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HOSPITAL SAN JUAN DE DIOS DE QUINDIO/SEGUNDA CONCILIACION/"/>
    </mc:Choice>
  </mc:AlternateContent>
  <xr:revisionPtr revIDLastSave="0" documentId="8_{EB030731-D4CF-40E7-9998-FBF0B2FC9566}" xr6:coauthVersionLast="46" xr6:coauthVersionMax="46" xr10:uidLastSave="{00000000-0000-0000-0000-000000000000}"/>
  <bookViews>
    <workbookView xWindow="-110" yWindow="-110" windowWidth="19420" windowHeight="10420" xr2:uid="{B94DB8EC-5CC0-4941-9FA3-1EABC048CCDA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AIFT010'!$A$8:$AK$397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D20165" i="1"/>
  <c r="AC20165" i="1"/>
  <c r="AB20165" i="1"/>
  <c r="AA20165" i="1"/>
  <c r="M20165" i="1"/>
  <c r="L20165" i="1"/>
  <c r="AI397" i="1"/>
  <c r="AE397" i="1"/>
  <c r="X397" i="1"/>
  <c r="U397" i="1"/>
  <c r="S397" i="1"/>
  <c r="P397" i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P396" i="1"/>
  <c r="K396" i="1"/>
  <c r="J396" i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K395" i="1"/>
  <c r="N395" i="1" s="1"/>
  <c r="J395" i="1"/>
  <c r="I395" i="1"/>
  <c r="H395" i="1"/>
  <c r="G395" i="1"/>
  <c r="F395" i="1"/>
  <c r="E395" i="1"/>
  <c r="D395" i="1"/>
  <c r="C395" i="1"/>
  <c r="AI394" i="1"/>
  <c r="AE394" i="1"/>
  <c r="Z394" i="1" s="1"/>
  <c r="X394" i="1"/>
  <c r="U394" i="1"/>
  <c r="S394" i="1"/>
  <c r="R394" i="1"/>
  <c r="Q394" i="1"/>
  <c r="P394" i="1"/>
  <c r="N394" i="1"/>
  <c r="K394" i="1"/>
  <c r="J394" i="1"/>
  <c r="I394" i="1"/>
  <c r="O394" i="1" s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K393" i="1"/>
  <c r="J393" i="1"/>
  <c r="N393" i="1" s="1"/>
  <c r="I393" i="1"/>
  <c r="O393" i="1" s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P392" i="1"/>
  <c r="R392" i="1" s="1"/>
  <c r="K392" i="1"/>
  <c r="J392" i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K391" i="1"/>
  <c r="N391" i="1" s="1"/>
  <c r="J391" i="1"/>
  <c r="I391" i="1"/>
  <c r="H391" i="1"/>
  <c r="G391" i="1"/>
  <c r="F391" i="1"/>
  <c r="E391" i="1"/>
  <c r="D391" i="1"/>
  <c r="C391" i="1"/>
  <c r="AI390" i="1"/>
  <c r="AE390" i="1"/>
  <c r="Z390" i="1" s="1"/>
  <c r="X390" i="1"/>
  <c r="U390" i="1"/>
  <c r="S390" i="1"/>
  <c r="R390" i="1"/>
  <c r="Q390" i="1"/>
  <c r="P390" i="1"/>
  <c r="N390" i="1"/>
  <c r="K390" i="1"/>
  <c r="J390" i="1"/>
  <c r="I390" i="1"/>
  <c r="O390" i="1" s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P389" i="1"/>
  <c r="O389" i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Z388" i="1" s="1"/>
  <c r="U388" i="1"/>
  <c r="S388" i="1"/>
  <c r="P388" i="1"/>
  <c r="R388" i="1" s="1"/>
  <c r="K388" i="1"/>
  <c r="J388" i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Q387" i="1"/>
  <c r="P387" i="1"/>
  <c r="K387" i="1"/>
  <c r="N387" i="1" s="1"/>
  <c r="J387" i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Q386" i="1"/>
  <c r="P386" i="1"/>
  <c r="N386" i="1"/>
  <c r="K386" i="1"/>
  <c r="J386" i="1"/>
  <c r="I386" i="1"/>
  <c r="O386" i="1" s="1"/>
  <c r="H386" i="1"/>
  <c r="G386" i="1"/>
  <c r="AG386" i="1" s="1"/>
  <c r="F386" i="1"/>
  <c r="E386" i="1"/>
  <c r="D386" i="1"/>
  <c r="C386" i="1"/>
  <c r="AI385" i="1"/>
  <c r="AE385" i="1"/>
  <c r="Z385" i="1" s="1"/>
  <c r="X385" i="1"/>
  <c r="U385" i="1"/>
  <c r="S385" i="1"/>
  <c r="P385" i="1"/>
  <c r="K385" i="1"/>
  <c r="J385" i="1"/>
  <c r="N385" i="1" s="1"/>
  <c r="I385" i="1"/>
  <c r="O385" i="1" s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Q384" i="1"/>
  <c r="P384" i="1"/>
  <c r="R384" i="1" s="1"/>
  <c r="K384" i="1"/>
  <c r="J384" i="1"/>
  <c r="N384" i="1" s="1"/>
  <c r="AG384" i="1" s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N383" i="1"/>
  <c r="K383" i="1"/>
  <c r="J383" i="1"/>
  <c r="I383" i="1"/>
  <c r="H383" i="1"/>
  <c r="G383" i="1"/>
  <c r="F383" i="1"/>
  <c r="E383" i="1"/>
  <c r="D383" i="1"/>
  <c r="C383" i="1"/>
  <c r="AI382" i="1"/>
  <c r="AE382" i="1"/>
  <c r="Z382" i="1" s="1"/>
  <c r="X382" i="1"/>
  <c r="U382" i="1"/>
  <c r="S382" i="1"/>
  <c r="R382" i="1"/>
  <c r="Q382" i="1"/>
  <c r="P382" i="1"/>
  <c r="N382" i="1"/>
  <c r="K382" i="1"/>
  <c r="J382" i="1"/>
  <c r="I382" i="1"/>
  <c r="O382" i="1" s="1"/>
  <c r="H382" i="1"/>
  <c r="G382" i="1"/>
  <c r="F382" i="1"/>
  <c r="E382" i="1"/>
  <c r="D382" i="1"/>
  <c r="C382" i="1"/>
  <c r="AI381" i="1"/>
  <c r="AE381" i="1"/>
  <c r="Z381" i="1" s="1"/>
  <c r="X381" i="1"/>
  <c r="U381" i="1"/>
  <c r="S381" i="1"/>
  <c r="P381" i="1"/>
  <c r="K381" i="1"/>
  <c r="J381" i="1"/>
  <c r="N381" i="1" s="1"/>
  <c r="I381" i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K380" i="1"/>
  <c r="J380" i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K379" i="1"/>
  <c r="N379" i="1" s="1"/>
  <c r="J379" i="1"/>
  <c r="I379" i="1"/>
  <c r="H379" i="1"/>
  <c r="G379" i="1"/>
  <c r="F379" i="1"/>
  <c r="E379" i="1"/>
  <c r="D379" i="1"/>
  <c r="C379" i="1"/>
  <c r="AI378" i="1"/>
  <c r="AE378" i="1"/>
  <c r="Z378" i="1" s="1"/>
  <c r="X378" i="1"/>
  <c r="U378" i="1"/>
  <c r="S378" i="1"/>
  <c r="R378" i="1"/>
  <c r="Q378" i="1"/>
  <c r="P378" i="1"/>
  <c r="N378" i="1"/>
  <c r="K378" i="1"/>
  <c r="J378" i="1"/>
  <c r="I378" i="1"/>
  <c r="O378" i="1" s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P377" i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P376" i="1"/>
  <c r="Q376" i="1" s="1"/>
  <c r="K376" i="1"/>
  <c r="J376" i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K375" i="1"/>
  <c r="N375" i="1" s="1"/>
  <c r="J375" i="1"/>
  <c r="I375" i="1"/>
  <c r="H375" i="1"/>
  <c r="G375" i="1"/>
  <c r="F375" i="1"/>
  <c r="E375" i="1"/>
  <c r="D375" i="1"/>
  <c r="C375" i="1"/>
  <c r="AI374" i="1"/>
  <c r="AE374" i="1"/>
  <c r="Z374" i="1" s="1"/>
  <c r="X374" i="1"/>
  <c r="U374" i="1"/>
  <c r="S374" i="1"/>
  <c r="R374" i="1"/>
  <c r="P374" i="1"/>
  <c r="Q374" i="1" s="1"/>
  <c r="N374" i="1"/>
  <c r="K374" i="1"/>
  <c r="J374" i="1"/>
  <c r="I374" i="1"/>
  <c r="O374" i="1" s="1"/>
  <c r="H374" i="1"/>
  <c r="G374" i="1"/>
  <c r="F374" i="1"/>
  <c r="E374" i="1"/>
  <c r="D374" i="1"/>
  <c r="C374" i="1"/>
  <c r="AI373" i="1"/>
  <c r="AE373" i="1"/>
  <c r="X373" i="1"/>
  <c r="U373" i="1"/>
  <c r="S373" i="1"/>
  <c r="P373" i="1"/>
  <c r="K373" i="1"/>
  <c r="J373" i="1"/>
  <c r="N373" i="1" s="1"/>
  <c r="I373" i="1"/>
  <c r="O373" i="1" s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P372" i="1"/>
  <c r="Q372" i="1" s="1"/>
  <c r="K372" i="1"/>
  <c r="J372" i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K371" i="1"/>
  <c r="N371" i="1" s="1"/>
  <c r="J371" i="1"/>
  <c r="I371" i="1"/>
  <c r="H371" i="1"/>
  <c r="G371" i="1"/>
  <c r="F371" i="1"/>
  <c r="E371" i="1"/>
  <c r="D371" i="1"/>
  <c r="C371" i="1"/>
  <c r="AI370" i="1"/>
  <c r="AE370" i="1"/>
  <c r="Z370" i="1" s="1"/>
  <c r="X370" i="1"/>
  <c r="U370" i="1"/>
  <c r="S370" i="1"/>
  <c r="R370" i="1"/>
  <c r="Q370" i="1"/>
  <c r="P370" i="1"/>
  <c r="N370" i="1"/>
  <c r="K370" i="1"/>
  <c r="J370" i="1"/>
  <c r="I370" i="1"/>
  <c r="O370" i="1" s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P369" i="1"/>
  <c r="O369" i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P368" i="1"/>
  <c r="R368" i="1" s="1"/>
  <c r="K368" i="1"/>
  <c r="J368" i="1"/>
  <c r="I368" i="1"/>
  <c r="H368" i="1"/>
  <c r="G368" i="1"/>
  <c r="F368" i="1"/>
  <c r="E368" i="1"/>
  <c r="D368" i="1"/>
  <c r="C368" i="1"/>
  <c r="AI367" i="1"/>
  <c r="AE367" i="1"/>
  <c r="Z367" i="1"/>
  <c r="X367" i="1"/>
  <c r="U367" i="1"/>
  <c r="S367" i="1"/>
  <c r="Q367" i="1"/>
  <c r="P367" i="1"/>
  <c r="K367" i="1"/>
  <c r="N367" i="1" s="1"/>
  <c r="J367" i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Q366" i="1"/>
  <c r="P366" i="1"/>
  <c r="N366" i="1"/>
  <c r="K366" i="1"/>
  <c r="J366" i="1"/>
  <c r="I366" i="1"/>
  <c r="O366" i="1" s="1"/>
  <c r="H366" i="1"/>
  <c r="G366" i="1"/>
  <c r="AG366" i="1" s="1"/>
  <c r="F366" i="1"/>
  <c r="E366" i="1"/>
  <c r="D366" i="1"/>
  <c r="C366" i="1"/>
  <c r="AI365" i="1"/>
  <c r="AE365" i="1"/>
  <c r="X365" i="1"/>
  <c r="Z365" i="1" s="1"/>
  <c r="U365" i="1"/>
  <c r="S365" i="1"/>
  <c r="P365" i="1"/>
  <c r="O365" i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R364" i="1" s="1"/>
  <c r="K364" i="1"/>
  <c r="J364" i="1"/>
  <c r="N364" i="1" s="1"/>
  <c r="AG364" i="1" s="1"/>
  <c r="I364" i="1"/>
  <c r="H364" i="1"/>
  <c r="G364" i="1"/>
  <c r="F364" i="1"/>
  <c r="E364" i="1"/>
  <c r="D364" i="1"/>
  <c r="C364" i="1"/>
  <c r="AI363" i="1"/>
  <c r="AE363" i="1"/>
  <c r="Z363" i="1"/>
  <c r="X363" i="1"/>
  <c r="U363" i="1"/>
  <c r="S363" i="1"/>
  <c r="Q363" i="1"/>
  <c r="P363" i="1"/>
  <c r="N363" i="1"/>
  <c r="K363" i="1"/>
  <c r="J363" i="1"/>
  <c r="I363" i="1"/>
  <c r="H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Q362" i="1"/>
  <c r="P362" i="1"/>
  <c r="N362" i="1"/>
  <c r="K362" i="1"/>
  <c r="J362" i="1"/>
  <c r="I362" i="1"/>
  <c r="O362" i="1" s="1"/>
  <c r="H362" i="1"/>
  <c r="G362" i="1"/>
  <c r="F362" i="1"/>
  <c r="E362" i="1"/>
  <c r="D362" i="1"/>
  <c r="C362" i="1"/>
  <c r="AI361" i="1"/>
  <c r="AE361" i="1"/>
  <c r="Z361" i="1" s="1"/>
  <c r="X361" i="1"/>
  <c r="U361" i="1"/>
  <c r="S361" i="1"/>
  <c r="P361" i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K360" i="1"/>
  <c r="J360" i="1"/>
  <c r="N360" i="1" s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K359" i="1"/>
  <c r="N359" i="1" s="1"/>
  <c r="J359" i="1"/>
  <c r="I359" i="1"/>
  <c r="H359" i="1"/>
  <c r="G359" i="1"/>
  <c r="F359" i="1"/>
  <c r="E359" i="1"/>
  <c r="D359" i="1"/>
  <c r="C359" i="1"/>
  <c r="AI358" i="1"/>
  <c r="AE358" i="1"/>
  <c r="Z358" i="1" s="1"/>
  <c r="X358" i="1"/>
  <c r="U358" i="1"/>
  <c r="S358" i="1"/>
  <c r="R358" i="1"/>
  <c r="Q358" i="1"/>
  <c r="P358" i="1"/>
  <c r="N358" i="1"/>
  <c r="K358" i="1"/>
  <c r="J358" i="1"/>
  <c r="I358" i="1"/>
  <c r="O358" i="1" s="1"/>
  <c r="H358" i="1"/>
  <c r="G358" i="1"/>
  <c r="F358" i="1"/>
  <c r="E358" i="1"/>
  <c r="D358" i="1"/>
  <c r="C358" i="1"/>
  <c r="AI357" i="1"/>
  <c r="AE357" i="1"/>
  <c r="X357" i="1"/>
  <c r="U357" i="1"/>
  <c r="S357" i="1"/>
  <c r="P357" i="1"/>
  <c r="K357" i="1"/>
  <c r="J357" i="1"/>
  <c r="N357" i="1" s="1"/>
  <c r="I357" i="1"/>
  <c r="O357" i="1" s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P356" i="1"/>
  <c r="Q356" i="1" s="1"/>
  <c r="K356" i="1"/>
  <c r="J356" i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K355" i="1"/>
  <c r="N355" i="1" s="1"/>
  <c r="J355" i="1"/>
  <c r="I355" i="1"/>
  <c r="H355" i="1"/>
  <c r="G355" i="1"/>
  <c r="F355" i="1"/>
  <c r="E355" i="1"/>
  <c r="D355" i="1"/>
  <c r="C355" i="1"/>
  <c r="AI354" i="1"/>
  <c r="AE354" i="1"/>
  <c r="Z354" i="1" s="1"/>
  <c r="X354" i="1"/>
  <c r="U354" i="1"/>
  <c r="S354" i="1"/>
  <c r="R354" i="1"/>
  <c r="Q354" i="1"/>
  <c r="P354" i="1"/>
  <c r="N354" i="1"/>
  <c r="K354" i="1"/>
  <c r="J354" i="1"/>
  <c r="I354" i="1"/>
  <c r="O354" i="1" s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P353" i="1"/>
  <c r="O353" i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P352" i="1"/>
  <c r="R352" i="1" s="1"/>
  <c r="K352" i="1"/>
  <c r="J352" i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Q351" i="1"/>
  <c r="P351" i="1"/>
  <c r="K351" i="1"/>
  <c r="N351" i="1" s="1"/>
  <c r="J351" i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Q350" i="1"/>
  <c r="P350" i="1"/>
  <c r="N350" i="1"/>
  <c r="K350" i="1"/>
  <c r="J350" i="1"/>
  <c r="I350" i="1"/>
  <c r="O350" i="1" s="1"/>
  <c r="H350" i="1"/>
  <c r="G350" i="1"/>
  <c r="AG350" i="1" s="1"/>
  <c r="F350" i="1"/>
  <c r="E350" i="1"/>
  <c r="D350" i="1"/>
  <c r="C350" i="1"/>
  <c r="AI349" i="1"/>
  <c r="AE349" i="1"/>
  <c r="Z349" i="1" s="1"/>
  <c r="X349" i="1"/>
  <c r="U349" i="1"/>
  <c r="S349" i="1"/>
  <c r="P349" i="1"/>
  <c r="O349" i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R348" i="1" s="1"/>
  <c r="K348" i="1"/>
  <c r="J348" i="1"/>
  <c r="N348" i="1" s="1"/>
  <c r="AG348" i="1" s="1"/>
  <c r="I348" i="1"/>
  <c r="H348" i="1"/>
  <c r="G348" i="1"/>
  <c r="F348" i="1"/>
  <c r="E348" i="1"/>
  <c r="D348" i="1"/>
  <c r="C348" i="1"/>
  <c r="AI347" i="1"/>
  <c r="AE347" i="1"/>
  <c r="Z347" i="1"/>
  <c r="X347" i="1"/>
  <c r="U347" i="1"/>
  <c r="S347" i="1"/>
  <c r="Q347" i="1"/>
  <c r="P347" i="1"/>
  <c r="N347" i="1"/>
  <c r="K347" i="1"/>
  <c r="J347" i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Q346" i="1"/>
  <c r="P346" i="1"/>
  <c r="N346" i="1"/>
  <c r="K346" i="1"/>
  <c r="J346" i="1"/>
  <c r="I346" i="1"/>
  <c r="O346" i="1" s="1"/>
  <c r="H346" i="1"/>
  <c r="G346" i="1"/>
  <c r="F346" i="1"/>
  <c r="E346" i="1"/>
  <c r="D346" i="1"/>
  <c r="C346" i="1"/>
  <c r="AI345" i="1"/>
  <c r="AE345" i="1"/>
  <c r="Z345" i="1" s="1"/>
  <c r="X345" i="1"/>
  <c r="U345" i="1"/>
  <c r="S345" i="1"/>
  <c r="P345" i="1"/>
  <c r="K345" i="1"/>
  <c r="J345" i="1"/>
  <c r="N345" i="1" s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Q344" i="1"/>
  <c r="P344" i="1"/>
  <c r="N344" i="1"/>
  <c r="K344" i="1"/>
  <c r="J344" i="1"/>
  <c r="I344" i="1"/>
  <c r="O344" i="1" s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P343" i="1"/>
  <c r="R343" i="1" s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Q342" i="1" s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K341" i="1"/>
  <c r="N341" i="1" s="1"/>
  <c r="J341" i="1"/>
  <c r="I341" i="1"/>
  <c r="H341" i="1"/>
  <c r="G341" i="1"/>
  <c r="R341" i="1" s="1"/>
  <c r="F341" i="1"/>
  <c r="E341" i="1"/>
  <c r="D341" i="1"/>
  <c r="C341" i="1"/>
  <c r="AI340" i="1"/>
  <c r="AE340" i="1"/>
  <c r="Z340" i="1"/>
  <c r="X340" i="1"/>
  <c r="U340" i="1"/>
  <c r="S340" i="1"/>
  <c r="R340" i="1"/>
  <c r="Q340" i="1"/>
  <c r="P340" i="1"/>
  <c r="N340" i="1"/>
  <c r="K340" i="1"/>
  <c r="J340" i="1"/>
  <c r="I340" i="1"/>
  <c r="O340" i="1" s="1"/>
  <c r="H340" i="1"/>
  <c r="G340" i="1"/>
  <c r="AG340" i="1" s="1"/>
  <c r="F340" i="1"/>
  <c r="E340" i="1"/>
  <c r="D340" i="1"/>
  <c r="C340" i="1"/>
  <c r="AI339" i="1"/>
  <c r="AE339" i="1"/>
  <c r="X339" i="1"/>
  <c r="Z339" i="1" s="1"/>
  <c r="U339" i="1"/>
  <c r="S339" i="1"/>
  <c r="P339" i="1"/>
  <c r="R339" i="1" s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P338" i="1"/>
  <c r="Q338" i="1" s="1"/>
  <c r="K338" i="1"/>
  <c r="J338" i="1"/>
  <c r="N338" i="1" s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K337" i="1"/>
  <c r="N337" i="1" s="1"/>
  <c r="J337" i="1"/>
  <c r="I337" i="1"/>
  <c r="H337" i="1"/>
  <c r="G337" i="1"/>
  <c r="R337" i="1" s="1"/>
  <c r="F337" i="1"/>
  <c r="E337" i="1"/>
  <c r="D337" i="1"/>
  <c r="C337" i="1"/>
  <c r="AI336" i="1"/>
  <c r="AE336" i="1"/>
  <c r="Z336" i="1"/>
  <c r="X336" i="1"/>
  <c r="U336" i="1"/>
  <c r="S336" i="1"/>
  <c r="R336" i="1"/>
  <c r="Q336" i="1"/>
  <c r="P336" i="1"/>
  <c r="N336" i="1"/>
  <c r="K336" i="1"/>
  <c r="J336" i="1"/>
  <c r="I336" i="1"/>
  <c r="O336" i="1" s="1"/>
  <c r="H336" i="1"/>
  <c r="G336" i="1"/>
  <c r="AG336" i="1" s="1"/>
  <c r="F336" i="1"/>
  <c r="E336" i="1"/>
  <c r="D336" i="1"/>
  <c r="C336" i="1"/>
  <c r="AI335" i="1"/>
  <c r="AE335" i="1"/>
  <c r="X335" i="1"/>
  <c r="Z335" i="1" s="1"/>
  <c r="U335" i="1"/>
  <c r="S335" i="1"/>
  <c r="P335" i="1"/>
  <c r="R335" i="1" s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P334" i="1"/>
  <c r="Q334" i="1" s="1"/>
  <c r="K334" i="1"/>
  <c r="J334" i="1"/>
  <c r="N334" i="1" s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K333" i="1"/>
  <c r="N333" i="1" s="1"/>
  <c r="J333" i="1"/>
  <c r="I333" i="1"/>
  <c r="H333" i="1"/>
  <c r="G333" i="1"/>
  <c r="R333" i="1" s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N332" i="1"/>
  <c r="K332" i="1"/>
  <c r="J332" i="1"/>
  <c r="I332" i="1"/>
  <c r="O332" i="1" s="1"/>
  <c r="H332" i="1"/>
  <c r="G332" i="1"/>
  <c r="AG332" i="1" s="1"/>
  <c r="F332" i="1"/>
  <c r="E332" i="1"/>
  <c r="D332" i="1"/>
  <c r="C332" i="1"/>
  <c r="AI331" i="1"/>
  <c r="AE331" i="1"/>
  <c r="X331" i="1"/>
  <c r="Z331" i="1" s="1"/>
  <c r="U331" i="1"/>
  <c r="S331" i="1"/>
  <c r="P331" i="1"/>
  <c r="R331" i="1" s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P330" i="1"/>
  <c r="Q330" i="1" s="1"/>
  <c r="K330" i="1"/>
  <c r="J330" i="1"/>
  <c r="N330" i="1" s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K329" i="1"/>
  <c r="N329" i="1" s="1"/>
  <c r="J329" i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Q328" i="1"/>
  <c r="P328" i="1"/>
  <c r="N328" i="1"/>
  <c r="K328" i="1"/>
  <c r="J328" i="1"/>
  <c r="I328" i="1"/>
  <c r="O328" i="1" s="1"/>
  <c r="H328" i="1"/>
  <c r="G328" i="1"/>
  <c r="AG328" i="1" s="1"/>
  <c r="F328" i="1"/>
  <c r="E328" i="1"/>
  <c r="D328" i="1"/>
  <c r="C328" i="1"/>
  <c r="AI327" i="1"/>
  <c r="AE327" i="1"/>
  <c r="Z327" i="1" s="1"/>
  <c r="X327" i="1"/>
  <c r="U327" i="1"/>
  <c r="S327" i="1"/>
  <c r="P327" i="1"/>
  <c r="O327" i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K326" i="1"/>
  <c r="J326" i="1"/>
  <c r="N326" i="1" s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N325" i="1"/>
  <c r="K325" i="1"/>
  <c r="J325" i="1"/>
  <c r="I325" i="1"/>
  <c r="H325" i="1"/>
  <c r="G325" i="1"/>
  <c r="F325" i="1"/>
  <c r="E325" i="1"/>
  <c r="D325" i="1"/>
  <c r="C325" i="1"/>
  <c r="AI324" i="1"/>
  <c r="AE324" i="1"/>
  <c r="Z324" i="1" s="1"/>
  <c r="X324" i="1"/>
  <c r="U324" i="1"/>
  <c r="S324" i="1"/>
  <c r="R324" i="1"/>
  <c r="Q324" i="1"/>
  <c r="P324" i="1"/>
  <c r="N324" i="1"/>
  <c r="K324" i="1"/>
  <c r="J324" i="1"/>
  <c r="I324" i="1"/>
  <c r="O324" i="1" s="1"/>
  <c r="H324" i="1"/>
  <c r="G324" i="1"/>
  <c r="F324" i="1"/>
  <c r="E324" i="1"/>
  <c r="D324" i="1"/>
  <c r="C324" i="1"/>
  <c r="AI323" i="1"/>
  <c r="AE323" i="1"/>
  <c r="Z323" i="1" s="1"/>
  <c r="X323" i="1"/>
  <c r="U323" i="1"/>
  <c r="S323" i="1"/>
  <c r="P323" i="1"/>
  <c r="K323" i="1"/>
  <c r="J323" i="1"/>
  <c r="N323" i="1" s="1"/>
  <c r="I323" i="1"/>
  <c r="O323" i="1" s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P322" i="1"/>
  <c r="K322" i="1"/>
  <c r="J322" i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K321" i="1"/>
  <c r="N321" i="1" s="1"/>
  <c r="J321" i="1"/>
  <c r="I321" i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P320" i="1"/>
  <c r="R320" i="1" s="1"/>
  <c r="K320" i="1"/>
  <c r="J320" i="1"/>
  <c r="N320" i="1" s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R319" i="1" s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Z318" i="1"/>
  <c r="X318" i="1"/>
  <c r="U318" i="1"/>
  <c r="S318" i="1"/>
  <c r="R318" i="1"/>
  <c r="Q318" i="1"/>
  <c r="P318" i="1"/>
  <c r="N318" i="1"/>
  <c r="K318" i="1"/>
  <c r="J318" i="1"/>
  <c r="I318" i="1"/>
  <c r="H318" i="1"/>
  <c r="G318" i="1"/>
  <c r="AG318" i="1" s="1"/>
  <c r="F318" i="1"/>
  <c r="E318" i="1"/>
  <c r="D318" i="1"/>
  <c r="C318" i="1"/>
  <c r="AI317" i="1"/>
  <c r="AE317" i="1"/>
  <c r="Z317" i="1" s="1"/>
  <c r="X317" i="1"/>
  <c r="U317" i="1"/>
  <c r="S317" i="1"/>
  <c r="R317" i="1"/>
  <c r="P317" i="1"/>
  <c r="Q317" i="1" s="1"/>
  <c r="N317" i="1"/>
  <c r="K317" i="1"/>
  <c r="J317" i="1"/>
  <c r="I317" i="1"/>
  <c r="O317" i="1" s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P316" i="1"/>
  <c r="R316" i="1" s="1"/>
  <c r="K316" i="1"/>
  <c r="J316" i="1"/>
  <c r="N316" i="1" s="1"/>
  <c r="AG316" i="1" s="1"/>
  <c r="I316" i="1"/>
  <c r="O316" i="1" s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R315" i="1" s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Z314" i="1"/>
  <c r="X314" i="1"/>
  <c r="U314" i="1"/>
  <c r="S314" i="1"/>
  <c r="R314" i="1"/>
  <c r="Q314" i="1"/>
  <c r="P314" i="1"/>
  <c r="N314" i="1"/>
  <c r="K314" i="1"/>
  <c r="J314" i="1"/>
  <c r="I314" i="1"/>
  <c r="H314" i="1"/>
  <c r="G314" i="1"/>
  <c r="AG314" i="1" s="1"/>
  <c r="F314" i="1"/>
  <c r="E314" i="1"/>
  <c r="D314" i="1"/>
  <c r="C314" i="1"/>
  <c r="AI313" i="1"/>
  <c r="AE313" i="1"/>
  <c r="Z313" i="1" s="1"/>
  <c r="X313" i="1"/>
  <c r="U313" i="1"/>
  <c r="S313" i="1"/>
  <c r="R313" i="1"/>
  <c r="P313" i="1"/>
  <c r="Q313" i="1" s="1"/>
  <c r="N313" i="1"/>
  <c r="K313" i="1"/>
  <c r="J313" i="1"/>
  <c r="I313" i="1"/>
  <c r="O313" i="1" s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P312" i="1"/>
  <c r="R312" i="1" s="1"/>
  <c r="K312" i="1"/>
  <c r="J312" i="1"/>
  <c r="N312" i="1" s="1"/>
  <c r="I312" i="1"/>
  <c r="O312" i="1" s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R311" i="1" s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Z310" i="1"/>
  <c r="X310" i="1"/>
  <c r="U310" i="1"/>
  <c r="S310" i="1"/>
  <c r="R310" i="1"/>
  <c r="Q310" i="1"/>
  <c r="P310" i="1"/>
  <c r="N310" i="1"/>
  <c r="K310" i="1"/>
  <c r="J310" i="1"/>
  <c r="I310" i="1"/>
  <c r="H310" i="1"/>
  <c r="G310" i="1"/>
  <c r="AG310" i="1" s="1"/>
  <c r="F310" i="1"/>
  <c r="E310" i="1"/>
  <c r="D310" i="1"/>
  <c r="C310" i="1"/>
  <c r="AI309" i="1"/>
  <c r="AE309" i="1"/>
  <c r="Z309" i="1" s="1"/>
  <c r="X309" i="1"/>
  <c r="U309" i="1"/>
  <c r="S309" i="1"/>
  <c r="R309" i="1"/>
  <c r="Q309" i="1"/>
  <c r="P309" i="1"/>
  <c r="N309" i="1"/>
  <c r="K309" i="1"/>
  <c r="J309" i="1"/>
  <c r="I309" i="1"/>
  <c r="O309" i="1" s="1"/>
  <c r="H309" i="1"/>
  <c r="G309" i="1"/>
  <c r="AG309" i="1" s="1"/>
  <c r="F309" i="1"/>
  <c r="E309" i="1"/>
  <c r="D309" i="1"/>
  <c r="C309" i="1"/>
  <c r="AI308" i="1"/>
  <c r="AE308" i="1"/>
  <c r="X308" i="1"/>
  <c r="Z308" i="1" s="1"/>
  <c r="U308" i="1"/>
  <c r="S308" i="1"/>
  <c r="P308" i="1"/>
  <c r="R308" i="1" s="1"/>
  <c r="K308" i="1"/>
  <c r="J308" i="1"/>
  <c r="N308" i="1" s="1"/>
  <c r="I308" i="1"/>
  <c r="O308" i="1" s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R307" i="1" s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Z306" i="1"/>
  <c r="X306" i="1"/>
  <c r="U306" i="1"/>
  <c r="S306" i="1"/>
  <c r="R306" i="1"/>
  <c r="Q306" i="1"/>
  <c r="P306" i="1"/>
  <c r="N306" i="1"/>
  <c r="K306" i="1"/>
  <c r="J306" i="1"/>
  <c r="I306" i="1"/>
  <c r="H306" i="1"/>
  <c r="G306" i="1"/>
  <c r="AG306" i="1" s="1"/>
  <c r="F306" i="1"/>
  <c r="E306" i="1"/>
  <c r="D306" i="1"/>
  <c r="C306" i="1"/>
  <c r="AI305" i="1"/>
  <c r="AE305" i="1"/>
  <c r="Z305" i="1" s="1"/>
  <c r="X305" i="1"/>
  <c r="U305" i="1"/>
  <c r="S305" i="1"/>
  <c r="R305" i="1"/>
  <c r="Q305" i="1"/>
  <c r="P305" i="1"/>
  <c r="N305" i="1"/>
  <c r="K305" i="1"/>
  <c r="J305" i="1"/>
  <c r="I305" i="1"/>
  <c r="O305" i="1" s="1"/>
  <c r="H305" i="1"/>
  <c r="G305" i="1"/>
  <c r="AG305" i="1" s="1"/>
  <c r="F305" i="1"/>
  <c r="E305" i="1"/>
  <c r="D305" i="1"/>
  <c r="C305" i="1"/>
  <c r="AI304" i="1"/>
  <c r="AE304" i="1"/>
  <c r="Z304" i="1" s="1"/>
  <c r="X304" i="1"/>
  <c r="U304" i="1"/>
  <c r="S304" i="1"/>
  <c r="P304" i="1"/>
  <c r="R304" i="1" s="1"/>
  <c r="K304" i="1"/>
  <c r="J304" i="1"/>
  <c r="N304" i="1" s="1"/>
  <c r="I304" i="1"/>
  <c r="O304" i="1" s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R303" i="1" s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R302" i="1"/>
  <c r="Q302" i="1"/>
  <c r="P302" i="1"/>
  <c r="N302" i="1"/>
  <c r="K302" i="1"/>
  <c r="J302" i="1"/>
  <c r="I302" i="1"/>
  <c r="H302" i="1"/>
  <c r="G302" i="1"/>
  <c r="AG302" i="1" s="1"/>
  <c r="F302" i="1"/>
  <c r="E302" i="1"/>
  <c r="D302" i="1"/>
  <c r="C302" i="1"/>
  <c r="AI301" i="1"/>
  <c r="AE301" i="1"/>
  <c r="Z301" i="1" s="1"/>
  <c r="X301" i="1"/>
  <c r="U301" i="1"/>
  <c r="S301" i="1"/>
  <c r="R301" i="1"/>
  <c r="Q301" i="1"/>
  <c r="P301" i="1"/>
  <c r="N301" i="1"/>
  <c r="K301" i="1"/>
  <c r="J301" i="1"/>
  <c r="I301" i="1"/>
  <c r="O301" i="1" s="1"/>
  <c r="H301" i="1"/>
  <c r="G301" i="1"/>
  <c r="AG301" i="1" s="1"/>
  <c r="F301" i="1"/>
  <c r="E301" i="1"/>
  <c r="D301" i="1"/>
  <c r="C301" i="1"/>
  <c r="AI300" i="1"/>
  <c r="AE300" i="1"/>
  <c r="Z300" i="1" s="1"/>
  <c r="X300" i="1"/>
  <c r="U300" i="1"/>
  <c r="S300" i="1"/>
  <c r="P300" i="1"/>
  <c r="R300" i="1" s="1"/>
  <c r="K300" i="1"/>
  <c r="J300" i="1"/>
  <c r="N300" i="1" s="1"/>
  <c r="I300" i="1"/>
  <c r="O300" i="1" s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R299" i="1" s="1"/>
  <c r="K299" i="1"/>
  <c r="J299" i="1"/>
  <c r="N299" i="1" s="1"/>
  <c r="I299" i="1"/>
  <c r="H299" i="1"/>
  <c r="G299" i="1"/>
  <c r="F299" i="1"/>
  <c r="E299" i="1"/>
  <c r="D299" i="1"/>
  <c r="C299" i="1"/>
  <c r="AI298" i="1"/>
  <c r="AE298" i="1"/>
  <c r="Z298" i="1"/>
  <c r="X298" i="1"/>
  <c r="U298" i="1"/>
  <c r="S298" i="1"/>
  <c r="R298" i="1"/>
  <c r="Q298" i="1"/>
  <c r="P298" i="1"/>
  <c r="N298" i="1"/>
  <c r="K298" i="1"/>
  <c r="J298" i="1"/>
  <c r="I298" i="1"/>
  <c r="H298" i="1"/>
  <c r="G298" i="1"/>
  <c r="AG298" i="1" s="1"/>
  <c r="F298" i="1"/>
  <c r="E298" i="1"/>
  <c r="D298" i="1"/>
  <c r="C298" i="1"/>
  <c r="AI297" i="1"/>
  <c r="AE297" i="1"/>
  <c r="Z297" i="1" s="1"/>
  <c r="X297" i="1"/>
  <c r="U297" i="1"/>
  <c r="S297" i="1"/>
  <c r="R297" i="1"/>
  <c r="Q297" i="1"/>
  <c r="P297" i="1"/>
  <c r="N297" i="1"/>
  <c r="K297" i="1"/>
  <c r="J297" i="1"/>
  <c r="I297" i="1"/>
  <c r="O297" i="1" s="1"/>
  <c r="H297" i="1"/>
  <c r="G297" i="1"/>
  <c r="AG297" i="1" s="1"/>
  <c r="F297" i="1"/>
  <c r="E297" i="1"/>
  <c r="D297" i="1"/>
  <c r="C297" i="1"/>
  <c r="AI296" i="1"/>
  <c r="AE296" i="1"/>
  <c r="Z296" i="1" s="1"/>
  <c r="X296" i="1"/>
  <c r="U296" i="1"/>
  <c r="S296" i="1"/>
  <c r="P296" i="1"/>
  <c r="R296" i="1" s="1"/>
  <c r="K296" i="1"/>
  <c r="J296" i="1"/>
  <c r="N296" i="1" s="1"/>
  <c r="I296" i="1"/>
  <c r="O296" i="1" s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R295" i="1" s="1"/>
  <c r="K295" i="1"/>
  <c r="J295" i="1"/>
  <c r="N295" i="1" s="1"/>
  <c r="I295" i="1"/>
  <c r="H295" i="1"/>
  <c r="G295" i="1"/>
  <c r="F295" i="1"/>
  <c r="E295" i="1"/>
  <c r="D295" i="1"/>
  <c r="C295" i="1"/>
  <c r="AI294" i="1"/>
  <c r="AE294" i="1"/>
  <c r="Z294" i="1"/>
  <c r="X294" i="1"/>
  <c r="U294" i="1"/>
  <c r="S294" i="1"/>
  <c r="R294" i="1"/>
  <c r="Q294" i="1"/>
  <c r="P294" i="1"/>
  <c r="N294" i="1"/>
  <c r="K294" i="1"/>
  <c r="J294" i="1"/>
  <c r="I294" i="1"/>
  <c r="H294" i="1"/>
  <c r="G294" i="1"/>
  <c r="AG294" i="1" s="1"/>
  <c r="F294" i="1"/>
  <c r="E294" i="1"/>
  <c r="D294" i="1"/>
  <c r="C294" i="1"/>
  <c r="AI293" i="1"/>
  <c r="AE293" i="1"/>
  <c r="Z293" i="1" s="1"/>
  <c r="X293" i="1"/>
  <c r="U293" i="1"/>
  <c r="S293" i="1"/>
  <c r="R293" i="1"/>
  <c r="Q293" i="1"/>
  <c r="P293" i="1"/>
  <c r="N293" i="1"/>
  <c r="K293" i="1"/>
  <c r="J293" i="1"/>
  <c r="I293" i="1"/>
  <c r="O293" i="1" s="1"/>
  <c r="H293" i="1"/>
  <c r="G293" i="1"/>
  <c r="AG293" i="1" s="1"/>
  <c r="F293" i="1"/>
  <c r="E293" i="1"/>
  <c r="D293" i="1"/>
  <c r="C293" i="1"/>
  <c r="AI292" i="1"/>
  <c r="AE292" i="1"/>
  <c r="X292" i="1"/>
  <c r="Z292" i="1" s="1"/>
  <c r="U292" i="1"/>
  <c r="S292" i="1"/>
  <c r="P292" i="1"/>
  <c r="R292" i="1" s="1"/>
  <c r="K292" i="1"/>
  <c r="J292" i="1"/>
  <c r="N292" i="1" s="1"/>
  <c r="I292" i="1"/>
  <c r="O292" i="1" s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R291" i="1" s="1"/>
  <c r="K291" i="1"/>
  <c r="J291" i="1"/>
  <c r="N291" i="1" s="1"/>
  <c r="I291" i="1"/>
  <c r="H291" i="1"/>
  <c r="G291" i="1"/>
  <c r="F291" i="1"/>
  <c r="E291" i="1"/>
  <c r="D291" i="1"/>
  <c r="C291" i="1"/>
  <c r="AI290" i="1"/>
  <c r="AE290" i="1"/>
  <c r="Z290" i="1"/>
  <c r="X290" i="1"/>
  <c r="U290" i="1"/>
  <c r="S290" i="1"/>
  <c r="R290" i="1"/>
  <c r="Q290" i="1"/>
  <c r="P290" i="1"/>
  <c r="N290" i="1"/>
  <c r="K290" i="1"/>
  <c r="J290" i="1"/>
  <c r="I290" i="1"/>
  <c r="H290" i="1"/>
  <c r="G290" i="1"/>
  <c r="AG290" i="1" s="1"/>
  <c r="F290" i="1"/>
  <c r="E290" i="1"/>
  <c r="D290" i="1"/>
  <c r="C290" i="1"/>
  <c r="AI289" i="1"/>
  <c r="AE289" i="1"/>
  <c r="Z289" i="1" s="1"/>
  <c r="X289" i="1"/>
  <c r="U289" i="1"/>
  <c r="S289" i="1"/>
  <c r="R289" i="1"/>
  <c r="Q289" i="1"/>
  <c r="P289" i="1"/>
  <c r="N289" i="1"/>
  <c r="K289" i="1"/>
  <c r="J289" i="1"/>
  <c r="I289" i="1"/>
  <c r="O289" i="1" s="1"/>
  <c r="H289" i="1"/>
  <c r="G289" i="1"/>
  <c r="AG289" i="1" s="1"/>
  <c r="F289" i="1"/>
  <c r="E289" i="1"/>
  <c r="D289" i="1"/>
  <c r="C289" i="1"/>
  <c r="AI288" i="1"/>
  <c r="AE288" i="1"/>
  <c r="Z288" i="1" s="1"/>
  <c r="X288" i="1"/>
  <c r="U288" i="1"/>
  <c r="S288" i="1"/>
  <c r="P288" i="1"/>
  <c r="R288" i="1" s="1"/>
  <c r="K288" i="1"/>
  <c r="J288" i="1"/>
  <c r="N288" i="1" s="1"/>
  <c r="I288" i="1"/>
  <c r="O288" i="1" s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R287" i="1" s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Z286" i="1"/>
  <c r="X286" i="1"/>
  <c r="U286" i="1"/>
  <c r="S286" i="1"/>
  <c r="R286" i="1"/>
  <c r="Q286" i="1"/>
  <c r="P286" i="1"/>
  <c r="N286" i="1"/>
  <c r="K286" i="1"/>
  <c r="J286" i="1"/>
  <c r="I286" i="1"/>
  <c r="H286" i="1"/>
  <c r="G286" i="1"/>
  <c r="AG286" i="1" s="1"/>
  <c r="F286" i="1"/>
  <c r="E286" i="1"/>
  <c r="D286" i="1"/>
  <c r="C286" i="1"/>
  <c r="AI285" i="1"/>
  <c r="AE285" i="1"/>
  <c r="Z285" i="1" s="1"/>
  <c r="X285" i="1"/>
  <c r="U285" i="1"/>
  <c r="S285" i="1"/>
  <c r="R285" i="1"/>
  <c r="Q285" i="1"/>
  <c r="P285" i="1"/>
  <c r="N285" i="1"/>
  <c r="K285" i="1"/>
  <c r="J285" i="1"/>
  <c r="I285" i="1"/>
  <c r="O285" i="1" s="1"/>
  <c r="H285" i="1"/>
  <c r="G285" i="1"/>
  <c r="AG285" i="1" s="1"/>
  <c r="F285" i="1"/>
  <c r="E285" i="1"/>
  <c r="D285" i="1"/>
  <c r="C285" i="1"/>
  <c r="AI284" i="1"/>
  <c r="AE284" i="1"/>
  <c r="X284" i="1"/>
  <c r="Z284" i="1" s="1"/>
  <c r="U284" i="1"/>
  <c r="S284" i="1"/>
  <c r="P284" i="1"/>
  <c r="O284" i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P283" i="1"/>
  <c r="R283" i="1" s="1"/>
  <c r="K283" i="1"/>
  <c r="J283" i="1"/>
  <c r="N283" i="1" s="1"/>
  <c r="AG283" i="1" s="1"/>
  <c r="I283" i="1"/>
  <c r="H283" i="1"/>
  <c r="G283" i="1"/>
  <c r="F283" i="1"/>
  <c r="E283" i="1"/>
  <c r="D283" i="1"/>
  <c r="C283" i="1"/>
  <c r="AI282" i="1"/>
  <c r="AE282" i="1"/>
  <c r="Z282" i="1"/>
  <c r="X282" i="1"/>
  <c r="U282" i="1"/>
  <c r="S282" i="1"/>
  <c r="Q282" i="1"/>
  <c r="P282" i="1"/>
  <c r="K282" i="1"/>
  <c r="N282" i="1" s="1"/>
  <c r="J282" i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R281" i="1"/>
  <c r="Q281" i="1"/>
  <c r="P281" i="1"/>
  <c r="N281" i="1"/>
  <c r="K281" i="1"/>
  <c r="J281" i="1"/>
  <c r="I281" i="1"/>
  <c r="O281" i="1" s="1"/>
  <c r="H281" i="1"/>
  <c r="G281" i="1"/>
  <c r="AG281" i="1" s="1"/>
  <c r="F281" i="1"/>
  <c r="E281" i="1"/>
  <c r="D281" i="1"/>
  <c r="C281" i="1"/>
  <c r="AI280" i="1"/>
  <c r="AE280" i="1"/>
  <c r="X280" i="1"/>
  <c r="Z280" i="1" s="1"/>
  <c r="U280" i="1"/>
  <c r="S280" i="1"/>
  <c r="P280" i="1"/>
  <c r="O280" i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K279" i="1"/>
  <c r="J279" i="1"/>
  <c r="N279" i="1" s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N278" i="1"/>
  <c r="K278" i="1"/>
  <c r="J278" i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P277" i="1"/>
  <c r="Q277" i="1" s="1"/>
  <c r="N277" i="1"/>
  <c r="K277" i="1"/>
  <c r="J277" i="1"/>
  <c r="I277" i="1"/>
  <c r="O277" i="1" s="1"/>
  <c r="H277" i="1"/>
  <c r="G277" i="1"/>
  <c r="AG277" i="1" s="1"/>
  <c r="F277" i="1"/>
  <c r="E277" i="1"/>
  <c r="D277" i="1"/>
  <c r="C277" i="1"/>
  <c r="AI276" i="1"/>
  <c r="AE276" i="1"/>
  <c r="X276" i="1"/>
  <c r="Z276" i="1" s="1"/>
  <c r="U276" i="1"/>
  <c r="S276" i="1"/>
  <c r="P276" i="1"/>
  <c r="O276" i="1"/>
  <c r="K276" i="1"/>
  <c r="J276" i="1"/>
  <c r="N276" i="1" s="1"/>
  <c r="I276" i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N274" i="1"/>
  <c r="K274" i="1"/>
  <c r="J274" i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R273" i="1"/>
  <c r="Q273" i="1"/>
  <c r="P273" i="1"/>
  <c r="N273" i="1"/>
  <c r="K273" i="1"/>
  <c r="J273" i="1"/>
  <c r="I273" i="1"/>
  <c r="O273" i="1" s="1"/>
  <c r="H273" i="1"/>
  <c r="G273" i="1"/>
  <c r="F273" i="1"/>
  <c r="E273" i="1"/>
  <c r="D273" i="1"/>
  <c r="C273" i="1"/>
  <c r="AI272" i="1"/>
  <c r="AE272" i="1"/>
  <c r="X272" i="1"/>
  <c r="U272" i="1"/>
  <c r="S272" i="1"/>
  <c r="P272" i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P271" i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K270" i="1"/>
  <c r="N270" i="1" s="1"/>
  <c r="J270" i="1"/>
  <c r="I270" i="1"/>
  <c r="H270" i="1"/>
  <c r="G270" i="1"/>
  <c r="F270" i="1"/>
  <c r="E270" i="1"/>
  <c r="D270" i="1"/>
  <c r="C270" i="1"/>
  <c r="AI269" i="1"/>
  <c r="AE269" i="1"/>
  <c r="Z269" i="1" s="1"/>
  <c r="X269" i="1"/>
  <c r="U269" i="1"/>
  <c r="S269" i="1"/>
  <c r="R269" i="1"/>
  <c r="Q269" i="1"/>
  <c r="P269" i="1"/>
  <c r="N269" i="1"/>
  <c r="K269" i="1"/>
  <c r="J269" i="1"/>
  <c r="I269" i="1"/>
  <c r="O269" i="1" s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P268" i="1"/>
  <c r="R268" i="1" s="1"/>
  <c r="N268" i="1"/>
  <c r="AG268" i="1" s="1"/>
  <c r="K268" i="1"/>
  <c r="J268" i="1"/>
  <c r="I268" i="1"/>
  <c r="O268" i="1" s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P267" i="1"/>
  <c r="R267" i="1" s="1"/>
  <c r="K267" i="1"/>
  <c r="J267" i="1"/>
  <c r="N267" i="1" s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P266" i="1"/>
  <c r="Q266" i="1" s="1"/>
  <c r="K266" i="1"/>
  <c r="J266" i="1"/>
  <c r="N266" i="1" s="1"/>
  <c r="I266" i="1"/>
  <c r="H266" i="1"/>
  <c r="G266" i="1"/>
  <c r="F266" i="1"/>
  <c r="E266" i="1"/>
  <c r="D266" i="1"/>
  <c r="C266" i="1"/>
  <c r="AI265" i="1"/>
  <c r="AE265" i="1"/>
  <c r="X265" i="1"/>
  <c r="Z265" i="1" s="1"/>
  <c r="U265" i="1"/>
  <c r="S265" i="1"/>
  <c r="Q265" i="1"/>
  <c r="P265" i="1"/>
  <c r="K265" i="1"/>
  <c r="N265" i="1" s="1"/>
  <c r="J265" i="1"/>
  <c r="I265" i="1"/>
  <c r="H265" i="1"/>
  <c r="G265" i="1"/>
  <c r="R265" i="1" s="1"/>
  <c r="F265" i="1"/>
  <c r="E265" i="1"/>
  <c r="D265" i="1"/>
  <c r="C265" i="1"/>
  <c r="AI264" i="1"/>
  <c r="AE264" i="1"/>
  <c r="Z264" i="1"/>
  <c r="X264" i="1"/>
  <c r="U264" i="1"/>
  <c r="S264" i="1"/>
  <c r="R264" i="1"/>
  <c r="P264" i="1"/>
  <c r="Q264" i="1" s="1"/>
  <c r="N264" i="1"/>
  <c r="K264" i="1"/>
  <c r="J264" i="1"/>
  <c r="I264" i="1"/>
  <c r="O264" i="1" s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P263" i="1"/>
  <c r="R263" i="1" s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P262" i="1"/>
  <c r="Q262" i="1" s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X261" i="1"/>
  <c r="Z261" i="1" s="1"/>
  <c r="U261" i="1"/>
  <c r="S261" i="1"/>
  <c r="Q261" i="1"/>
  <c r="P261" i="1"/>
  <c r="K261" i="1"/>
  <c r="N261" i="1" s="1"/>
  <c r="J261" i="1"/>
  <c r="I261" i="1"/>
  <c r="H261" i="1"/>
  <c r="G261" i="1"/>
  <c r="R261" i="1" s="1"/>
  <c r="F261" i="1"/>
  <c r="E261" i="1"/>
  <c r="D261" i="1"/>
  <c r="C261" i="1"/>
  <c r="AI260" i="1"/>
  <c r="AE260" i="1"/>
  <c r="Z260" i="1"/>
  <c r="X260" i="1"/>
  <c r="U260" i="1"/>
  <c r="S260" i="1"/>
  <c r="R260" i="1"/>
  <c r="P260" i="1"/>
  <c r="Q260" i="1" s="1"/>
  <c r="N260" i="1"/>
  <c r="K260" i="1"/>
  <c r="J260" i="1"/>
  <c r="I260" i="1"/>
  <c r="O260" i="1" s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P259" i="1"/>
  <c r="R259" i="1" s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P258" i="1"/>
  <c r="Q258" i="1" s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X257" i="1"/>
  <c r="Z257" i="1" s="1"/>
  <c r="U257" i="1"/>
  <c r="S257" i="1"/>
  <c r="Q257" i="1"/>
  <c r="P257" i="1"/>
  <c r="K257" i="1"/>
  <c r="N257" i="1" s="1"/>
  <c r="J257" i="1"/>
  <c r="I257" i="1"/>
  <c r="H257" i="1"/>
  <c r="G257" i="1"/>
  <c r="R257" i="1" s="1"/>
  <c r="F257" i="1"/>
  <c r="E257" i="1"/>
  <c r="D257" i="1"/>
  <c r="C257" i="1"/>
  <c r="AI256" i="1"/>
  <c r="AE256" i="1"/>
  <c r="Z256" i="1"/>
  <c r="X256" i="1"/>
  <c r="U256" i="1"/>
  <c r="S256" i="1"/>
  <c r="R256" i="1"/>
  <c r="P256" i="1"/>
  <c r="Q256" i="1" s="1"/>
  <c r="N256" i="1"/>
  <c r="K256" i="1"/>
  <c r="J256" i="1"/>
  <c r="I256" i="1"/>
  <c r="O256" i="1" s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P255" i="1"/>
  <c r="R255" i="1" s="1"/>
  <c r="K255" i="1"/>
  <c r="J255" i="1"/>
  <c r="N255" i="1" s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P254" i="1"/>
  <c r="Q254" i="1" s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K253" i="1"/>
  <c r="N253" i="1" s="1"/>
  <c r="J253" i="1"/>
  <c r="I253" i="1"/>
  <c r="H253" i="1"/>
  <c r="G253" i="1"/>
  <c r="R253" i="1" s="1"/>
  <c r="F253" i="1"/>
  <c r="E253" i="1"/>
  <c r="D253" i="1"/>
  <c r="C253" i="1"/>
  <c r="AI252" i="1"/>
  <c r="AE252" i="1"/>
  <c r="Z252" i="1"/>
  <c r="X252" i="1"/>
  <c r="U252" i="1"/>
  <c r="S252" i="1"/>
  <c r="R252" i="1"/>
  <c r="P252" i="1"/>
  <c r="Q252" i="1" s="1"/>
  <c r="N252" i="1"/>
  <c r="K252" i="1"/>
  <c r="J252" i="1"/>
  <c r="I252" i="1"/>
  <c r="O252" i="1" s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P251" i="1"/>
  <c r="R251" i="1" s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P250" i="1"/>
  <c r="Q250" i="1" s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Q249" i="1"/>
  <c r="P249" i="1"/>
  <c r="K249" i="1"/>
  <c r="N249" i="1" s="1"/>
  <c r="J249" i="1"/>
  <c r="I249" i="1"/>
  <c r="H249" i="1"/>
  <c r="G249" i="1"/>
  <c r="R249" i="1" s="1"/>
  <c r="F249" i="1"/>
  <c r="E249" i="1"/>
  <c r="D249" i="1"/>
  <c r="C249" i="1"/>
  <c r="AI248" i="1"/>
  <c r="AE248" i="1"/>
  <c r="Z248" i="1"/>
  <c r="X248" i="1"/>
  <c r="U248" i="1"/>
  <c r="S248" i="1"/>
  <c r="R248" i="1"/>
  <c r="P248" i="1"/>
  <c r="Q248" i="1" s="1"/>
  <c r="N248" i="1"/>
  <c r="K248" i="1"/>
  <c r="J248" i="1"/>
  <c r="I248" i="1"/>
  <c r="O248" i="1" s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P247" i="1"/>
  <c r="R247" i="1" s="1"/>
  <c r="K247" i="1"/>
  <c r="J247" i="1"/>
  <c r="N247" i="1" s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P246" i="1"/>
  <c r="Q246" i="1" s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K245" i="1"/>
  <c r="N245" i="1" s="1"/>
  <c r="J245" i="1"/>
  <c r="I245" i="1"/>
  <c r="H245" i="1"/>
  <c r="G245" i="1"/>
  <c r="R245" i="1" s="1"/>
  <c r="F245" i="1"/>
  <c r="E245" i="1"/>
  <c r="D245" i="1"/>
  <c r="C245" i="1"/>
  <c r="AI244" i="1"/>
  <c r="AE244" i="1"/>
  <c r="Z244" i="1"/>
  <c r="X244" i="1"/>
  <c r="U244" i="1"/>
  <c r="S244" i="1"/>
  <c r="R244" i="1"/>
  <c r="P244" i="1"/>
  <c r="Q244" i="1" s="1"/>
  <c r="N244" i="1"/>
  <c r="K244" i="1"/>
  <c r="J244" i="1"/>
  <c r="I244" i="1"/>
  <c r="O244" i="1" s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P243" i="1"/>
  <c r="R243" i="1" s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P242" i="1"/>
  <c r="Q242" i="1" s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X241" i="1"/>
  <c r="Z241" i="1" s="1"/>
  <c r="U241" i="1"/>
  <c r="S241" i="1"/>
  <c r="Q241" i="1"/>
  <c r="P241" i="1"/>
  <c r="K241" i="1"/>
  <c r="N241" i="1" s="1"/>
  <c r="J241" i="1"/>
  <c r="I241" i="1"/>
  <c r="H241" i="1"/>
  <c r="G241" i="1"/>
  <c r="R241" i="1" s="1"/>
  <c r="F241" i="1"/>
  <c r="E241" i="1"/>
  <c r="D241" i="1"/>
  <c r="C241" i="1"/>
  <c r="AI240" i="1"/>
  <c r="AE240" i="1"/>
  <c r="Z240" i="1"/>
  <c r="X240" i="1"/>
  <c r="U240" i="1"/>
  <c r="S240" i="1"/>
  <c r="R240" i="1"/>
  <c r="P240" i="1"/>
  <c r="Q240" i="1" s="1"/>
  <c r="N240" i="1"/>
  <c r="K240" i="1"/>
  <c r="J240" i="1"/>
  <c r="I240" i="1"/>
  <c r="O240" i="1" s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P239" i="1"/>
  <c r="R239" i="1" s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P238" i="1"/>
  <c r="Q238" i="1" s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K237" i="1"/>
  <c r="N237" i="1" s="1"/>
  <c r="J237" i="1"/>
  <c r="I237" i="1"/>
  <c r="H237" i="1"/>
  <c r="G237" i="1"/>
  <c r="R237" i="1" s="1"/>
  <c r="F237" i="1"/>
  <c r="E237" i="1"/>
  <c r="D237" i="1"/>
  <c r="C237" i="1"/>
  <c r="AI236" i="1"/>
  <c r="AE236" i="1"/>
  <c r="Z236" i="1"/>
  <c r="X236" i="1"/>
  <c r="U236" i="1"/>
  <c r="S236" i="1"/>
  <c r="R236" i="1"/>
  <c r="P236" i="1"/>
  <c r="Q236" i="1" s="1"/>
  <c r="N236" i="1"/>
  <c r="K236" i="1"/>
  <c r="J236" i="1"/>
  <c r="I236" i="1"/>
  <c r="O236" i="1" s="1"/>
  <c r="H236" i="1"/>
  <c r="G236" i="1"/>
  <c r="AG236" i="1" s="1"/>
  <c r="F236" i="1"/>
  <c r="E236" i="1"/>
  <c r="D236" i="1"/>
  <c r="C236" i="1"/>
  <c r="AI235" i="1"/>
  <c r="AE235" i="1"/>
  <c r="X235" i="1"/>
  <c r="Z235" i="1" s="1"/>
  <c r="U235" i="1"/>
  <c r="S235" i="1"/>
  <c r="P235" i="1"/>
  <c r="R235" i="1" s="1"/>
  <c r="K235" i="1"/>
  <c r="J235" i="1"/>
  <c r="N235" i="1" s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P234" i="1"/>
  <c r="Q234" i="1" s="1"/>
  <c r="K234" i="1"/>
  <c r="J234" i="1"/>
  <c r="N234" i="1" s="1"/>
  <c r="I234" i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K233" i="1"/>
  <c r="N233" i="1" s="1"/>
  <c r="J233" i="1"/>
  <c r="I233" i="1"/>
  <c r="H233" i="1"/>
  <c r="G233" i="1"/>
  <c r="R233" i="1" s="1"/>
  <c r="F233" i="1"/>
  <c r="E233" i="1"/>
  <c r="D233" i="1"/>
  <c r="C233" i="1"/>
  <c r="AI232" i="1"/>
  <c r="AE232" i="1"/>
  <c r="Z232" i="1"/>
  <c r="X232" i="1"/>
  <c r="U232" i="1"/>
  <c r="S232" i="1"/>
  <c r="R232" i="1"/>
  <c r="P232" i="1"/>
  <c r="Q232" i="1" s="1"/>
  <c r="N232" i="1"/>
  <c r="K232" i="1"/>
  <c r="J232" i="1"/>
  <c r="I232" i="1"/>
  <c r="O232" i="1" s="1"/>
  <c r="H232" i="1"/>
  <c r="G232" i="1"/>
  <c r="AG232" i="1" s="1"/>
  <c r="F232" i="1"/>
  <c r="E232" i="1"/>
  <c r="D232" i="1"/>
  <c r="C232" i="1"/>
  <c r="AI231" i="1"/>
  <c r="AE231" i="1"/>
  <c r="X231" i="1"/>
  <c r="Z231" i="1" s="1"/>
  <c r="U231" i="1"/>
  <c r="S231" i="1"/>
  <c r="P231" i="1"/>
  <c r="R231" i="1" s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X230" i="1"/>
  <c r="Z230" i="1" s="1"/>
  <c r="U230" i="1"/>
  <c r="S230" i="1"/>
  <c r="P230" i="1"/>
  <c r="Q230" i="1" s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K229" i="1"/>
  <c r="N229" i="1" s="1"/>
  <c r="J229" i="1"/>
  <c r="I229" i="1"/>
  <c r="H229" i="1"/>
  <c r="G229" i="1"/>
  <c r="R229" i="1" s="1"/>
  <c r="F229" i="1"/>
  <c r="E229" i="1"/>
  <c r="D229" i="1"/>
  <c r="C229" i="1"/>
  <c r="AI228" i="1"/>
  <c r="AE228" i="1"/>
  <c r="Z228" i="1"/>
  <c r="X228" i="1"/>
  <c r="U228" i="1"/>
  <c r="S228" i="1"/>
  <c r="R228" i="1"/>
  <c r="Q228" i="1"/>
  <c r="P228" i="1"/>
  <c r="N228" i="1"/>
  <c r="K228" i="1"/>
  <c r="J228" i="1"/>
  <c r="I228" i="1"/>
  <c r="O228" i="1" s="1"/>
  <c r="H228" i="1"/>
  <c r="G228" i="1"/>
  <c r="AG228" i="1" s="1"/>
  <c r="F228" i="1"/>
  <c r="E228" i="1"/>
  <c r="D228" i="1"/>
  <c r="C228" i="1"/>
  <c r="AI227" i="1"/>
  <c r="AE227" i="1"/>
  <c r="Z227" i="1" s="1"/>
  <c r="X227" i="1"/>
  <c r="U227" i="1"/>
  <c r="S227" i="1"/>
  <c r="P227" i="1"/>
  <c r="R227" i="1" s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P226" i="1"/>
  <c r="Q226" i="1" s="1"/>
  <c r="K226" i="1"/>
  <c r="J226" i="1"/>
  <c r="N226" i="1" s="1"/>
  <c r="I226" i="1"/>
  <c r="H226" i="1"/>
  <c r="G226" i="1"/>
  <c r="O226" i="1" s="1"/>
  <c r="F226" i="1"/>
  <c r="E226" i="1"/>
  <c r="D226" i="1"/>
  <c r="C226" i="1"/>
  <c r="AI225" i="1"/>
  <c r="AE225" i="1"/>
  <c r="X225" i="1"/>
  <c r="Z225" i="1" s="1"/>
  <c r="U225" i="1"/>
  <c r="S225" i="1"/>
  <c r="Q225" i="1"/>
  <c r="P225" i="1"/>
  <c r="K225" i="1"/>
  <c r="N225" i="1" s="1"/>
  <c r="J225" i="1"/>
  <c r="I225" i="1"/>
  <c r="H225" i="1"/>
  <c r="G225" i="1"/>
  <c r="R225" i="1" s="1"/>
  <c r="F225" i="1"/>
  <c r="E225" i="1"/>
  <c r="D225" i="1"/>
  <c r="C225" i="1"/>
  <c r="AI224" i="1"/>
  <c r="AE224" i="1"/>
  <c r="Z224" i="1"/>
  <c r="X224" i="1"/>
  <c r="U224" i="1"/>
  <c r="S224" i="1"/>
  <c r="R224" i="1"/>
  <c r="Q224" i="1"/>
  <c r="P224" i="1"/>
  <c r="N224" i="1"/>
  <c r="K224" i="1"/>
  <c r="J224" i="1"/>
  <c r="I224" i="1"/>
  <c r="O224" i="1" s="1"/>
  <c r="H224" i="1"/>
  <c r="G224" i="1"/>
  <c r="AG224" i="1" s="1"/>
  <c r="F224" i="1"/>
  <c r="E224" i="1"/>
  <c r="D224" i="1"/>
  <c r="C224" i="1"/>
  <c r="AI223" i="1"/>
  <c r="AE223" i="1"/>
  <c r="Z223" i="1" s="1"/>
  <c r="X223" i="1"/>
  <c r="U223" i="1"/>
  <c r="S223" i="1"/>
  <c r="P223" i="1"/>
  <c r="R223" i="1" s="1"/>
  <c r="K223" i="1"/>
  <c r="J223" i="1"/>
  <c r="N223" i="1" s="1"/>
  <c r="I223" i="1"/>
  <c r="AG223" i="1" s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P222" i="1"/>
  <c r="Q222" i="1" s="1"/>
  <c r="K222" i="1"/>
  <c r="J222" i="1"/>
  <c r="N222" i="1" s="1"/>
  <c r="I222" i="1"/>
  <c r="H222" i="1"/>
  <c r="G222" i="1"/>
  <c r="O222" i="1" s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K221" i="1"/>
  <c r="N221" i="1" s="1"/>
  <c r="J221" i="1"/>
  <c r="I221" i="1"/>
  <c r="H221" i="1"/>
  <c r="G221" i="1"/>
  <c r="R221" i="1" s="1"/>
  <c r="F221" i="1"/>
  <c r="E221" i="1"/>
  <c r="D221" i="1"/>
  <c r="C221" i="1"/>
  <c r="AI220" i="1"/>
  <c r="AE220" i="1"/>
  <c r="Z220" i="1"/>
  <c r="X220" i="1"/>
  <c r="U220" i="1"/>
  <c r="S220" i="1"/>
  <c r="R220" i="1"/>
  <c r="Q220" i="1"/>
  <c r="P220" i="1"/>
  <c r="N220" i="1"/>
  <c r="K220" i="1"/>
  <c r="J220" i="1"/>
  <c r="I220" i="1"/>
  <c r="O220" i="1" s="1"/>
  <c r="H220" i="1"/>
  <c r="G220" i="1"/>
  <c r="AG220" i="1" s="1"/>
  <c r="F220" i="1"/>
  <c r="E220" i="1"/>
  <c r="D220" i="1"/>
  <c r="C220" i="1"/>
  <c r="AI219" i="1"/>
  <c r="AE219" i="1"/>
  <c r="Z219" i="1" s="1"/>
  <c r="X219" i="1"/>
  <c r="U219" i="1"/>
  <c r="S219" i="1"/>
  <c r="P219" i="1"/>
  <c r="R219" i="1" s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X218" i="1"/>
  <c r="Z218" i="1" s="1"/>
  <c r="U218" i="1"/>
  <c r="S218" i="1"/>
  <c r="P218" i="1"/>
  <c r="Q218" i="1" s="1"/>
  <c r="K218" i="1"/>
  <c r="J218" i="1"/>
  <c r="N218" i="1" s="1"/>
  <c r="I218" i="1"/>
  <c r="H218" i="1"/>
  <c r="G218" i="1"/>
  <c r="F218" i="1"/>
  <c r="E218" i="1"/>
  <c r="D218" i="1"/>
  <c r="C218" i="1"/>
  <c r="AI217" i="1"/>
  <c r="AE217" i="1"/>
  <c r="X217" i="1"/>
  <c r="Z217" i="1" s="1"/>
  <c r="U217" i="1"/>
  <c r="S217" i="1"/>
  <c r="Q217" i="1"/>
  <c r="P217" i="1"/>
  <c r="K217" i="1"/>
  <c r="N217" i="1" s="1"/>
  <c r="J217" i="1"/>
  <c r="I217" i="1"/>
  <c r="H217" i="1"/>
  <c r="G217" i="1"/>
  <c r="R217" i="1" s="1"/>
  <c r="F217" i="1"/>
  <c r="E217" i="1"/>
  <c r="D217" i="1"/>
  <c r="C217" i="1"/>
  <c r="AI216" i="1"/>
  <c r="AE216" i="1"/>
  <c r="Z216" i="1"/>
  <c r="X216" i="1"/>
  <c r="U216" i="1"/>
  <c r="S216" i="1"/>
  <c r="R216" i="1"/>
  <c r="Q216" i="1"/>
  <c r="P216" i="1"/>
  <c r="N216" i="1"/>
  <c r="K216" i="1"/>
  <c r="J216" i="1"/>
  <c r="I216" i="1"/>
  <c r="O216" i="1" s="1"/>
  <c r="H216" i="1"/>
  <c r="G216" i="1"/>
  <c r="AG216" i="1" s="1"/>
  <c r="F216" i="1"/>
  <c r="E216" i="1"/>
  <c r="D216" i="1"/>
  <c r="C216" i="1"/>
  <c r="AI215" i="1"/>
  <c r="AE215" i="1"/>
  <c r="Z215" i="1" s="1"/>
  <c r="X215" i="1"/>
  <c r="U215" i="1"/>
  <c r="S215" i="1"/>
  <c r="P215" i="1"/>
  <c r="R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X214" i="1"/>
  <c r="Z214" i="1" s="1"/>
  <c r="U214" i="1"/>
  <c r="S214" i="1"/>
  <c r="P214" i="1"/>
  <c r="Q214" i="1" s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K213" i="1"/>
  <c r="N213" i="1" s="1"/>
  <c r="J213" i="1"/>
  <c r="I213" i="1"/>
  <c r="H213" i="1"/>
  <c r="G213" i="1"/>
  <c r="R213" i="1" s="1"/>
  <c r="F213" i="1"/>
  <c r="E213" i="1"/>
  <c r="D213" i="1"/>
  <c r="C213" i="1"/>
  <c r="AI212" i="1"/>
  <c r="AE212" i="1"/>
  <c r="Z212" i="1"/>
  <c r="X212" i="1"/>
  <c r="U212" i="1"/>
  <c r="S212" i="1"/>
  <c r="R212" i="1"/>
  <c r="Q212" i="1"/>
  <c r="P212" i="1"/>
  <c r="N212" i="1"/>
  <c r="K212" i="1"/>
  <c r="J212" i="1"/>
  <c r="I212" i="1"/>
  <c r="O212" i="1" s="1"/>
  <c r="H212" i="1"/>
  <c r="G212" i="1"/>
  <c r="AG212" i="1" s="1"/>
  <c r="F212" i="1"/>
  <c r="E212" i="1"/>
  <c r="D212" i="1"/>
  <c r="C212" i="1"/>
  <c r="AI211" i="1"/>
  <c r="AE211" i="1"/>
  <c r="X211" i="1"/>
  <c r="Z211" i="1" s="1"/>
  <c r="U211" i="1"/>
  <c r="S211" i="1"/>
  <c r="P211" i="1"/>
  <c r="R211" i="1" s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P210" i="1"/>
  <c r="Q210" i="1" s="1"/>
  <c r="K210" i="1"/>
  <c r="J210" i="1"/>
  <c r="N210" i="1" s="1"/>
  <c r="I210" i="1"/>
  <c r="H210" i="1"/>
  <c r="G210" i="1"/>
  <c r="O210" i="1" s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K209" i="1"/>
  <c r="N209" i="1" s="1"/>
  <c r="J209" i="1"/>
  <c r="I209" i="1"/>
  <c r="H209" i="1"/>
  <c r="G209" i="1"/>
  <c r="R209" i="1" s="1"/>
  <c r="F209" i="1"/>
  <c r="E209" i="1"/>
  <c r="D209" i="1"/>
  <c r="C209" i="1"/>
  <c r="AI208" i="1"/>
  <c r="AE208" i="1"/>
  <c r="Z208" i="1"/>
  <c r="X208" i="1"/>
  <c r="U208" i="1"/>
  <c r="S208" i="1"/>
  <c r="R208" i="1"/>
  <c r="P208" i="1"/>
  <c r="Q208" i="1" s="1"/>
  <c r="N208" i="1"/>
  <c r="K208" i="1"/>
  <c r="J208" i="1"/>
  <c r="I208" i="1"/>
  <c r="O208" i="1" s="1"/>
  <c r="H208" i="1"/>
  <c r="G208" i="1"/>
  <c r="AG208" i="1" s="1"/>
  <c r="F208" i="1"/>
  <c r="E208" i="1"/>
  <c r="D208" i="1"/>
  <c r="C208" i="1"/>
  <c r="AI207" i="1"/>
  <c r="AE207" i="1"/>
  <c r="X207" i="1"/>
  <c r="Z207" i="1" s="1"/>
  <c r="U207" i="1"/>
  <c r="S207" i="1"/>
  <c r="P207" i="1"/>
  <c r="R207" i="1" s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P206" i="1"/>
  <c r="Q206" i="1" s="1"/>
  <c r="K206" i="1"/>
  <c r="J206" i="1"/>
  <c r="N206" i="1" s="1"/>
  <c r="I206" i="1"/>
  <c r="H206" i="1"/>
  <c r="G206" i="1"/>
  <c r="O206" i="1" s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K205" i="1"/>
  <c r="N205" i="1" s="1"/>
  <c r="J205" i="1"/>
  <c r="I205" i="1"/>
  <c r="H205" i="1"/>
  <c r="G205" i="1"/>
  <c r="R205" i="1" s="1"/>
  <c r="F205" i="1"/>
  <c r="E205" i="1"/>
  <c r="D205" i="1"/>
  <c r="C205" i="1"/>
  <c r="AI204" i="1"/>
  <c r="AE204" i="1"/>
  <c r="Z204" i="1"/>
  <c r="X204" i="1"/>
  <c r="U204" i="1"/>
  <c r="S204" i="1"/>
  <c r="R204" i="1"/>
  <c r="P204" i="1"/>
  <c r="Q204" i="1" s="1"/>
  <c r="N204" i="1"/>
  <c r="K204" i="1"/>
  <c r="J204" i="1"/>
  <c r="I204" i="1"/>
  <c r="O204" i="1" s="1"/>
  <c r="H204" i="1"/>
  <c r="G204" i="1"/>
  <c r="AG204" i="1" s="1"/>
  <c r="F204" i="1"/>
  <c r="E204" i="1"/>
  <c r="D204" i="1"/>
  <c r="C204" i="1"/>
  <c r="AI203" i="1"/>
  <c r="AE203" i="1"/>
  <c r="X203" i="1"/>
  <c r="Z203" i="1" s="1"/>
  <c r="U203" i="1"/>
  <c r="S203" i="1"/>
  <c r="P203" i="1"/>
  <c r="R203" i="1" s="1"/>
  <c r="K203" i="1"/>
  <c r="J203" i="1"/>
  <c r="N203" i="1" s="1"/>
  <c r="I203" i="1"/>
  <c r="H203" i="1"/>
  <c r="G203" i="1"/>
  <c r="F203" i="1"/>
  <c r="E203" i="1"/>
  <c r="D203" i="1"/>
  <c r="C203" i="1"/>
  <c r="AI202" i="1"/>
  <c r="AE202" i="1"/>
  <c r="X202" i="1"/>
  <c r="Z202" i="1" s="1"/>
  <c r="U202" i="1"/>
  <c r="S202" i="1"/>
  <c r="P202" i="1"/>
  <c r="Q202" i="1" s="1"/>
  <c r="K202" i="1"/>
  <c r="J202" i="1"/>
  <c r="N202" i="1" s="1"/>
  <c r="I202" i="1"/>
  <c r="H202" i="1"/>
  <c r="G202" i="1"/>
  <c r="O202" i="1" s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K201" i="1"/>
  <c r="N201" i="1" s="1"/>
  <c r="J201" i="1"/>
  <c r="I201" i="1"/>
  <c r="H201" i="1"/>
  <c r="G201" i="1"/>
  <c r="R201" i="1" s="1"/>
  <c r="F201" i="1"/>
  <c r="E201" i="1"/>
  <c r="D201" i="1"/>
  <c r="C201" i="1"/>
  <c r="AI200" i="1"/>
  <c r="AE200" i="1"/>
  <c r="Z200" i="1"/>
  <c r="X200" i="1"/>
  <c r="U200" i="1"/>
  <c r="S200" i="1"/>
  <c r="R200" i="1"/>
  <c r="Q200" i="1"/>
  <c r="P200" i="1"/>
  <c r="N200" i="1"/>
  <c r="K200" i="1"/>
  <c r="J200" i="1"/>
  <c r="I200" i="1"/>
  <c r="O200" i="1" s="1"/>
  <c r="H200" i="1"/>
  <c r="G200" i="1"/>
  <c r="AG200" i="1" s="1"/>
  <c r="F200" i="1"/>
  <c r="E200" i="1"/>
  <c r="D200" i="1"/>
  <c r="C200" i="1"/>
  <c r="AI199" i="1"/>
  <c r="AE199" i="1"/>
  <c r="Z199" i="1" s="1"/>
  <c r="X199" i="1"/>
  <c r="U199" i="1"/>
  <c r="S199" i="1"/>
  <c r="P199" i="1"/>
  <c r="R199" i="1" s="1"/>
  <c r="K199" i="1"/>
  <c r="J199" i="1"/>
  <c r="N199" i="1" s="1"/>
  <c r="I199" i="1"/>
  <c r="AG199" i="1" s="1"/>
  <c r="H199" i="1"/>
  <c r="G199" i="1"/>
  <c r="F199" i="1"/>
  <c r="E199" i="1"/>
  <c r="D199" i="1"/>
  <c r="C199" i="1"/>
  <c r="AI198" i="1"/>
  <c r="AE198" i="1"/>
  <c r="X198" i="1"/>
  <c r="Z198" i="1" s="1"/>
  <c r="U198" i="1"/>
  <c r="S198" i="1"/>
  <c r="P198" i="1"/>
  <c r="Q198" i="1" s="1"/>
  <c r="K198" i="1"/>
  <c r="J198" i="1"/>
  <c r="N198" i="1" s="1"/>
  <c r="I198" i="1"/>
  <c r="H198" i="1"/>
  <c r="G198" i="1"/>
  <c r="O198" i="1" s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K197" i="1"/>
  <c r="N197" i="1" s="1"/>
  <c r="J197" i="1"/>
  <c r="I197" i="1"/>
  <c r="H197" i="1"/>
  <c r="G197" i="1"/>
  <c r="R197" i="1" s="1"/>
  <c r="F197" i="1"/>
  <c r="E197" i="1"/>
  <c r="D197" i="1"/>
  <c r="C197" i="1"/>
  <c r="AI196" i="1"/>
  <c r="AE196" i="1"/>
  <c r="Z196" i="1"/>
  <c r="X196" i="1"/>
  <c r="U196" i="1"/>
  <c r="S196" i="1"/>
  <c r="R196" i="1"/>
  <c r="Q196" i="1"/>
  <c r="P196" i="1"/>
  <c r="N196" i="1"/>
  <c r="K196" i="1"/>
  <c r="J196" i="1"/>
  <c r="I196" i="1"/>
  <c r="O196" i="1" s="1"/>
  <c r="H196" i="1"/>
  <c r="G196" i="1"/>
  <c r="AG196" i="1" s="1"/>
  <c r="F196" i="1"/>
  <c r="E196" i="1"/>
  <c r="D196" i="1"/>
  <c r="C196" i="1"/>
  <c r="AI195" i="1"/>
  <c r="AE195" i="1"/>
  <c r="X195" i="1"/>
  <c r="Z195" i="1" s="1"/>
  <c r="U195" i="1"/>
  <c r="S195" i="1"/>
  <c r="P195" i="1"/>
  <c r="R195" i="1" s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P194" i="1"/>
  <c r="Q194" i="1" s="1"/>
  <c r="K194" i="1"/>
  <c r="J194" i="1"/>
  <c r="N194" i="1" s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K193" i="1"/>
  <c r="N193" i="1" s="1"/>
  <c r="J193" i="1"/>
  <c r="I193" i="1"/>
  <c r="H193" i="1"/>
  <c r="G193" i="1"/>
  <c r="R193" i="1" s="1"/>
  <c r="F193" i="1"/>
  <c r="E193" i="1"/>
  <c r="D193" i="1"/>
  <c r="C193" i="1"/>
  <c r="AI192" i="1"/>
  <c r="AE192" i="1"/>
  <c r="Z192" i="1"/>
  <c r="X192" i="1"/>
  <c r="U192" i="1"/>
  <c r="S192" i="1"/>
  <c r="R192" i="1"/>
  <c r="Q192" i="1"/>
  <c r="P192" i="1"/>
  <c r="N192" i="1"/>
  <c r="K192" i="1"/>
  <c r="J192" i="1"/>
  <c r="I192" i="1"/>
  <c r="O192" i="1" s="1"/>
  <c r="H192" i="1"/>
  <c r="G192" i="1"/>
  <c r="AG192" i="1" s="1"/>
  <c r="F192" i="1"/>
  <c r="E192" i="1"/>
  <c r="D192" i="1"/>
  <c r="C192" i="1"/>
  <c r="AI191" i="1"/>
  <c r="AE191" i="1"/>
  <c r="X191" i="1"/>
  <c r="Z191" i="1" s="1"/>
  <c r="U191" i="1"/>
  <c r="S191" i="1"/>
  <c r="P191" i="1"/>
  <c r="R191" i="1" s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Q190" i="1" s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K189" i="1"/>
  <c r="N189" i="1" s="1"/>
  <c r="J189" i="1"/>
  <c r="I189" i="1"/>
  <c r="H189" i="1"/>
  <c r="G189" i="1"/>
  <c r="R189" i="1" s="1"/>
  <c r="F189" i="1"/>
  <c r="E189" i="1"/>
  <c r="D189" i="1"/>
  <c r="C189" i="1"/>
  <c r="AI188" i="1"/>
  <c r="AE188" i="1"/>
  <c r="Z188" i="1"/>
  <c r="X188" i="1"/>
  <c r="U188" i="1"/>
  <c r="S188" i="1"/>
  <c r="R188" i="1"/>
  <c r="Q188" i="1"/>
  <c r="P188" i="1"/>
  <c r="N188" i="1"/>
  <c r="K188" i="1"/>
  <c r="J188" i="1"/>
  <c r="I188" i="1"/>
  <c r="O188" i="1" s="1"/>
  <c r="H188" i="1"/>
  <c r="G188" i="1"/>
  <c r="AG188" i="1" s="1"/>
  <c r="F188" i="1"/>
  <c r="E188" i="1"/>
  <c r="D188" i="1"/>
  <c r="C188" i="1"/>
  <c r="AI187" i="1"/>
  <c r="AE187" i="1"/>
  <c r="X187" i="1"/>
  <c r="Z187" i="1" s="1"/>
  <c r="U187" i="1"/>
  <c r="S187" i="1"/>
  <c r="P187" i="1"/>
  <c r="R187" i="1" s="1"/>
  <c r="K187" i="1"/>
  <c r="J187" i="1"/>
  <c r="N187" i="1" s="1"/>
  <c r="I187" i="1"/>
  <c r="AG187" i="1" s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P186" i="1"/>
  <c r="K186" i="1"/>
  <c r="J186" i="1"/>
  <c r="N186" i="1" s="1"/>
  <c r="I186" i="1"/>
  <c r="H186" i="1"/>
  <c r="G186" i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K185" i="1"/>
  <c r="N185" i="1" s="1"/>
  <c r="J185" i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P184" i="1"/>
  <c r="Q184" i="1" s="1"/>
  <c r="N184" i="1"/>
  <c r="K184" i="1"/>
  <c r="J184" i="1"/>
  <c r="I184" i="1"/>
  <c r="H184" i="1"/>
  <c r="G184" i="1"/>
  <c r="AG184" i="1" s="1"/>
  <c r="F184" i="1"/>
  <c r="E184" i="1"/>
  <c r="D184" i="1"/>
  <c r="C184" i="1"/>
  <c r="AI183" i="1"/>
  <c r="AE183" i="1"/>
  <c r="X183" i="1"/>
  <c r="Z183" i="1" s="1"/>
  <c r="U183" i="1"/>
  <c r="S183" i="1"/>
  <c r="P183" i="1"/>
  <c r="O183" i="1"/>
  <c r="K183" i="1"/>
  <c r="J183" i="1"/>
  <c r="N183" i="1" s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R182" i="1" s="1"/>
  <c r="K182" i="1"/>
  <c r="J182" i="1"/>
  <c r="N182" i="1" s="1"/>
  <c r="AG182" i="1" s="1"/>
  <c r="I182" i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Q181" i="1"/>
  <c r="P181" i="1"/>
  <c r="N181" i="1"/>
  <c r="K181" i="1"/>
  <c r="J181" i="1"/>
  <c r="I181" i="1"/>
  <c r="H181" i="1"/>
  <c r="G181" i="1"/>
  <c r="F181" i="1"/>
  <c r="E181" i="1"/>
  <c r="D181" i="1"/>
  <c r="C181" i="1"/>
  <c r="AI180" i="1"/>
  <c r="AE180" i="1"/>
  <c r="Z180" i="1"/>
  <c r="X180" i="1"/>
  <c r="U180" i="1"/>
  <c r="S180" i="1"/>
  <c r="R180" i="1"/>
  <c r="Q180" i="1"/>
  <c r="P180" i="1"/>
  <c r="N180" i="1"/>
  <c r="K180" i="1"/>
  <c r="J180" i="1"/>
  <c r="I180" i="1"/>
  <c r="O180" i="1" s="1"/>
  <c r="H180" i="1"/>
  <c r="G180" i="1"/>
  <c r="F180" i="1"/>
  <c r="E180" i="1"/>
  <c r="D180" i="1"/>
  <c r="C180" i="1"/>
  <c r="AI179" i="1"/>
  <c r="AE179" i="1"/>
  <c r="X179" i="1"/>
  <c r="U179" i="1"/>
  <c r="S179" i="1"/>
  <c r="P179" i="1"/>
  <c r="K179" i="1"/>
  <c r="J179" i="1"/>
  <c r="N179" i="1" s="1"/>
  <c r="I179" i="1"/>
  <c r="O179" i="1" s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N177" i="1"/>
  <c r="K177" i="1"/>
  <c r="J177" i="1"/>
  <c r="I177" i="1"/>
  <c r="H177" i="1"/>
  <c r="G177" i="1"/>
  <c r="F177" i="1"/>
  <c r="E177" i="1"/>
  <c r="D177" i="1"/>
  <c r="C177" i="1"/>
  <c r="AI176" i="1"/>
  <c r="AE176" i="1"/>
  <c r="Z176" i="1" s="1"/>
  <c r="X176" i="1"/>
  <c r="U176" i="1"/>
  <c r="S176" i="1"/>
  <c r="R176" i="1"/>
  <c r="Q176" i="1"/>
  <c r="P176" i="1"/>
  <c r="N176" i="1"/>
  <c r="K176" i="1"/>
  <c r="J176" i="1"/>
  <c r="I176" i="1"/>
  <c r="O176" i="1" s="1"/>
  <c r="H176" i="1"/>
  <c r="G176" i="1"/>
  <c r="F176" i="1"/>
  <c r="E176" i="1"/>
  <c r="D176" i="1"/>
  <c r="C176" i="1"/>
  <c r="AI175" i="1"/>
  <c r="AE175" i="1"/>
  <c r="X175" i="1"/>
  <c r="U175" i="1"/>
  <c r="S175" i="1"/>
  <c r="P175" i="1"/>
  <c r="K175" i="1"/>
  <c r="J175" i="1"/>
  <c r="N175" i="1" s="1"/>
  <c r="I175" i="1"/>
  <c r="O175" i="1" s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P174" i="1"/>
  <c r="K174" i="1"/>
  <c r="J174" i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K173" i="1"/>
  <c r="N173" i="1" s="1"/>
  <c r="J173" i="1"/>
  <c r="I173" i="1"/>
  <c r="H173" i="1"/>
  <c r="G173" i="1"/>
  <c r="F173" i="1"/>
  <c r="E173" i="1"/>
  <c r="D173" i="1"/>
  <c r="C173" i="1"/>
  <c r="AI172" i="1"/>
  <c r="AE172" i="1"/>
  <c r="Z172" i="1" s="1"/>
  <c r="X172" i="1"/>
  <c r="U172" i="1"/>
  <c r="S172" i="1"/>
  <c r="R172" i="1"/>
  <c r="Q172" i="1"/>
  <c r="P172" i="1"/>
  <c r="N172" i="1"/>
  <c r="K172" i="1"/>
  <c r="J172" i="1"/>
  <c r="I172" i="1"/>
  <c r="O172" i="1" s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P171" i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P170" i="1"/>
  <c r="R170" i="1" s="1"/>
  <c r="K170" i="1"/>
  <c r="J170" i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Q169" i="1"/>
  <c r="P169" i="1"/>
  <c r="K169" i="1"/>
  <c r="J169" i="1"/>
  <c r="N169" i="1" s="1"/>
  <c r="I169" i="1"/>
  <c r="H169" i="1"/>
  <c r="G169" i="1"/>
  <c r="F169" i="1"/>
  <c r="E169" i="1"/>
  <c r="D169" i="1"/>
  <c r="C169" i="1"/>
  <c r="AI168" i="1"/>
  <c r="AE168" i="1"/>
  <c r="Z168" i="1"/>
  <c r="X168" i="1"/>
  <c r="U168" i="1"/>
  <c r="S168" i="1"/>
  <c r="R168" i="1"/>
  <c r="Q168" i="1"/>
  <c r="P168" i="1"/>
  <c r="N168" i="1"/>
  <c r="K168" i="1"/>
  <c r="J168" i="1"/>
  <c r="I168" i="1"/>
  <c r="H168" i="1"/>
  <c r="G168" i="1"/>
  <c r="AG168" i="1" s="1"/>
  <c r="F168" i="1"/>
  <c r="E168" i="1"/>
  <c r="D168" i="1"/>
  <c r="C168" i="1"/>
  <c r="AI167" i="1"/>
  <c r="AE167" i="1"/>
  <c r="Z167" i="1" s="1"/>
  <c r="X167" i="1"/>
  <c r="U167" i="1"/>
  <c r="S167" i="1"/>
  <c r="R167" i="1"/>
  <c r="P167" i="1"/>
  <c r="Q167" i="1" s="1"/>
  <c r="N167" i="1"/>
  <c r="K167" i="1"/>
  <c r="J167" i="1"/>
  <c r="I167" i="1"/>
  <c r="O167" i="1" s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P166" i="1"/>
  <c r="R166" i="1" s="1"/>
  <c r="K166" i="1"/>
  <c r="J166" i="1"/>
  <c r="N166" i="1" s="1"/>
  <c r="AG166" i="1" s="1"/>
  <c r="I166" i="1"/>
  <c r="O166" i="1" s="1"/>
  <c r="H166" i="1"/>
  <c r="G166" i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R165" i="1" s="1"/>
  <c r="K165" i="1"/>
  <c r="J165" i="1"/>
  <c r="N165" i="1" s="1"/>
  <c r="I165" i="1"/>
  <c r="H165" i="1"/>
  <c r="G165" i="1"/>
  <c r="F165" i="1"/>
  <c r="E165" i="1"/>
  <c r="D165" i="1"/>
  <c r="C165" i="1"/>
  <c r="AI164" i="1"/>
  <c r="AE164" i="1"/>
  <c r="Z164" i="1"/>
  <c r="X164" i="1"/>
  <c r="U164" i="1"/>
  <c r="S164" i="1"/>
  <c r="R164" i="1"/>
  <c r="Q164" i="1"/>
  <c r="P164" i="1"/>
  <c r="N164" i="1"/>
  <c r="K164" i="1"/>
  <c r="J164" i="1"/>
  <c r="I164" i="1"/>
  <c r="H164" i="1"/>
  <c r="G164" i="1"/>
  <c r="AG164" i="1" s="1"/>
  <c r="F164" i="1"/>
  <c r="E164" i="1"/>
  <c r="D164" i="1"/>
  <c r="C164" i="1"/>
  <c r="AI163" i="1"/>
  <c r="AE163" i="1"/>
  <c r="Z163" i="1" s="1"/>
  <c r="X163" i="1"/>
  <c r="U163" i="1"/>
  <c r="S163" i="1"/>
  <c r="R163" i="1"/>
  <c r="P163" i="1"/>
  <c r="Q163" i="1" s="1"/>
  <c r="N163" i="1"/>
  <c r="K163" i="1"/>
  <c r="J163" i="1"/>
  <c r="I163" i="1"/>
  <c r="O163" i="1" s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P162" i="1"/>
  <c r="R162" i="1" s="1"/>
  <c r="K162" i="1"/>
  <c r="J162" i="1"/>
  <c r="N162" i="1" s="1"/>
  <c r="I162" i="1"/>
  <c r="O162" i="1" s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R161" i="1" s="1"/>
  <c r="K161" i="1"/>
  <c r="J161" i="1"/>
  <c r="N161" i="1" s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R160" i="1"/>
  <c r="Q160" i="1"/>
  <c r="P160" i="1"/>
  <c r="N160" i="1"/>
  <c r="K160" i="1"/>
  <c r="J160" i="1"/>
  <c r="I160" i="1"/>
  <c r="H160" i="1"/>
  <c r="G160" i="1"/>
  <c r="AG160" i="1" s="1"/>
  <c r="F160" i="1"/>
  <c r="E160" i="1"/>
  <c r="D160" i="1"/>
  <c r="C160" i="1"/>
  <c r="AI159" i="1"/>
  <c r="AE159" i="1"/>
  <c r="Z159" i="1" s="1"/>
  <c r="X159" i="1"/>
  <c r="U159" i="1"/>
  <c r="S159" i="1"/>
  <c r="R159" i="1"/>
  <c r="P159" i="1"/>
  <c r="Q159" i="1" s="1"/>
  <c r="N159" i="1"/>
  <c r="K159" i="1"/>
  <c r="J159" i="1"/>
  <c r="I159" i="1"/>
  <c r="O159" i="1" s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P158" i="1"/>
  <c r="R158" i="1" s="1"/>
  <c r="K158" i="1"/>
  <c r="J158" i="1"/>
  <c r="N158" i="1" s="1"/>
  <c r="I158" i="1"/>
  <c r="O158" i="1" s="1"/>
  <c r="H158" i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R157" i="1" s="1"/>
  <c r="K157" i="1"/>
  <c r="J157" i="1"/>
  <c r="N157" i="1" s="1"/>
  <c r="I157" i="1"/>
  <c r="H157" i="1"/>
  <c r="G157" i="1"/>
  <c r="AG157" i="1" s="1"/>
  <c r="F157" i="1"/>
  <c r="E157" i="1"/>
  <c r="D157" i="1"/>
  <c r="C157" i="1"/>
  <c r="AI156" i="1"/>
  <c r="AE156" i="1"/>
  <c r="Z156" i="1"/>
  <c r="X156" i="1"/>
  <c r="U156" i="1"/>
  <c r="S156" i="1"/>
  <c r="R156" i="1"/>
  <c r="Q156" i="1"/>
  <c r="P156" i="1"/>
  <c r="N156" i="1"/>
  <c r="K156" i="1"/>
  <c r="J156" i="1"/>
  <c r="I156" i="1"/>
  <c r="H156" i="1"/>
  <c r="G156" i="1"/>
  <c r="AG156" i="1" s="1"/>
  <c r="F156" i="1"/>
  <c r="E156" i="1"/>
  <c r="D156" i="1"/>
  <c r="C156" i="1"/>
  <c r="AI155" i="1"/>
  <c r="AE155" i="1"/>
  <c r="Z155" i="1" s="1"/>
  <c r="X155" i="1"/>
  <c r="U155" i="1"/>
  <c r="S155" i="1"/>
  <c r="R155" i="1"/>
  <c r="P155" i="1"/>
  <c r="Q155" i="1" s="1"/>
  <c r="N155" i="1"/>
  <c r="K155" i="1"/>
  <c r="J155" i="1"/>
  <c r="I155" i="1"/>
  <c r="O155" i="1" s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P154" i="1"/>
  <c r="R154" i="1" s="1"/>
  <c r="K154" i="1"/>
  <c r="J154" i="1"/>
  <c r="N154" i="1" s="1"/>
  <c r="AG154" i="1" s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R153" i="1" s="1"/>
  <c r="K153" i="1"/>
  <c r="J153" i="1"/>
  <c r="N153" i="1" s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R152" i="1"/>
  <c r="Q152" i="1"/>
  <c r="P152" i="1"/>
  <c r="N152" i="1"/>
  <c r="K152" i="1"/>
  <c r="J152" i="1"/>
  <c r="I152" i="1"/>
  <c r="H152" i="1"/>
  <c r="G152" i="1"/>
  <c r="AG152" i="1" s="1"/>
  <c r="F152" i="1"/>
  <c r="E152" i="1"/>
  <c r="D152" i="1"/>
  <c r="C152" i="1"/>
  <c r="AI151" i="1"/>
  <c r="AE151" i="1"/>
  <c r="Z151" i="1" s="1"/>
  <c r="X151" i="1"/>
  <c r="U151" i="1"/>
  <c r="S151" i="1"/>
  <c r="R151" i="1"/>
  <c r="P151" i="1"/>
  <c r="Q151" i="1" s="1"/>
  <c r="N151" i="1"/>
  <c r="K151" i="1"/>
  <c r="J151" i="1"/>
  <c r="I151" i="1"/>
  <c r="O151" i="1" s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P150" i="1"/>
  <c r="R150" i="1" s="1"/>
  <c r="K150" i="1"/>
  <c r="J150" i="1"/>
  <c r="N150" i="1" s="1"/>
  <c r="AG150" i="1" s="1"/>
  <c r="I150" i="1"/>
  <c r="O150" i="1" s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R149" i="1" s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Q148" i="1"/>
  <c r="P148" i="1"/>
  <c r="N148" i="1"/>
  <c r="K148" i="1"/>
  <c r="J148" i="1"/>
  <c r="I148" i="1"/>
  <c r="H148" i="1"/>
  <c r="G148" i="1"/>
  <c r="AG148" i="1" s="1"/>
  <c r="F148" i="1"/>
  <c r="E148" i="1"/>
  <c r="D148" i="1"/>
  <c r="C148" i="1"/>
  <c r="AI147" i="1"/>
  <c r="AE147" i="1"/>
  <c r="Z147" i="1" s="1"/>
  <c r="X147" i="1"/>
  <c r="U147" i="1"/>
  <c r="S147" i="1"/>
  <c r="R147" i="1"/>
  <c r="P147" i="1"/>
  <c r="Q147" i="1" s="1"/>
  <c r="N147" i="1"/>
  <c r="K147" i="1"/>
  <c r="J147" i="1"/>
  <c r="I147" i="1"/>
  <c r="O147" i="1" s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P146" i="1"/>
  <c r="R146" i="1" s="1"/>
  <c r="K146" i="1"/>
  <c r="J146" i="1"/>
  <c r="N146" i="1" s="1"/>
  <c r="I146" i="1"/>
  <c r="O146" i="1" s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R145" i="1" s="1"/>
  <c r="K145" i="1"/>
  <c r="J145" i="1"/>
  <c r="N145" i="1" s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R144" i="1"/>
  <c r="Q144" i="1"/>
  <c r="P144" i="1"/>
  <c r="N144" i="1"/>
  <c r="K144" i="1"/>
  <c r="J144" i="1"/>
  <c r="I144" i="1"/>
  <c r="H144" i="1"/>
  <c r="G144" i="1"/>
  <c r="AG144" i="1" s="1"/>
  <c r="F144" i="1"/>
  <c r="E144" i="1"/>
  <c r="D144" i="1"/>
  <c r="C144" i="1"/>
  <c r="AI143" i="1"/>
  <c r="AE143" i="1"/>
  <c r="Z143" i="1" s="1"/>
  <c r="X143" i="1"/>
  <c r="U143" i="1"/>
  <c r="S143" i="1"/>
  <c r="R143" i="1"/>
  <c r="P143" i="1"/>
  <c r="Q143" i="1" s="1"/>
  <c r="N143" i="1"/>
  <c r="K143" i="1"/>
  <c r="J143" i="1"/>
  <c r="I143" i="1"/>
  <c r="O143" i="1" s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P142" i="1"/>
  <c r="R142" i="1" s="1"/>
  <c r="K142" i="1"/>
  <c r="J142" i="1"/>
  <c r="N142" i="1" s="1"/>
  <c r="I142" i="1"/>
  <c r="O142" i="1" s="1"/>
  <c r="H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R141" i="1" s="1"/>
  <c r="K141" i="1"/>
  <c r="J141" i="1"/>
  <c r="N141" i="1" s="1"/>
  <c r="I141" i="1"/>
  <c r="H141" i="1"/>
  <c r="G141" i="1"/>
  <c r="AG141" i="1" s="1"/>
  <c r="F141" i="1"/>
  <c r="E141" i="1"/>
  <c r="D141" i="1"/>
  <c r="C141" i="1"/>
  <c r="AI140" i="1"/>
  <c r="AE140" i="1"/>
  <c r="Z140" i="1"/>
  <c r="X140" i="1"/>
  <c r="U140" i="1"/>
  <c r="S140" i="1"/>
  <c r="R140" i="1"/>
  <c r="Q140" i="1"/>
  <c r="P140" i="1"/>
  <c r="N140" i="1"/>
  <c r="K140" i="1"/>
  <c r="J140" i="1"/>
  <c r="I140" i="1"/>
  <c r="H140" i="1"/>
  <c r="G140" i="1"/>
  <c r="AG140" i="1" s="1"/>
  <c r="F140" i="1"/>
  <c r="E140" i="1"/>
  <c r="D140" i="1"/>
  <c r="C140" i="1"/>
  <c r="AI139" i="1"/>
  <c r="AE139" i="1"/>
  <c r="Z139" i="1" s="1"/>
  <c r="X139" i="1"/>
  <c r="U139" i="1"/>
  <c r="S139" i="1"/>
  <c r="R139" i="1"/>
  <c r="P139" i="1"/>
  <c r="Q139" i="1" s="1"/>
  <c r="N139" i="1"/>
  <c r="K139" i="1"/>
  <c r="J139" i="1"/>
  <c r="I139" i="1"/>
  <c r="O139" i="1" s="1"/>
  <c r="H139" i="1"/>
  <c r="G139" i="1"/>
  <c r="AG139" i="1" s="1"/>
  <c r="F139" i="1"/>
  <c r="E139" i="1"/>
  <c r="D139" i="1"/>
  <c r="C139" i="1"/>
  <c r="AI138" i="1"/>
  <c r="AE138" i="1"/>
  <c r="X138" i="1"/>
  <c r="Z138" i="1" s="1"/>
  <c r="U138" i="1"/>
  <c r="S138" i="1"/>
  <c r="P138" i="1"/>
  <c r="R138" i="1" s="1"/>
  <c r="K138" i="1"/>
  <c r="J138" i="1"/>
  <c r="N138" i="1" s="1"/>
  <c r="AG138" i="1" s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R137" i="1" s="1"/>
  <c r="K137" i="1"/>
  <c r="J137" i="1"/>
  <c r="N137" i="1" s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R136" i="1"/>
  <c r="Q136" i="1"/>
  <c r="P136" i="1"/>
  <c r="N136" i="1"/>
  <c r="K136" i="1"/>
  <c r="J136" i="1"/>
  <c r="I136" i="1"/>
  <c r="H136" i="1"/>
  <c r="G136" i="1"/>
  <c r="AG136" i="1" s="1"/>
  <c r="F136" i="1"/>
  <c r="E136" i="1"/>
  <c r="D136" i="1"/>
  <c r="C136" i="1"/>
  <c r="AI135" i="1"/>
  <c r="AE135" i="1"/>
  <c r="Z135" i="1" s="1"/>
  <c r="X135" i="1"/>
  <c r="U135" i="1"/>
  <c r="S135" i="1"/>
  <c r="R135" i="1"/>
  <c r="P135" i="1"/>
  <c r="Q135" i="1" s="1"/>
  <c r="N135" i="1"/>
  <c r="K135" i="1"/>
  <c r="J135" i="1"/>
  <c r="I135" i="1"/>
  <c r="O135" i="1" s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P134" i="1"/>
  <c r="R134" i="1" s="1"/>
  <c r="K134" i="1"/>
  <c r="J134" i="1"/>
  <c r="N134" i="1" s="1"/>
  <c r="AG134" i="1" s="1"/>
  <c r="I134" i="1"/>
  <c r="O134" i="1" s="1"/>
  <c r="H134" i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R133" i="1" s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Q132" i="1"/>
  <c r="P132" i="1"/>
  <c r="N132" i="1"/>
  <c r="K132" i="1"/>
  <c r="J132" i="1"/>
  <c r="I132" i="1"/>
  <c r="H132" i="1"/>
  <c r="G132" i="1"/>
  <c r="AG132" i="1" s="1"/>
  <c r="F132" i="1"/>
  <c r="E132" i="1"/>
  <c r="D132" i="1"/>
  <c r="C132" i="1"/>
  <c r="AI131" i="1"/>
  <c r="AE131" i="1"/>
  <c r="Z131" i="1" s="1"/>
  <c r="X131" i="1"/>
  <c r="U131" i="1"/>
  <c r="S131" i="1"/>
  <c r="R131" i="1"/>
  <c r="Q131" i="1"/>
  <c r="P131" i="1"/>
  <c r="N131" i="1"/>
  <c r="K131" i="1"/>
  <c r="J131" i="1"/>
  <c r="I131" i="1"/>
  <c r="O131" i="1" s="1"/>
  <c r="H131" i="1"/>
  <c r="G131" i="1"/>
  <c r="AG131" i="1" s="1"/>
  <c r="F131" i="1"/>
  <c r="E131" i="1"/>
  <c r="D131" i="1"/>
  <c r="C131" i="1"/>
  <c r="AI130" i="1"/>
  <c r="AE130" i="1"/>
  <c r="X130" i="1"/>
  <c r="Z130" i="1" s="1"/>
  <c r="U130" i="1"/>
  <c r="S130" i="1"/>
  <c r="P130" i="1"/>
  <c r="R130" i="1" s="1"/>
  <c r="K130" i="1"/>
  <c r="J130" i="1"/>
  <c r="N130" i="1" s="1"/>
  <c r="AG130" i="1" s="1"/>
  <c r="I130" i="1"/>
  <c r="O130" i="1" s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R129" i="1" s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R128" i="1"/>
  <c r="Q128" i="1"/>
  <c r="P128" i="1"/>
  <c r="N128" i="1"/>
  <c r="K128" i="1"/>
  <c r="J128" i="1"/>
  <c r="I128" i="1"/>
  <c r="H128" i="1"/>
  <c r="G128" i="1"/>
  <c r="AG128" i="1" s="1"/>
  <c r="F128" i="1"/>
  <c r="E128" i="1"/>
  <c r="D128" i="1"/>
  <c r="C128" i="1"/>
  <c r="AI127" i="1"/>
  <c r="AE127" i="1"/>
  <c r="Z127" i="1" s="1"/>
  <c r="X127" i="1"/>
  <c r="U127" i="1"/>
  <c r="S127" i="1"/>
  <c r="R127" i="1"/>
  <c r="Q127" i="1"/>
  <c r="P127" i="1"/>
  <c r="N127" i="1"/>
  <c r="K127" i="1"/>
  <c r="J127" i="1"/>
  <c r="I127" i="1"/>
  <c r="O127" i="1" s="1"/>
  <c r="H127" i="1"/>
  <c r="G127" i="1"/>
  <c r="AG127" i="1" s="1"/>
  <c r="F127" i="1"/>
  <c r="E127" i="1"/>
  <c r="D127" i="1"/>
  <c r="C127" i="1"/>
  <c r="AI126" i="1"/>
  <c r="AE126" i="1"/>
  <c r="X126" i="1"/>
  <c r="Z126" i="1" s="1"/>
  <c r="U126" i="1"/>
  <c r="S126" i="1"/>
  <c r="P126" i="1"/>
  <c r="R126" i="1" s="1"/>
  <c r="K126" i="1"/>
  <c r="J126" i="1"/>
  <c r="N126" i="1" s="1"/>
  <c r="AG126" i="1" s="1"/>
  <c r="I126" i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R125" i="1" s="1"/>
  <c r="K125" i="1"/>
  <c r="J125" i="1"/>
  <c r="N125" i="1" s="1"/>
  <c r="I125" i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R124" i="1"/>
  <c r="Q124" i="1"/>
  <c r="P124" i="1"/>
  <c r="N124" i="1"/>
  <c r="K124" i="1"/>
  <c r="J124" i="1"/>
  <c r="I124" i="1"/>
  <c r="H124" i="1"/>
  <c r="G124" i="1"/>
  <c r="AG124" i="1" s="1"/>
  <c r="F124" i="1"/>
  <c r="E124" i="1"/>
  <c r="D124" i="1"/>
  <c r="C124" i="1"/>
  <c r="AI123" i="1"/>
  <c r="AE123" i="1"/>
  <c r="Z123" i="1" s="1"/>
  <c r="X123" i="1"/>
  <c r="U123" i="1"/>
  <c r="S123" i="1"/>
  <c r="R123" i="1"/>
  <c r="Q123" i="1"/>
  <c r="P123" i="1"/>
  <c r="N123" i="1"/>
  <c r="K123" i="1"/>
  <c r="J123" i="1"/>
  <c r="I123" i="1"/>
  <c r="O123" i="1" s="1"/>
  <c r="H123" i="1"/>
  <c r="G123" i="1"/>
  <c r="AG123" i="1" s="1"/>
  <c r="F123" i="1"/>
  <c r="E123" i="1"/>
  <c r="D123" i="1"/>
  <c r="C123" i="1"/>
  <c r="AI122" i="1"/>
  <c r="AE122" i="1"/>
  <c r="X122" i="1"/>
  <c r="Z122" i="1" s="1"/>
  <c r="U122" i="1"/>
  <c r="S122" i="1"/>
  <c r="P122" i="1"/>
  <c r="R122" i="1" s="1"/>
  <c r="K122" i="1"/>
  <c r="J122" i="1"/>
  <c r="N122" i="1" s="1"/>
  <c r="AG122" i="1" s="1"/>
  <c r="I122" i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R121" i="1" s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Z120" i="1"/>
  <c r="X120" i="1"/>
  <c r="U120" i="1"/>
  <c r="S120" i="1"/>
  <c r="R120" i="1"/>
  <c r="Q120" i="1"/>
  <c r="P120" i="1"/>
  <c r="N120" i="1"/>
  <c r="K120" i="1"/>
  <c r="J120" i="1"/>
  <c r="I120" i="1"/>
  <c r="H120" i="1"/>
  <c r="G120" i="1"/>
  <c r="AG120" i="1" s="1"/>
  <c r="F120" i="1"/>
  <c r="E120" i="1"/>
  <c r="D120" i="1"/>
  <c r="C120" i="1"/>
  <c r="AI119" i="1"/>
  <c r="AE119" i="1"/>
  <c r="Z119" i="1" s="1"/>
  <c r="X119" i="1"/>
  <c r="U119" i="1"/>
  <c r="S119" i="1"/>
  <c r="R119" i="1"/>
  <c r="Q119" i="1"/>
  <c r="P119" i="1"/>
  <c r="N119" i="1"/>
  <c r="K119" i="1"/>
  <c r="J119" i="1"/>
  <c r="I119" i="1"/>
  <c r="O119" i="1" s="1"/>
  <c r="H119" i="1"/>
  <c r="G119" i="1"/>
  <c r="AG119" i="1" s="1"/>
  <c r="F119" i="1"/>
  <c r="E119" i="1"/>
  <c r="D119" i="1"/>
  <c r="C119" i="1"/>
  <c r="AI118" i="1"/>
  <c r="AE118" i="1"/>
  <c r="Z118" i="1" s="1"/>
  <c r="X118" i="1"/>
  <c r="U118" i="1"/>
  <c r="S118" i="1"/>
  <c r="P118" i="1"/>
  <c r="R118" i="1" s="1"/>
  <c r="K118" i="1"/>
  <c r="J118" i="1"/>
  <c r="N118" i="1" s="1"/>
  <c r="AG118" i="1" s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R117" i="1" s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R116" i="1"/>
  <c r="Q116" i="1"/>
  <c r="P116" i="1"/>
  <c r="N116" i="1"/>
  <c r="K116" i="1"/>
  <c r="J116" i="1"/>
  <c r="I116" i="1"/>
  <c r="H116" i="1"/>
  <c r="G116" i="1"/>
  <c r="AG116" i="1" s="1"/>
  <c r="F116" i="1"/>
  <c r="E116" i="1"/>
  <c r="D116" i="1"/>
  <c r="C116" i="1"/>
  <c r="AI115" i="1"/>
  <c r="AE115" i="1"/>
  <c r="Z115" i="1" s="1"/>
  <c r="X115" i="1"/>
  <c r="U115" i="1"/>
  <c r="S115" i="1"/>
  <c r="R115" i="1"/>
  <c r="P115" i="1"/>
  <c r="Q115" i="1" s="1"/>
  <c r="N115" i="1"/>
  <c r="K115" i="1"/>
  <c r="J115" i="1"/>
  <c r="I115" i="1"/>
  <c r="O115" i="1" s="1"/>
  <c r="H115" i="1"/>
  <c r="G115" i="1"/>
  <c r="F115" i="1"/>
  <c r="E115" i="1"/>
  <c r="D115" i="1"/>
  <c r="C115" i="1"/>
  <c r="AI114" i="1"/>
  <c r="AE114" i="1"/>
  <c r="X114" i="1"/>
  <c r="Z114" i="1" s="1"/>
  <c r="U114" i="1"/>
  <c r="S114" i="1"/>
  <c r="P114" i="1"/>
  <c r="R114" i="1" s="1"/>
  <c r="K114" i="1"/>
  <c r="J114" i="1"/>
  <c r="N114" i="1" s="1"/>
  <c r="I114" i="1"/>
  <c r="O114" i="1" s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R113" i="1" s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R112" i="1"/>
  <c r="Q112" i="1"/>
  <c r="P112" i="1"/>
  <c r="N112" i="1"/>
  <c r="K112" i="1"/>
  <c r="J112" i="1"/>
  <c r="I112" i="1"/>
  <c r="H112" i="1"/>
  <c r="G112" i="1"/>
  <c r="AG112" i="1" s="1"/>
  <c r="F112" i="1"/>
  <c r="E112" i="1"/>
  <c r="D112" i="1"/>
  <c r="C112" i="1"/>
  <c r="AI111" i="1"/>
  <c r="AE111" i="1"/>
  <c r="Z111" i="1" s="1"/>
  <c r="X111" i="1"/>
  <c r="U111" i="1"/>
  <c r="S111" i="1"/>
  <c r="R111" i="1"/>
  <c r="P111" i="1"/>
  <c r="Q111" i="1" s="1"/>
  <c r="N111" i="1"/>
  <c r="K111" i="1"/>
  <c r="J111" i="1"/>
  <c r="I111" i="1"/>
  <c r="O111" i="1" s="1"/>
  <c r="H111" i="1"/>
  <c r="G111" i="1"/>
  <c r="AG111" i="1" s="1"/>
  <c r="F111" i="1"/>
  <c r="E111" i="1"/>
  <c r="D111" i="1"/>
  <c r="C111" i="1"/>
  <c r="AI110" i="1"/>
  <c r="AE110" i="1"/>
  <c r="X110" i="1"/>
  <c r="Z110" i="1" s="1"/>
  <c r="U110" i="1"/>
  <c r="S110" i="1"/>
  <c r="P110" i="1"/>
  <c r="R110" i="1" s="1"/>
  <c r="K110" i="1"/>
  <c r="J110" i="1"/>
  <c r="N110" i="1" s="1"/>
  <c r="I110" i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R109" i="1" s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R108" i="1"/>
  <c r="Q108" i="1"/>
  <c r="P108" i="1"/>
  <c r="N108" i="1"/>
  <c r="K108" i="1"/>
  <c r="J108" i="1"/>
  <c r="I108" i="1"/>
  <c r="H108" i="1"/>
  <c r="G108" i="1"/>
  <c r="AG108" i="1" s="1"/>
  <c r="F108" i="1"/>
  <c r="E108" i="1"/>
  <c r="D108" i="1"/>
  <c r="C108" i="1"/>
  <c r="AI107" i="1"/>
  <c r="AE107" i="1"/>
  <c r="Z107" i="1" s="1"/>
  <c r="X107" i="1"/>
  <c r="U107" i="1"/>
  <c r="S107" i="1"/>
  <c r="R107" i="1"/>
  <c r="Q107" i="1"/>
  <c r="P107" i="1"/>
  <c r="N107" i="1"/>
  <c r="K107" i="1"/>
  <c r="J107" i="1"/>
  <c r="I107" i="1"/>
  <c r="O107" i="1" s="1"/>
  <c r="H107" i="1"/>
  <c r="G107" i="1"/>
  <c r="AG107" i="1" s="1"/>
  <c r="F107" i="1"/>
  <c r="E107" i="1"/>
  <c r="D107" i="1"/>
  <c r="C107" i="1"/>
  <c r="AI106" i="1"/>
  <c r="AE106" i="1"/>
  <c r="X106" i="1"/>
  <c r="Z106" i="1" s="1"/>
  <c r="U106" i="1"/>
  <c r="S106" i="1"/>
  <c r="P106" i="1"/>
  <c r="R106" i="1" s="1"/>
  <c r="K106" i="1"/>
  <c r="J106" i="1"/>
  <c r="N106" i="1" s="1"/>
  <c r="I106" i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R105" i="1" s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R104" i="1"/>
  <c r="Q104" i="1"/>
  <c r="P104" i="1"/>
  <c r="N104" i="1"/>
  <c r="K104" i="1"/>
  <c r="J104" i="1"/>
  <c r="I104" i="1"/>
  <c r="H104" i="1"/>
  <c r="G104" i="1"/>
  <c r="AG104" i="1" s="1"/>
  <c r="F104" i="1"/>
  <c r="E104" i="1"/>
  <c r="D104" i="1"/>
  <c r="C104" i="1"/>
  <c r="AI103" i="1"/>
  <c r="AE103" i="1"/>
  <c r="Z103" i="1" s="1"/>
  <c r="X103" i="1"/>
  <c r="U103" i="1"/>
  <c r="S103" i="1"/>
  <c r="R103" i="1"/>
  <c r="Q103" i="1"/>
  <c r="P103" i="1"/>
  <c r="N103" i="1"/>
  <c r="K103" i="1"/>
  <c r="J103" i="1"/>
  <c r="I103" i="1"/>
  <c r="O103" i="1" s="1"/>
  <c r="H103" i="1"/>
  <c r="G103" i="1"/>
  <c r="AG103" i="1" s="1"/>
  <c r="F103" i="1"/>
  <c r="E103" i="1"/>
  <c r="D103" i="1"/>
  <c r="C103" i="1"/>
  <c r="AI102" i="1"/>
  <c r="AE102" i="1"/>
  <c r="X102" i="1"/>
  <c r="Z102" i="1" s="1"/>
  <c r="U102" i="1"/>
  <c r="S102" i="1"/>
  <c r="P102" i="1"/>
  <c r="R102" i="1" s="1"/>
  <c r="K102" i="1"/>
  <c r="J102" i="1"/>
  <c r="N102" i="1" s="1"/>
  <c r="I102" i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R101" i="1" s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Q100" i="1"/>
  <c r="P100" i="1"/>
  <c r="N100" i="1"/>
  <c r="K100" i="1"/>
  <c r="J100" i="1"/>
  <c r="I100" i="1"/>
  <c r="H100" i="1"/>
  <c r="G100" i="1"/>
  <c r="AG100" i="1" s="1"/>
  <c r="F100" i="1"/>
  <c r="E100" i="1"/>
  <c r="D100" i="1"/>
  <c r="C100" i="1"/>
  <c r="AI99" i="1"/>
  <c r="AE99" i="1"/>
  <c r="Z99" i="1" s="1"/>
  <c r="X99" i="1"/>
  <c r="U99" i="1"/>
  <c r="S99" i="1"/>
  <c r="R99" i="1"/>
  <c r="P99" i="1"/>
  <c r="Q99" i="1" s="1"/>
  <c r="N99" i="1"/>
  <c r="K99" i="1"/>
  <c r="J99" i="1"/>
  <c r="I99" i="1"/>
  <c r="O99" i="1" s="1"/>
  <c r="H99" i="1"/>
  <c r="G99" i="1"/>
  <c r="AG99" i="1" s="1"/>
  <c r="F99" i="1"/>
  <c r="E99" i="1"/>
  <c r="D99" i="1"/>
  <c r="C99" i="1"/>
  <c r="AI98" i="1"/>
  <c r="AE98" i="1"/>
  <c r="X98" i="1"/>
  <c r="Z98" i="1" s="1"/>
  <c r="U98" i="1"/>
  <c r="S98" i="1"/>
  <c r="P98" i="1"/>
  <c r="R98" i="1" s="1"/>
  <c r="K98" i="1"/>
  <c r="J98" i="1"/>
  <c r="N98" i="1" s="1"/>
  <c r="I98" i="1"/>
  <c r="H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R97" i="1" s="1"/>
  <c r="K97" i="1"/>
  <c r="J97" i="1"/>
  <c r="N97" i="1" s="1"/>
  <c r="I97" i="1"/>
  <c r="H97" i="1"/>
  <c r="G97" i="1"/>
  <c r="AG97" i="1" s="1"/>
  <c r="F97" i="1"/>
  <c r="E97" i="1"/>
  <c r="D97" i="1"/>
  <c r="C97" i="1"/>
  <c r="AI96" i="1"/>
  <c r="AE96" i="1"/>
  <c r="Z96" i="1"/>
  <c r="X96" i="1"/>
  <c r="U96" i="1"/>
  <c r="S96" i="1"/>
  <c r="R96" i="1"/>
  <c r="Q96" i="1"/>
  <c r="P96" i="1"/>
  <c r="N96" i="1"/>
  <c r="K96" i="1"/>
  <c r="J96" i="1"/>
  <c r="I96" i="1"/>
  <c r="H96" i="1"/>
  <c r="G96" i="1"/>
  <c r="AG96" i="1" s="1"/>
  <c r="F96" i="1"/>
  <c r="E96" i="1"/>
  <c r="D96" i="1"/>
  <c r="C96" i="1"/>
  <c r="AI95" i="1"/>
  <c r="AE95" i="1"/>
  <c r="Z95" i="1" s="1"/>
  <c r="X95" i="1"/>
  <c r="U95" i="1"/>
  <c r="S95" i="1"/>
  <c r="R95" i="1"/>
  <c r="Q95" i="1"/>
  <c r="P95" i="1"/>
  <c r="N95" i="1"/>
  <c r="K95" i="1"/>
  <c r="J95" i="1"/>
  <c r="I95" i="1"/>
  <c r="O95" i="1" s="1"/>
  <c r="H95" i="1"/>
  <c r="G95" i="1"/>
  <c r="AG95" i="1" s="1"/>
  <c r="F95" i="1"/>
  <c r="E95" i="1"/>
  <c r="D95" i="1"/>
  <c r="C95" i="1"/>
  <c r="AI94" i="1"/>
  <c r="AE94" i="1"/>
  <c r="Z94" i="1" s="1"/>
  <c r="X94" i="1"/>
  <c r="U94" i="1"/>
  <c r="S94" i="1"/>
  <c r="P94" i="1"/>
  <c r="R94" i="1" s="1"/>
  <c r="K94" i="1"/>
  <c r="J94" i="1"/>
  <c r="N94" i="1" s="1"/>
  <c r="AG94" i="1" s="1"/>
  <c r="I94" i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R93" i="1" s="1"/>
  <c r="K93" i="1"/>
  <c r="J93" i="1"/>
  <c r="N93" i="1" s="1"/>
  <c r="I93" i="1"/>
  <c r="H93" i="1"/>
  <c r="G93" i="1"/>
  <c r="AG93" i="1" s="1"/>
  <c r="F93" i="1"/>
  <c r="E93" i="1"/>
  <c r="D93" i="1"/>
  <c r="C93" i="1"/>
  <c r="AI92" i="1"/>
  <c r="AE92" i="1"/>
  <c r="Z92" i="1"/>
  <c r="X92" i="1"/>
  <c r="U92" i="1"/>
  <c r="S92" i="1"/>
  <c r="R92" i="1"/>
  <c r="Q92" i="1"/>
  <c r="P92" i="1"/>
  <c r="N92" i="1"/>
  <c r="K92" i="1"/>
  <c r="J92" i="1"/>
  <c r="I92" i="1"/>
  <c r="H92" i="1"/>
  <c r="G92" i="1"/>
  <c r="AG92" i="1" s="1"/>
  <c r="F92" i="1"/>
  <c r="E92" i="1"/>
  <c r="D92" i="1"/>
  <c r="C92" i="1"/>
  <c r="AI91" i="1"/>
  <c r="AE91" i="1"/>
  <c r="Z91" i="1" s="1"/>
  <c r="X91" i="1"/>
  <c r="U91" i="1"/>
  <c r="S91" i="1"/>
  <c r="R91" i="1"/>
  <c r="Q91" i="1"/>
  <c r="P91" i="1"/>
  <c r="N91" i="1"/>
  <c r="K91" i="1"/>
  <c r="J91" i="1"/>
  <c r="I91" i="1"/>
  <c r="O91" i="1" s="1"/>
  <c r="H91" i="1"/>
  <c r="G91" i="1"/>
  <c r="AG91" i="1" s="1"/>
  <c r="F91" i="1"/>
  <c r="E91" i="1"/>
  <c r="D91" i="1"/>
  <c r="C91" i="1"/>
  <c r="AI90" i="1"/>
  <c r="AE90" i="1"/>
  <c r="X90" i="1"/>
  <c r="Z90" i="1" s="1"/>
  <c r="U90" i="1"/>
  <c r="S90" i="1"/>
  <c r="P90" i="1"/>
  <c r="R90" i="1" s="1"/>
  <c r="K90" i="1"/>
  <c r="J90" i="1"/>
  <c r="N90" i="1" s="1"/>
  <c r="I90" i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R89" i="1" s="1"/>
  <c r="K89" i="1"/>
  <c r="J89" i="1"/>
  <c r="N89" i="1" s="1"/>
  <c r="I89" i="1"/>
  <c r="H89" i="1"/>
  <c r="G89" i="1"/>
  <c r="AG89" i="1" s="1"/>
  <c r="F89" i="1"/>
  <c r="E89" i="1"/>
  <c r="D89" i="1"/>
  <c r="C89" i="1"/>
  <c r="AI88" i="1"/>
  <c r="AE88" i="1"/>
  <c r="Z88" i="1"/>
  <c r="X88" i="1"/>
  <c r="U88" i="1"/>
  <c r="S88" i="1"/>
  <c r="R88" i="1"/>
  <c r="Q88" i="1"/>
  <c r="P88" i="1"/>
  <c r="N88" i="1"/>
  <c r="K88" i="1"/>
  <c r="J88" i="1"/>
  <c r="I88" i="1"/>
  <c r="H88" i="1"/>
  <c r="G88" i="1"/>
  <c r="AG88" i="1" s="1"/>
  <c r="F88" i="1"/>
  <c r="E88" i="1"/>
  <c r="D88" i="1"/>
  <c r="C88" i="1"/>
  <c r="AI87" i="1"/>
  <c r="AE87" i="1"/>
  <c r="Z87" i="1" s="1"/>
  <c r="X87" i="1"/>
  <c r="U87" i="1"/>
  <c r="S87" i="1"/>
  <c r="R87" i="1"/>
  <c r="Q87" i="1"/>
  <c r="P87" i="1"/>
  <c r="N87" i="1"/>
  <c r="K87" i="1"/>
  <c r="J87" i="1"/>
  <c r="I87" i="1"/>
  <c r="O87" i="1" s="1"/>
  <c r="H87" i="1"/>
  <c r="G87" i="1"/>
  <c r="AG87" i="1" s="1"/>
  <c r="F87" i="1"/>
  <c r="E87" i="1"/>
  <c r="D87" i="1"/>
  <c r="C87" i="1"/>
  <c r="AI86" i="1"/>
  <c r="AE86" i="1"/>
  <c r="Z86" i="1" s="1"/>
  <c r="X86" i="1"/>
  <c r="U86" i="1"/>
  <c r="S86" i="1"/>
  <c r="P86" i="1"/>
  <c r="R86" i="1" s="1"/>
  <c r="K86" i="1"/>
  <c r="J86" i="1"/>
  <c r="N86" i="1" s="1"/>
  <c r="AG86" i="1" s="1"/>
  <c r="I86" i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K85" i="1"/>
  <c r="J85" i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Q84" i="1"/>
  <c r="P84" i="1"/>
  <c r="N84" i="1"/>
  <c r="K84" i="1"/>
  <c r="J84" i="1"/>
  <c r="I84" i="1"/>
  <c r="H84" i="1"/>
  <c r="G84" i="1"/>
  <c r="F84" i="1"/>
  <c r="E84" i="1"/>
  <c r="D84" i="1"/>
  <c r="C84" i="1"/>
  <c r="AI83" i="1"/>
  <c r="AE83" i="1"/>
  <c r="Z83" i="1" s="1"/>
  <c r="X83" i="1"/>
  <c r="U83" i="1"/>
  <c r="S83" i="1"/>
  <c r="R83" i="1"/>
  <c r="Q83" i="1"/>
  <c r="P83" i="1"/>
  <c r="N83" i="1"/>
  <c r="K83" i="1"/>
  <c r="J83" i="1"/>
  <c r="I83" i="1"/>
  <c r="O83" i="1" s="1"/>
  <c r="H83" i="1"/>
  <c r="G83" i="1"/>
  <c r="F83" i="1"/>
  <c r="E83" i="1"/>
  <c r="D83" i="1"/>
  <c r="C83" i="1"/>
  <c r="AI82" i="1"/>
  <c r="AE82" i="1"/>
  <c r="X82" i="1"/>
  <c r="U82" i="1"/>
  <c r="S82" i="1"/>
  <c r="P82" i="1"/>
  <c r="K82" i="1"/>
  <c r="J82" i="1"/>
  <c r="N82" i="1" s="1"/>
  <c r="I82" i="1"/>
  <c r="O82" i="1" s="1"/>
  <c r="H82" i="1"/>
  <c r="G82" i="1"/>
  <c r="F82" i="1"/>
  <c r="E82" i="1"/>
  <c r="D82" i="1"/>
  <c r="C82" i="1"/>
  <c r="AI81" i="1"/>
  <c r="AE81" i="1"/>
  <c r="X81" i="1"/>
  <c r="Z81" i="1" s="1"/>
  <c r="U81" i="1"/>
  <c r="S81" i="1"/>
  <c r="P81" i="1"/>
  <c r="R81" i="1" s="1"/>
  <c r="K81" i="1"/>
  <c r="J81" i="1"/>
  <c r="I81" i="1"/>
  <c r="H81" i="1"/>
  <c r="G81" i="1"/>
  <c r="F81" i="1"/>
  <c r="E81" i="1"/>
  <c r="D81" i="1"/>
  <c r="C81" i="1"/>
  <c r="AI80" i="1"/>
  <c r="AE80" i="1"/>
  <c r="X80" i="1"/>
  <c r="Z80" i="1" s="1"/>
  <c r="U80" i="1"/>
  <c r="S80" i="1"/>
  <c r="Q80" i="1"/>
  <c r="P80" i="1"/>
  <c r="K80" i="1"/>
  <c r="N80" i="1" s="1"/>
  <c r="J80" i="1"/>
  <c r="I80" i="1"/>
  <c r="H80" i="1"/>
  <c r="G80" i="1"/>
  <c r="F80" i="1"/>
  <c r="E80" i="1"/>
  <c r="D80" i="1"/>
  <c r="C80" i="1"/>
  <c r="AI79" i="1"/>
  <c r="AE79" i="1"/>
  <c r="Z79" i="1" s="1"/>
  <c r="X79" i="1"/>
  <c r="U79" i="1"/>
  <c r="S79" i="1"/>
  <c r="R79" i="1"/>
  <c r="Q79" i="1"/>
  <c r="P79" i="1"/>
  <c r="N79" i="1"/>
  <c r="K79" i="1"/>
  <c r="J79" i="1"/>
  <c r="I79" i="1"/>
  <c r="O79" i="1" s="1"/>
  <c r="H79" i="1"/>
  <c r="G79" i="1"/>
  <c r="F79" i="1"/>
  <c r="E79" i="1"/>
  <c r="D79" i="1"/>
  <c r="C79" i="1"/>
  <c r="AI78" i="1"/>
  <c r="AE78" i="1"/>
  <c r="X78" i="1"/>
  <c r="Z78" i="1" s="1"/>
  <c r="U78" i="1"/>
  <c r="S78" i="1"/>
  <c r="P78" i="1"/>
  <c r="O78" i="1"/>
  <c r="K78" i="1"/>
  <c r="J78" i="1"/>
  <c r="N78" i="1" s="1"/>
  <c r="I78" i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Q76" i="1"/>
  <c r="P76" i="1"/>
  <c r="K76" i="1"/>
  <c r="N76" i="1" s="1"/>
  <c r="J76" i="1"/>
  <c r="I76" i="1"/>
  <c r="H76" i="1"/>
  <c r="G76" i="1"/>
  <c r="F76" i="1"/>
  <c r="E76" i="1"/>
  <c r="D76" i="1"/>
  <c r="C76" i="1"/>
  <c r="AI75" i="1"/>
  <c r="AE75" i="1"/>
  <c r="Z75" i="1"/>
  <c r="X75" i="1"/>
  <c r="U75" i="1"/>
  <c r="S75" i="1"/>
  <c r="R75" i="1"/>
  <c r="Q75" i="1"/>
  <c r="P75" i="1"/>
  <c r="N75" i="1"/>
  <c r="K75" i="1"/>
  <c r="J75" i="1"/>
  <c r="I75" i="1"/>
  <c r="O75" i="1" s="1"/>
  <c r="H75" i="1"/>
  <c r="G75" i="1"/>
  <c r="F75" i="1"/>
  <c r="E75" i="1"/>
  <c r="D75" i="1"/>
  <c r="C75" i="1"/>
  <c r="AI74" i="1"/>
  <c r="AE74" i="1"/>
  <c r="X74" i="1"/>
  <c r="U74" i="1"/>
  <c r="S74" i="1"/>
  <c r="P74" i="1"/>
  <c r="K74" i="1"/>
  <c r="J74" i="1"/>
  <c r="N74" i="1" s="1"/>
  <c r="I74" i="1"/>
  <c r="O74" i="1" s="1"/>
  <c r="H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J73" i="1"/>
  <c r="N73" i="1" s="1"/>
  <c r="AG73" i="1" s="1"/>
  <c r="I73" i="1"/>
  <c r="H73" i="1"/>
  <c r="G73" i="1"/>
  <c r="F73" i="1"/>
  <c r="E73" i="1"/>
  <c r="D73" i="1"/>
  <c r="C73" i="1"/>
  <c r="AI72" i="1"/>
  <c r="AE72" i="1"/>
  <c r="Z72" i="1"/>
  <c r="X72" i="1"/>
  <c r="U72" i="1"/>
  <c r="S72" i="1"/>
  <c r="Q72" i="1"/>
  <c r="P72" i="1"/>
  <c r="N72" i="1"/>
  <c r="K72" i="1"/>
  <c r="J72" i="1"/>
  <c r="I72" i="1"/>
  <c r="H72" i="1"/>
  <c r="G72" i="1"/>
  <c r="F72" i="1"/>
  <c r="E72" i="1"/>
  <c r="D72" i="1"/>
  <c r="C72" i="1"/>
  <c r="AI71" i="1"/>
  <c r="AE71" i="1"/>
  <c r="Z71" i="1" s="1"/>
  <c r="X71" i="1"/>
  <c r="U71" i="1"/>
  <c r="S71" i="1"/>
  <c r="R71" i="1"/>
  <c r="Q71" i="1"/>
  <c r="P71" i="1"/>
  <c r="N71" i="1"/>
  <c r="K71" i="1"/>
  <c r="J71" i="1"/>
  <c r="I71" i="1"/>
  <c r="O71" i="1" s="1"/>
  <c r="H71" i="1"/>
  <c r="G71" i="1"/>
  <c r="F71" i="1"/>
  <c r="E71" i="1"/>
  <c r="D71" i="1"/>
  <c r="C71" i="1"/>
  <c r="AI70" i="1"/>
  <c r="AE70" i="1"/>
  <c r="X70" i="1"/>
  <c r="U70" i="1"/>
  <c r="S70" i="1"/>
  <c r="P70" i="1"/>
  <c r="K70" i="1"/>
  <c r="J70" i="1"/>
  <c r="N70" i="1" s="1"/>
  <c r="I70" i="1"/>
  <c r="O70" i="1" s="1"/>
  <c r="H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R69" i="1" s="1"/>
  <c r="K69" i="1"/>
  <c r="J69" i="1"/>
  <c r="N69" i="1" s="1"/>
  <c r="I69" i="1"/>
  <c r="H69" i="1"/>
  <c r="G69" i="1"/>
  <c r="AG69" i="1" s="1"/>
  <c r="F69" i="1"/>
  <c r="E69" i="1"/>
  <c r="D69" i="1"/>
  <c r="C69" i="1"/>
  <c r="AI68" i="1"/>
  <c r="AE68" i="1"/>
  <c r="Z68" i="1"/>
  <c r="X68" i="1"/>
  <c r="U68" i="1"/>
  <c r="S68" i="1"/>
  <c r="R68" i="1"/>
  <c r="Q68" i="1"/>
  <c r="P68" i="1"/>
  <c r="N68" i="1"/>
  <c r="K68" i="1"/>
  <c r="J68" i="1"/>
  <c r="I68" i="1"/>
  <c r="H68" i="1"/>
  <c r="G68" i="1"/>
  <c r="AG68" i="1" s="1"/>
  <c r="F68" i="1"/>
  <c r="E68" i="1"/>
  <c r="D68" i="1"/>
  <c r="C68" i="1"/>
  <c r="AI67" i="1"/>
  <c r="AE67" i="1"/>
  <c r="Z67" i="1" s="1"/>
  <c r="X67" i="1"/>
  <c r="U67" i="1"/>
  <c r="S67" i="1"/>
  <c r="R67" i="1"/>
  <c r="Q67" i="1"/>
  <c r="P67" i="1"/>
  <c r="N67" i="1"/>
  <c r="K67" i="1"/>
  <c r="J67" i="1"/>
  <c r="I67" i="1"/>
  <c r="O67" i="1" s="1"/>
  <c r="H67" i="1"/>
  <c r="G67" i="1"/>
  <c r="AG67" i="1" s="1"/>
  <c r="F67" i="1"/>
  <c r="E67" i="1"/>
  <c r="D67" i="1"/>
  <c r="C67" i="1"/>
  <c r="AI66" i="1"/>
  <c r="AE66" i="1"/>
  <c r="Z66" i="1" s="1"/>
  <c r="X66" i="1"/>
  <c r="U66" i="1"/>
  <c r="S66" i="1"/>
  <c r="P66" i="1"/>
  <c r="R66" i="1" s="1"/>
  <c r="K66" i="1"/>
  <c r="J66" i="1"/>
  <c r="N66" i="1" s="1"/>
  <c r="I66" i="1"/>
  <c r="O66" i="1" s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R65" i="1" s="1"/>
  <c r="K65" i="1"/>
  <c r="J65" i="1"/>
  <c r="N65" i="1" s="1"/>
  <c r="I65" i="1"/>
  <c r="H65" i="1"/>
  <c r="G65" i="1"/>
  <c r="F65" i="1"/>
  <c r="E65" i="1"/>
  <c r="D65" i="1"/>
  <c r="C65" i="1"/>
  <c r="AI64" i="1"/>
  <c r="AE64" i="1"/>
  <c r="Z64" i="1"/>
  <c r="X64" i="1"/>
  <c r="U64" i="1"/>
  <c r="S64" i="1"/>
  <c r="R64" i="1"/>
  <c r="Q64" i="1"/>
  <c r="P64" i="1"/>
  <c r="N64" i="1"/>
  <c r="K64" i="1"/>
  <c r="J64" i="1"/>
  <c r="I64" i="1"/>
  <c r="H64" i="1"/>
  <c r="G64" i="1"/>
  <c r="AG64" i="1" s="1"/>
  <c r="F64" i="1"/>
  <c r="E64" i="1"/>
  <c r="D64" i="1"/>
  <c r="C64" i="1"/>
  <c r="AI63" i="1"/>
  <c r="AE63" i="1"/>
  <c r="Z63" i="1" s="1"/>
  <c r="X63" i="1"/>
  <c r="U63" i="1"/>
  <c r="S63" i="1"/>
  <c r="R63" i="1"/>
  <c r="Q63" i="1"/>
  <c r="P63" i="1"/>
  <c r="N63" i="1"/>
  <c r="K63" i="1"/>
  <c r="J63" i="1"/>
  <c r="I63" i="1"/>
  <c r="O63" i="1" s="1"/>
  <c r="H63" i="1"/>
  <c r="G63" i="1"/>
  <c r="AG63" i="1" s="1"/>
  <c r="F63" i="1"/>
  <c r="E63" i="1"/>
  <c r="D63" i="1"/>
  <c r="C63" i="1"/>
  <c r="AI62" i="1"/>
  <c r="AE62" i="1"/>
  <c r="Z62" i="1" s="1"/>
  <c r="X62" i="1"/>
  <c r="U62" i="1"/>
  <c r="S62" i="1"/>
  <c r="P62" i="1"/>
  <c r="R62" i="1" s="1"/>
  <c r="K62" i="1"/>
  <c r="J62" i="1"/>
  <c r="N62" i="1" s="1"/>
  <c r="I62" i="1"/>
  <c r="O62" i="1" s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R61" i="1" s="1"/>
  <c r="K61" i="1"/>
  <c r="J61" i="1"/>
  <c r="N61" i="1" s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Q60" i="1"/>
  <c r="P60" i="1"/>
  <c r="N60" i="1"/>
  <c r="K60" i="1"/>
  <c r="J60" i="1"/>
  <c r="I60" i="1"/>
  <c r="H60" i="1"/>
  <c r="G60" i="1"/>
  <c r="AG60" i="1" s="1"/>
  <c r="F60" i="1"/>
  <c r="E60" i="1"/>
  <c r="D60" i="1"/>
  <c r="C60" i="1"/>
  <c r="AI59" i="1"/>
  <c r="AE59" i="1"/>
  <c r="Z59" i="1" s="1"/>
  <c r="X59" i="1"/>
  <c r="U59" i="1"/>
  <c r="S59" i="1"/>
  <c r="R59" i="1"/>
  <c r="Q59" i="1"/>
  <c r="P59" i="1"/>
  <c r="N59" i="1"/>
  <c r="K59" i="1"/>
  <c r="J59" i="1"/>
  <c r="I59" i="1"/>
  <c r="O59" i="1" s="1"/>
  <c r="H59" i="1"/>
  <c r="G59" i="1"/>
  <c r="AG59" i="1" s="1"/>
  <c r="F59" i="1"/>
  <c r="E59" i="1"/>
  <c r="D59" i="1"/>
  <c r="C59" i="1"/>
  <c r="AI58" i="1"/>
  <c r="AE58" i="1"/>
  <c r="Z58" i="1" s="1"/>
  <c r="X58" i="1"/>
  <c r="U58" i="1"/>
  <c r="S58" i="1"/>
  <c r="Q58" i="1"/>
  <c r="P58" i="1"/>
  <c r="N58" i="1"/>
  <c r="K58" i="1"/>
  <c r="J58" i="1"/>
  <c r="I58" i="1"/>
  <c r="H58" i="1"/>
  <c r="G58" i="1"/>
  <c r="F58" i="1"/>
  <c r="E58" i="1"/>
  <c r="D58" i="1"/>
  <c r="C58" i="1"/>
  <c r="AI57" i="1"/>
  <c r="AE57" i="1"/>
  <c r="Z57" i="1" s="1"/>
  <c r="X57" i="1"/>
  <c r="U57" i="1"/>
  <c r="S57" i="1"/>
  <c r="Q57" i="1"/>
  <c r="P57" i="1"/>
  <c r="N57" i="1"/>
  <c r="K57" i="1"/>
  <c r="J57" i="1"/>
  <c r="I57" i="1"/>
  <c r="AG57" i="1" s="1"/>
  <c r="H57" i="1"/>
  <c r="G57" i="1"/>
  <c r="F57" i="1"/>
  <c r="E57" i="1"/>
  <c r="D57" i="1"/>
  <c r="C57" i="1"/>
  <c r="AI56" i="1"/>
  <c r="AE56" i="1"/>
  <c r="Z56" i="1" s="1"/>
  <c r="X56" i="1"/>
  <c r="U56" i="1"/>
  <c r="S56" i="1"/>
  <c r="Q56" i="1"/>
  <c r="P56" i="1"/>
  <c r="N56" i="1"/>
  <c r="K56" i="1"/>
  <c r="J56" i="1"/>
  <c r="I56" i="1"/>
  <c r="H56" i="1"/>
  <c r="G56" i="1"/>
  <c r="F56" i="1"/>
  <c r="E56" i="1"/>
  <c r="D56" i="1"/>
  <c r="C56" i="1"/>
  <c r="AI55" i="1"/>
  <c r="AE55" i="1"/>
  <c r="Z55" i="1" s="1"/>
  <c r="X55" i="1"/>
  <c r="U55" i="1"/>
  <c r="S55" i="1"/>
  <c r="Q55" i="1"/>
  <c r="P55" i="1"/>
  <c r="N55" i="1"/>
  <c r="K55" i="1"/>
  <c r="J55" i="1"/>
  <c r="I55" i="1"/>
  <c r="AG55" i="1" s="1"/>
  <c r="H55" i="1"/>
  <c r="G55" i="1"/>
  <c r="F55" i="1"/>
  <c r="E55" i="1"/>
  <c r="D55" i="1"/>
  <c r="C55" i="1"/>
  <c r="AI54" i="1"/>
  <c r="AE54" i="1"/>
  <c r="Z54" i="1" s="1"/>
  <c r="X54" i="1"/>
  <c r="U54" i="1"/>
  <c r="S54" i="1"/>
  <c r="Q54" i="1"/>
  <c r="P54" i="1"/>
  <c r="N54" i="1"/>
  <c r="K54" i="1"/>
  <c r="J54" i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P53" i="1"/>
  <c r="Q53" i="1" s="1"/>
  <c r="N53" i="1"/>
  <c r="K53" i="1"/>
  <c r="J53" i="1"/>
  <c r="I53" i="1"/>
  <c r="H53" i="1"/>
  <c r="G53" i="1"/>
  <c r="F53" i="1"/>
  <c r="E53" i="1"/>
  <c r="D53" i="1"/>
  <c r="C53" i="1"/>
  <c r="AI52" i="1"/>
  <c r="AE52" i="1"/>
  <c r="X52" i="1"/>
  <c r="Z52" i="1" s="1"/>
  <c r="U52" i="1"/>
  <c r="S52" i="1"/>
  <c r="P52" i="1"/>
  <c r="R52" i="1" s="1"/>
  <c r="K52" i="1"/>
  <c r="J52" i="1"/>
  <c r="N52" i="1" s="1"/>
  <c r="I52" i="1"/>
  <c r="AG52" i="1" s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H51" i="1"/>
  <c r="G51" i="1"/>
  <c r="AG51" i="1" s="1"/>
  <c r="F51" i="1"/>
  <c r="E51" i="1"/>
  <c r="D51" i="1"/>
  <c r="C51" i="1"/>
  <c r="AI50" i="1"/>
  <c r="AE50" i="1"/>
  <c r="Z50" i="1"/>
  <c r="X50" i="1"/>
  <c r="U50" i="1"/>
  <c r="S50" i="1"/>
  <c r="Q50" i="1"/>
  <c r="P50" i="1"/>
  <c r="K50" i="1"/>
  <c r="J50" i="1"/>
  <c r="N50" i="1" s="1"/>
  <c r="I50" i="1"/>
  <c r="H50" i="1"/>
  <c r="G50" i="1"/>
  <c r="F50" i="1"/>
  <c r="E50" i="1"/>
  <c r="D50" i="1"/>
  <c r="C50" i="1"/>
  <c r="AI49" i="1"/>
  <c r="AE49" i="1"/>
  <c r="Z49" i="1"/>
  <c r="X49" i="1"/>
  <c r="U49" i="1"/>
  <c r="S49" i="1"/>
  <c r="Q49" i="1"/>
  <c r="P49" i="1"/>
  <c r="K49" i="1"/>
  <c r="J49" i="1"/>
  <c r="N49" i="1" s="1"/>
  <c r="I49" i="1"/>
  <c r="H49" i="1"/>
  <c r="G49" i="1"/>
  <c r="AG49" i="1" s="1"/>
  <c r="F49" i="1"/>
  <c r="E49" i="1"/>
  <c r="D49" i="1"/>
  <c r="C49" i="1"/>
  <c r="AI48" i="1"/>
  <c r="AE48" i="1"/>
  <c r="Z48" i="1" s="1"/>
  <c r="X48" i="1"/>
  <c r="U48" i="1"/>
  <c r="S48" i="1"/>
  <c r="Q48" i="1"/>
  <c r="P48" i="1"/>
  <c r="N48" i="1"/>
  <c r="K48" i="1"/>
  <c r="J48" i="1"/>
  <c r="I48" i="1"/>
  <c r="H48" i="1"/>
  <c r="G48" i="1"/>
  <c r="F48" i="1"/>
  <c r="E48" i="1"/>
  <c r="D48" i="1"/>
  <c r="C48" i="1"/>
  <c r="AI47" i="1"/>
  <c r="AE47" i="1"/>
  <c r="Z47" i="1" s="1"/>
  <c r="X47" i="1"/>
  <c r="U47" i="1"/>
  <c r="S47" i="1"/>
  <c r="Q47" i="1"/>
  <c r="P47" i="1"/>
  <c r="N47" i="1"/>
  <c r="K47" i="1"/>
  <c r="J47" i="1"/>
  <c r="I47" i="1"/>
  <c r="H47" i="1"/>
  <c r="G47" i="1"/>
  <c r="AG47" i="1" s="1"/>
  <c r="F47" i="1"/>
  <c r="E47" i="1"/>
  <c r="D47" i="1"/>
  <c r="C47" i="1"/>
  <c r="AI46" i="1"/>
  <c r="AE46" i="1"/>
  <c r="X46" i="1"/>
  <c r="Z46" i="1" s="1"/>
  <c r="U46" i="1"/>
  <c r="S46" i="1"/>
  <c r="P46" i="1"/>
  <c r="Q46" i="1" s="1"/>
  <c r="N46" i="1"/>
  <c r="K46" i="1"/>
  <c r="J46" i="1"/>
  <c r="I46" i="1"/>
  <c r="H46" i="1"/>
  <c r="G46" i="1"/>
  <c r="AG46" i="1" s="1"/>
  <c r="F46" i="1"/>
  <c r="E46" i="1"/>
  <c r="D46" i="1"/>
  <c r="C46" i="1"/>
  <c r="AI45" i="1"/>
  <c r="AE45" i="1"/>
  <c r="X45" i="1"/>
  <c r="Z45" i="1" s="1"/>
  <c r="U45" i="1"/>
  <c r="S45" i="1"/>
  <c r="P45" i="1"/>
  <c r="Q45" i="1" s="1"/>
  <c r="N45" i="1"/>
  <c r="K45" i="1"/>
  <c r="J45" i="1"/>
  <c r="I45" i="1"/>
  <c r="H45" i="1"/>
  <c r="G45" i="1"/>
  <c r="AG45" i="1" s="1"/>
  <c r="F45" i="1"/>
  <c r="E45" i="1"/>
  <c r="D45" i="1"/>
  <c r="C45" i="1"/>
  <c r="AI44" i="1"/>
  <c r="AE44" i="1"/>
  <c r="X44" i="1"/>
  <c r="Z44" i="1" s="1"/>
  <c r="U44" i="1"/>
  <c r="S44" i="1"/>
  <c r="P44" i="1"/>
  <c r="Q44" i="1" s="1"/>
  <c r="N44" i="1"/>
  <c r="K44" i="1"/>
  <c r="J44" i="1"/>
  <c r="I44" i="1"/>
  <c r="H44" i="1"/>
  <c r="G44" i="1"/>
  <c r="AG44" i="1" s="1"/>
  <c r="F44" i="1"/>
  <c r="E44" i="1"/>
  <c r="D44" i="1"/>
  <c r="C44" i="1"/>
  <c r="AI43" i="1"/>
  <c r="AE43" i="1"/>
  <c r="X43" i="1"/>
  <c r="Z43" i="1" s="1"/>
  <c r="U43" i="1"/>
  <c r="S43" i="1"/>
  <c r="P43" i="1"/>
  <c r="Q43" i="1" s="1"/>
  <c r="N43" i="1"/>
  <c r="K43" i="1"/>
  <c r="J43" i="1"/>
  <c r="I43" i="1"/>
  <c r="H43" i="1"/>
  <c r="G43" i="1"/>
  <c r="AG43" i="1" s="1"/>
  <c r="F43" i="1"/>
  <c r="E43" i="1"/>
  <c r="D43" i="1"/>
  <c r="C43" i="1"/>
  <c r="AI42" i="1"/>
  <c r="AE42" i="1"/>
  <c r="X42" i="1"/>
  <c r="Z42" i="1" s="1"/>
  <c r="U42" i="1"/>
  <c r="S42" i="1"/>
  <c r="P42" i="1"/>
  <c r="Q42" i="1" s="1"/>
  <c r="N42" i="1"/>
  <c r="K42" i="1"/>
  <c r="J42" i="1"/>
  <c r="I42" i="1"/>
  <c r="H42" i="1"/>
  <c r="G42" i="1"/>
  <c r="AG42" i="1" s="1"/>
  <c r="F42" i="1"/>
  <c r="E42" i="1"/>
  <c r="D42" i="1"/>
  <c r="C42" i="1"/>
  <c r="AI41" i="1"/>
  <c r="AE41" i="1"/>
  <c r="X41" i="1"/>
  <c r="Z41" i="1" s="1"/>
  <c r="U41" i="1"/>
  <c r="S41" i="1"/>
  <c r="P41" i="1"/>
  <c r="Q41" i="1" s="1"/>
  <c r="N41" i="1"/>
  <c r="K41" i="1"/>
  <c r="J41" i="1"/>
  <c r="I41" i="1"/>
  <c r="H41" i="1"/>
  <c r="G41" i="1"/>
  <c r="AG41" i="1" s="1"/>
  <c r="F41" i="1"/>
  <c r="E41" i="1"/>
  <c r="D41" i="1"/>
  <c r="C41" i="1"/>
  <c r="AI40" i="1"/>
  <c r="AE40" i="1"/>
  <c r="X40" i="1"/>
  <c r="Z40" i="1" s="1"/>
  <c r="U40" i="1"/>
  <c r="S40" i="1"/>
  <c r="P40" i="1"/>
  <c r="Q40" i="1" s="1"/>
  <c r="N40" i="1"/>
  <c r="K40" i="1"/>
  <c r="J40" i="1"/>
  <c r="I40" i="1"/>
  <c r="H40" i="1"/>
  <c r="G40" i="1"/>
  <c r="AG40" i="1" s="1"/>
  <c r="F40" i="1"/>
  <c r="E40" i="1"/>
  <c r="D40" i="1"/>
  <c r="C40" i="1"/>
  <c r="AI39" i="1"/>
  <c r="AE39" i="1"/>
  <c r="X39" i="1"/>
  <c r="Z39" i="1" s="1"/>
  <c r="U39" i="1"/>
  <c r="S39" i="1"/>
  <c r="P39" i="1"/>
  <c r="Q39" i="1" s="1"/>
  <c r="N39" i="1"/>
  <c r="K39" i="1"/>
  <c r="J39" i="1"/>
  <c r="I39" i="1"/>
  <c r="H39" i="1"/>
  <c r="G39" i="1"/>
  <c r="AG39" i="1" s="1"/>
  <c r="F39" i="1"/>
  <c r="E39" i="1"/>
  <c r="D39" i="1"/>
  <c r="C39" i="1"/>
  <c r="AI38" i="1"/>
  <c r="AE38" i="1"/>
  <c r="X38" i="1"/>
  <c r="Z38" i="1" s="1"/>
  <c r="U38" i="1"/>
  <c r="S38" i="1"/>
  <c r="P38" i="1"/>
  <c r="Q38" i="1" s="1"/>
  <c r="N38" i="1"/>
  <c r="K38" i="1"/>
  <c r="J38" i="1"/>
  <c r="I38" i="1"/>
  <c r="H38" i="1"/>
  <c r="G38" i="1"/>
  <c r="AG38" i="1" s="1"/>
  <c r="F38" i="1"/>
  <c r="E38" i="1"/>
  <c r="D38" i="1"/>
  <c r="C38" i="1"/>
  <c r="AI37" i="1"/>
  <c r="AE37" i="1"/>
  <c r="X37" i="1"/>
  <c r="Z37" i="1" s="1"/>
  <c r="U37" i="1"/>
  <c r="S37" i="1"/>
  <c r="P37" i="1"/>
  <c r="Q37" i="1" s="1"/>
  <c r="N37" i="1"/>
  <c r="K37" i="1"/>
  <c r="J37" i="1"/>
  <c r="I37" i="1"/>
  <c r="H37" i="1"/>
  <c r="G37" i="1"/>
  <c r="AG37" i="1" s="1"/>
  <c r="F37" i="1"/>
  <c r="E37" i="1"/>
  <c r="D37" i="1"/>
  <c r="C37" i="1"/>
  <c r="AI36" i="1"/>
  <c r="AE36" i="1"/>
  <c r="X36" i="1"/>
  <c r="Z36" i="1" s="1"/>
  <c r="U36" i="1"/>
  <c r="S36" i="1"/>
  <c r="P36" i="1"/>
  <c r="Q36" i="1" s="1"/>
  <c r="N36" i="1"/>
  <c r="K36" i="1"/>
  <c r="J36" i="1"/>
  <c r="I36" i="1"/>
  <c r="H36" i="1"/>
  <c r="G36" i="1"/>
  <c r="AG36" i="1" s="1"/>
  <c r="F36" i="1"/>
  <c r="E36" i="1"/>
  <c r="D36" i="1"/>
  <c r="C36" i="1"/>
  <c r="AI35" i="1"/>
  <c r="AE35" i="1"/>
  <c r="X35" i="1"/>
  <c r="Z35" i="1" s="1"/>
  <c r="U35" i="1"/>
  <c r="S35" i="1"/>
  <c r="P35" i="1"/>
  <c r="Q35" i="1" s="1"/>
  <c r="N35" i="1"/>
  <c r="K35" i="1"/>
  <c r="J35" i="1"/>
  <c r="I35" i="1"/>
  <c r="H35" i="1"/>
  <c r="G35" i="1"/>
  <c r="AG35" i="1" s="1"/>
  <c r="F35" i="1"/>
  <c r="E35" i="1"/>
  <c r="D35" i="1"/>
  <c r="C35" i="1"/>
  <c r="AI34" i="1"/>
  <c r="AE34" i="1"/>
  <c r="X34" i="1"/>
  <c r="Z34" i="1" s="1"/>
  <c r="U34" i="1"/>
  <c r="S34" i="1"/>
  <c r="P34" i="1"/>
  <c r="Q34" i="1" s="1"/>
  <c r="N34" i="1"/>
  <c r="K34" i="1"/>
  <c r="J34" i="1"/>
  <c r="I34" i="1"/>
  <c r="H34" i="1"/>
  <c r="G34" i="1"/>
  <c r="AG34" i="1" s="1"/>
  <c r="F34" i="1"/>
  <c r="E34" i="1"/>
  <c r="D34" i="1"/>
  <c r="C34" i="1"/>
  <c r="AI33" i="1"/>
  <c r="AE33" i="1"/>
  <c r="X33" i="1"/>
  <c r="Z33" i="1" s="1"/>
  <c r="U33" i="1"/>
  <c r="S33" i="1"/>
  <c r="P33" i="1"/>
  <c r="Q33" i="1" s="1"/>
  <c r="N33" i="1"/>
  <c r="K33" i="1"/>
  <c r="J33" i="1"/>
  <c r="I33" i="1"/>
  <c r="H33" i="1"/>
  <c r="G33" i="1"/>
  <c r="AG33" i="1" s="1"/>
  <c r="F33" i="1"/>
  <c r="E33" i="1"/>
  <c r="D33" i="1"/>
  <c r="C33" i="1"/>
  <c r="AI32" i="1"/>
  <c r="AE32" i="1"/>
  <c r="X32" i="1"/>
  <c r="Z32" i="1" s="1"/>
  <c r="U32" i="1"/>
  <c r="S32" i="1"/>
  <c r="P32" i="1"/>
  <c r="Q32" i="1" s="1"/>
  <c r="N32" i="1"/>
  <c r="K32" i="1"/>
  <c r="J32" i="1"/>
  <c r="I32" i="1"/>
  <c r="H32" i="1"/>
  <c r="G32" i="1"/>
  <c r="AG32" i="1" s="1"/>
  <c r="F32" i="1"/>
  <c r="E32" i="1"/>
  <c r="D32" i="1"/>
  <c r="C32" i="1"/>
  <c r="AI31" i="1"/>
  <c r="AE31" i="1"/>
  <c r="X31" i="1"/>
  <c r="Z31" i="1" s="1"/>
  <c r="U31" i="1"/>
  <c r="S31" i="1"/>
  <c r="Q31" i="1"/>
  <c r="P31" i="1"/>
  <c r="K31" i="1"/>
  <c r="N31" i="1" s="1"/>
  <c r="J31" i="1"/>
  <c r="I31" i="1"/>
  <c r="H31" i="1"/>
  <c r="G31" i="1"/>
  <c r="R31" i="1" s="1"/>
  <c r="F31" i="1"/>
  <c r="E31" i="1"/>
  <c r="D31" i="1"/>
  <c r="C31" i="1"/>
  <c r="AI30" i="1"/>
  <c r="AE30" i="1"/>
  <c r="Z30" i="1"/>
  <c r="X30" i="1"/>
  <c r="U30" i="1"/>
  <c r="S30" i="1"/>
  <c r="P30" i="1"/>
  <c r="R30" i="1" s="1"/>
  <c r="K30" i="1"/>
  <c r="J30" i="1"/>
  <c r="N30" i="1" s="1"/>
  <c r="I30" i="1"/>
  <c r="O30" i="1" s="1"/>
  <c r="H30" i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R29" i="1" s="1"/>
  <c r="K29" i="1"/>
  <c r="J29" i="1"/>
  <c r="N29" i="1" s="1"/>
  <c r="I29" i="1"/>
  <c r="H29" i="1"/>
  <c r="G29" i="1"/>
  <c r="AG29" i="1" s="1"/>
  <c r="F29" i="1"/>
  <c r="E29" i="1"/>
  <c r="D29" i="1"/>
  <c r="C29" i="1"/>
  <c r="AI28" i="1"/>
  <c r="AE28" i="1"/>
  <c r="Z28" i="1"/>
  <c r="X28" i="1"/>
  <c r="U28" i="1"/>
  <c r="S28" i="1"/>
  <c r="R28" i="1"/>
  <c r="P28" i="1"/>
  <c r="Q28" i="1" s="1"/>
  <c r="N28" i="1"/>
  <c r="AG28" i="1" s="1"/>
  <c r="K28" i="1"/>
  <c r="J28" i="1"/>
  <c r="I28" i="1"/>
  <c r="H28" i="1"/>
  <c r="G28" i="1"/>
  <c r="O28" i="1" s="1"/>
  <c r="F28" i="1"/>
  <c r="E28" i="1"/>
  <c r="D28" i="1"/>
  <c r="C28" i="1"/>
  <c r="AI27" i="1"/>
  <c r="AE27" i="1"/>
  <c r="X27" i="1"/>
  <c r="Z27" i="1" s="1"/>
  <c r="U27" i="1"/>
  <c r="S27" i="1"/>
  <c r="Q27" i="1"/>
  <c r="P27" i="1"/>
  <c r="K27" i="1"/>
  <c r="N27" i="1" s="1"/>
  <c r="J27" i="1"/>
  <c r="I27" i="1"/>
  <c r="O27" i="1" s="1"/>
  <c r="H27" i="1"/>
  <c r="G27" i="1"/>
  <c r="R27" i="1" s="1"/>
  <c r="F27" i="1"/>
  <c r="E27" i="1"/>
  <c r="D27" i="1"/>
  <c r="C27" i="1"/>
  <c r="AI26" i="1"/>
  <c r="AE26" i="1"/>
  <c r="Z26" i="1"/>
  <c r="X26" i="1"/>
  <c r="U26" i="1"/>
  <c r="S26" i="1"/>
  <c r="P26" i="1"/>
  <c r="R26" i="1" s="1"/>
  <c r="K26" i="1"/>
  <c r="J26" i="1"/>
  <c r="N26" i="1" s="1"/>
  <c r="AG26" i="1" s="1"/>
  <c r="I26" i="1"/>
  <c r="O26" i="1" s="1"/>
  <c r="H26" i="1"/>
  <c r="G26" i="1"/>
  <c r="F26" i="1"/>
  <c r="E26" i="1"/>
  <c r="D26" i="1"/>
  <c r="C26" i="1"/>
  <c r="AI25" i="1"/>
  <c r="AE25" i="1"/>
  <c r="X25" i="1"/>
  <c r="Z25" i="1" s="1"/>
  <c r="U25" i="1"/>
  <c r="S25" i="1"/>
  <c r="Q25" i="1"/>
  <c r="P25" i="1"/>
  <c r="R25" i="1" s="1"/>
  <c r="K25" i="1"/>
  <c r="N25" i="1" s="1"/>
  <c r="J25" i="1"/>
  <c r="I25" i="1"/>
  <c r="H25" i="1"/>
  <c r="G25" i="1"/>
  <c r="AG25" i="1" s="1"/>
  <c r="F25" i="1"/>
  <c r="E25" i="1"/>
  <c r="D25" i="1"/>
  <c r="C25" i="1"/>
  <c r="AI24" i="1"/>
  <c r="AE24" i="1"/>
  <c r="Z24" i="1"/>
  <c r="X24" i="1"/>
  <c r="U24" i="1"/>
  <c r="S24" i="1"/>
  <c r="R24" i="1"/>
  <c r="P24" i="1"/>
  <c r="Q24" i="1" s="1"/>
  <c r="N24" i="1"/>
  <c r="AG24" i="1" s="1"/>
  <c r="K24" i="1"/>
  <c r="J24" i="1"/>
  <c r="I24" i="1"/>
  <c r="H24" i="1"/>
  <c r="G24" i="1"/>
  <c r="O24" i="1" s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O23" i="1" s="1"/>
  <c r="H23" i="1"/>
  <c r="G23" i="1"/>
  <c r="AG23" i="1" s="1"/>
  <c r="F23" i="1"/>
  <c r="E23" i="1"/>
  <c r="D23" i="1"/>
  <c r="C23" i="1"/>
  <c r="AI22" i="1"/>
  <c r="AE22" i="1"/>
  <c r="Z22" i="1"/>
  <c r="X22" i="1"/>
  <c r="U22" i="1"/>
  <c r="S22" i="1"/>
  <c r="P22" i="1"/>
  <c r="R22" i="1" s="1"/>
  <c r="K22" i="1"/>
  <c r="J22" i="1"/>
  <c r="N22" i="1" s="1"/>
  <c r="I22" i="1"/>
  <c r="H22" i="1"/>
  <c r="G22" i="1"/>
  <c r="O22" i="1" s="1"/>
  <c r="F22" i="1"/>
  <c r="E22" i="1"/>
  <c r="D22" i="1"/>
  <c r="C22" i="1"/>
  <c r="AI21" i="1"/>
  <c r="AE21" i="1"/>
  <c r="X21" i="1"/>
  <c r="Z21" i="1" s="1"/>
  <c r="U21" i="1"/>
  <c r="S21" i="1"/>
  <c r="Q21" i="1"/>
  <c r="P21" i="1"/>
  <c r="K21" i="1"/>
  <c r="N21" i="1" s="1"/>
  <c r="J21" i="1"/>
  <c r="I21" i="1"/>
  <c r="H21" i="1"/>
  <c r="G21" i="1"/>
  <c r="F21" i="1"/>
  <c r="E21" i="1"/>
  <c r="D21" i="1"/>
  <c r="C21" i="1"/>
  <c r="AI20" i="1"/>
  <c r="AE20" i="1"/>
  <c r="Z20" i="1"/>
  <c r="X20" i="1"/>
  <c r="U20" i="1"/>
  <c r="S20" i="1"/>
  <c r="Q20" i="1"/>
  <c r="P20" i="1"/>
  <c r="K20" i="1"/>
  <c r="N20" i="1" s="1"/>
  <c r="J20" i="1"/>
  <c r="I20" i="1"/>
  <c r="H20" i="1"/>
  <c r="G20" i="1"/>
  <c r="AG20" i="1" s="1"/>
  <c r="F20" i="1"/>
  <c r="E20" i="1"/>
  <c r="D20" i="1"/>
  <c r="C20" i="1"/>
  <c r="AI19" i="1"/>
  <c r="AE19" i="1"/>
  <c r="Z19" i="1"/>
  <c r="X19" i="1"/>
  <c r="U19" i="1"/>
  <c r="S19" i="1"/>
  <c r="R19" i="1"/>
  <c r="P19" i="1"/>
  <c r="Q19" i="1" s="1"/>
  <c r="N19" i="1"/>
  <c r="AG19" i="1" s="1"/>
  <c r="K19" i="1"/>
  <c r="J19" i="1"/>
  <c r="I19" i="1"/>
  <c r="O19" i="1" s="1"/>
  <c r="H19" i="1"/>
  <c r="G19" i="1"/>
  <c r="F19" i="1"/>
  <c r="E19" i="1"/>
  <c r="D19" i="1"/>
  <c r="C19" i="1"/>
  <c r="AI18" i="1"/>
  <c r="AE18" i="1"/>
  <c r="X18" i="1"/>
  <c r="Z18" i="1" s="1"/>
  <c r="U18" i="1"/>
  <c r="S18" i="1"/>
  <c r="Q18" i="1"/>
  <c r="P18" i="1"/>
  <c r="R18" i="1" s="1"/>
  <c r="K18" i="1"/>
  <c r="J18" i="1"/>
  <c r="N18" i="1" s="1"/>
  <c r="I18" i="1"/>
  <c r="H18" i="1"/>
  <c r="G18" i="1"/>
  <c r="F18" i="1"/>
  <c r="E18" i="1"/>
  <c r="D18" i="1"/>
  <c r="C18" i="1"/>
  <c r="AI17" i="1"/>
  <c r="AE17" i="1"/>
  <c r="Z17" i="1"/>
  <c r="X17" i="1"/>
  <c r="U17" i="1"/>
  <c r="S17" i="1"/>
  <c r="Q17" i="1"/>
  <c r="P17" i="1"/>
  <c r="K17" i="1"/>
  <c r="J17" i="1"/>
  <c r="N17" i="1" s="1"/>
  <c r="I17" i="1"/>
  <c r="AG17" i="1" s="1"/>
  <c r="H17" i="1"/>
  <c r="G17" i="1"/>
  <c r="F17" i="1"/>
  <c r="E17" i="1"/>
  <c r="D17" i="1"/>
  <c r="C17" i="1"/>
  <c r="AI16" i="1"/>
  <c r="AE16" i="1"/>
  <c r="Z16" i="1"/>
  <c r="X16" i="1"/>
  <c r="U16" i="1"/>
  <c r="S16" i="1"/>
  <c r="Q16" i="1"/>
  <c r="P16" i="1"/>
  <c r="K16" i="1"/>
  <c r="J16" i="1"/>
  <c r="N16" i="1" s="1"/>
  <c r="I16" i="1"/>
  <c r="H16" i="1"/>
  <c r="G16" i="1"/>
  <c r="F16" i="1"/>
  <c r="E16" i="1"/>
  <c r="D16" i="1"/>
  <c r="C16" i="1"/>
  <c r="AI15" i="1"/>
  <c r="AE15" i="1"/>
  <c r="Z15" i="1"/>
  <c r="X15" i="1"/>
  <c r="U15" i="1"/>
  <c r="S15" i="1"/>
  <c r="P15" i="1"/>
  <c r="R15" i="1" s="1"/>
  <c r="K15" i="1"/>
  <c r="J15" i="1"/>
  <c r="N15" i="1" s="1"/>
  <c r="I15" i="1"/>
  <c r="H15" i="1"/>
  <c r="G15" i="1"/>
  <c r="F15" i="1"/>
  <c r="E15" i="1"/>
  <c r="D15" i="1"/>
  <c r="C15" i="1"/>
  <c r="AI14" i="1"/>
  <c r="AE14" i="1"/>
  <c r="X14" i="1"/>
  <c r="Z14" i="1" s="1"/>
  <c r="U14" i="1"/>
  <c r="S14" i="1"/>
  <c r="P14" i="1"/>
  <c r="Q14" i="1" s="1"/>
  <c r="K14" i="1"/>
  <c r="J14" i="1"/>
  <c r="N14" i="1" s="1"/>
  <c r="I14" i="1"/>
  <c r="H14" i="1"/>
  <c r="G14" i="1"/>
  <c r="AG14" i="1" s="1"/>
  <c r="F14" i="1"/>
  <c r="E14" i="1"/>
  <c r="D14" i="1"/>
  <c r="C14" i="1"/>
  <c r="AI13" i="1"/>
  <c r="AE13" i="1"/>
  <c r="X13" i="1"/>
  <c r="Z13" i="1" s="1"/>
  <c r="U13" i="1"/>
  <c r="S13" i="1"/>
  <c r="P13" i="1"/>
  <c r="Q13" i="1" s="1"/>
  <c r="K13" i="1"/>
  <c r="J13" i="1"/>
  <c r="N13" i="1" s="1"/>
  <c r="I13" i="1"/>
  <c r="H13" i="1"/>
  <c r="G13" i="1"/>
  <c r="F13" i="1"/>
  <c r="E13" i="1"/>
  <c r="D13" i="1"/>
  <c r="C13" i="1"/>
  <c r="AI12" i="1"/>
  <c r="AE12" i="1"/>
  <c r="X12" i="1"/>
  <c r="Z12" i="1" s="1"/>
  <c r="U12" i="1"/>
  <c r="S12" i="1"/>
  <c r="P12" i="1"/>
  <c r="Q12" i="1" s="1"/>
  <c r="K12" i="1"/>
  <c r="J12" i="1"/>
  <c r="N12" i="1" s="1"/>
  <c r="I12" i="1"/>
  <c r="H12" i="1"/>
  <c r="G12" i="1"/>
  <c r="AG12" i="1" s="1"/>
  <c r="F12" i="1"/>
  <c r="E12" i="1"/>
  <c r="D12" i="1"/>
  <c r="C12" i="1"/>
  <c r="AI11" i="1"/>
  <c r="AE11" i="1"/>
  <c r="X11" i="1"/>
  <c r="Z11" i="1" s="1"/>
  <c r="U11" i="1"/>
  <c r="S11" i="1"/>
  <c r="P11" i="1"/>
  <c r="Q11" i="1" s="1"/>
  <c r="K11" i="1"/>
  <c r="J11" i="1"/>
  <c r="N11" i="1" s="1"/>
  <c r="I11" i="1"/>
  <c r="H11" i="1"/>
  <c r="G11" i="1"/>
  <c r="F11" i="1"/>
  <c r="E11" i="1"/>
  <c r="D11" i="1"/>
  <c r="C11" i="1"/>
  <c r="AI10" i="1"/>
  <c r="AE10" i="1"/>
  <c r="X10" i="1"/>
  <c r="Z10" i="1" s="1"/>
  <c r="U10" i="1"/>
  <c r="S10" i="1"/>
  <c r="P10" i="1"/>
  <c r="Q10" i="1" s="1"/>
  <c r="K10" i="1"/>
  <c r="J10" i="1"/>
  <c r="N10" i="1" s="1"/>
  <c r="I10" i="1"/>
  <c r="H10" i="1"/>
  <c r="G10" i="1"/>
  <c r="AG10" i="1" s="1"/>
  <c r="F10" i="1"/>
  <c r="E10" i="1"/>
  <c r="D10" i="1"/>
  <c r="C10" i="1"/>
  <c r="AI9" i="1"/>
  <c r="AE9" i="1"/>
  <c r="X9" i="1"/>
  <c r="X20165" i="1" s="1"/>
  <c r="U9" i="1"/>
  <c r="S9" i="1"/>
  <c r="P9" i="1"/>
  <c r="Q9" i="1" s="1"/>
  <c r="K9" i="1"/>
  <c r="J9" i="1"/>
  <c r="J20165" i="1" s="1"/>
  <c r="I9" i="1"/>
  <c r="H9" i="1"/>
  <c r="G9" i="1"/>
  <c r="F9" i="1"/>
  <c r="E9" i="1"/>
  <c r="D9" i="1"/>
  <c r="C9" i="1"/>
  <c r="E4" i="1"/>
  <c r="B3" i="1"/>
  <c r="AG62" i="1" l="1"/>
  <c r="AG66" i="1"/>
  <c r="AG13" i="1"/>
  <c r="AG16" i="1"/>
  <c r="AG18" i="1"/>
  <c r="AG48" i="1"/>
  <c r="AG53" i="1"/>
  <c r="AG54" i="1"/>
  <c r="AG58" i="1"/>
  <c r="AG61" i="1"/>
  <c r="AG65" i="1"/>
  <c r="AG15" i="1"/>
  <c r="O31" i="1"/>
  <c r="AG11" i="1"/>
  <c r="O15" i="1"/>
  <c r="O18" i="1"/>
  <c r="AG22" i="1"/>
  <c r="AG30" i="1"/>
  <c r="AG50" i="1"/>
  <c r="AG56" i="1"/>
  <c r="O16" i="1"/>
  <c r="O17" i="1"/>
  <c r="Q52" i="1"/>
  <c r="O60" i="1"/>
  <c r="Q62" i="1"/>
  <c r="O64" i="1"/>
  <c r="Q66" i="1"/>
  <c r="O68" i="1"/>
  <c r="O73" i="1"/>
  <c r="N77" i="1"/>
  <c r="AG77" i="1" s="1"/>
  <c r="R78" i="1"/>
  <c r="AG78" i="1" s="1"/>
  <c r="Q78" i="1"/>
  <c r="Q81" i="1"/>
  <c r="Z82" i="1"/>
  <c r="AG83" i="1"/>
  <c r="AG84" i="1"/>
  <c r="O84" i="1"/>
  <c r="R84" i="1"/>
  <c r="R85" i="1"/>
  <c r="O102" i="1"/>
  <c r="O106" i="1"/>
  <c r="O110" i="1"/>
  <c r="AG114" i="1"/>
  <c r="AG115" i="1"/>
  <c r="AG117" i="1"/>
  <c r="AG121" i="1"/>
  <c r="AG125" i="1"/>
  <c r="AG129" i="1"/>
  <c r="AG133" i="1"/>
  <c r="AG146" i="1"/>
  <c r="AG149" i="1"/>
  <c r="AG162" i="1"/>
  <c r="AG165" i="1"/>
  <c r="G20165" i="1"/>
  <c r="K20165" i="1"/>
  <c r="Z9" i="1"/>
  <c r="Q15" i="1"/>
  <c r="Q20165" i="1" s="1"/>
  <c r="R21" i="1"/>
  <c r="R20165" i="1" s="1"/>
  <c r="Q22" i="1"/>
  <c r="Q26" i="1"/>
  <c r="AG27" i="1"/>
  <c r="Q30" i="1"/>
  <c r="AG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61" i="1"/>
  <c r="O65" i="1"/>
  <c r="O69" i="1"/>
  <c r="Z70" i="1"/>
  <c r="AG71" i="1"/>
  <c r="O72" i="1"/>
  <c r="R72" i="1"/>
  <c r="AG72" i="1" s="1"/>
  <c r="O77" i="1"/>
  <c r="N81" i="1"/>
  <c r="AG81" i="1" s="1"/>
  <c r="R82" i="1"/>
  <c r="AG82" i="1" s="1"/>
  <c r="Q82" i="1"/>
  <c r="O86" i="1"/>
  <c r="O90" i="1"/>
  <c r="O94" i="1"/>
  <c r="O98" i="1"/>
  <c r="AG102" i="1"/>
  <c r="AG106" i="1"/>
  <c r="AG110" i="1"/>
  <c r="AG113" i="1"/>
  <c r="O138" i="1"/>
  <c r="AG142" i="1"/>
  <c r="AG145" i="1"/>
  <c r="O154" i="1"/>
  <c r="AG158" i="1"/>
  <c r="AG161" i="1"/>
  <c r="H20165" i="1"/>
  <c r="N9" i="1"/>
  <c r="S20165" i="1"/>
  <c r="AE20165" i="1"/>
  <c r="O20" i="1"/>
  <c r="O21" i="1"/>
  <c r="O25" i="1"/>
  <c r="O29" i="1"/>
  <c r="O52" i="1"/>
  <c r="R70" i="1"/>
  <c r="AG70" i="1" s="1"/>
  <c r="Q70" i="1"/>
  <c r="Z74" i="1"/>
  <c r="AG75" i="1"/>
  <c r="AG76" i="1"/>
  <c r="O76" i="1"/>
  <c r="R76" i="1"/>
  <c r="O81" i="1"/>
  <c r="N85" i="1"/>
  <c r="AG90" i="1"/>
  <c r="AG98" i="1"/>
  <c r="AG101" i="1"/>
  <c r="AG105" i="1"/>
  <c r="AG109" i="1"/>
  <c r="O118" i="1"/>
  <c r="O122" i="1"/>
  <c r="O126" i="1"/>
  <c r="I20165" i="1"/>
  <c r="O9" i="1"/>
  <c r="U20165" i="1"/>
  <c r="O10" i="1"/>
  <c r="O11" i="1"/>
  <c r="O12" i="1"/>
  <c r="O13" i="1"/>
  <c r="O14" i="1"/>
  <c r="O53" i="1"/>
  <c r="O54" i="1"/>
  <c r="O55" i="1"/>
  <c r="O56" i="1"/>
  <c r="O57" i="1"/>
  <c r="O58" i="1"/>
  <c r="R74" i="1"/>
  <c r="AG74" i="1" s="1"/>
  <c r="Q74" i="1"/>
  <c r="AG79" i="1"/>
  <c r="O80" i="1"/>
  <c r="R80" i="1"/>
  <c r="AG80" i="1" s="1"/>
  <c r="AG85" i="1"/>
  <c r="O85" i="1"/>
  <c r="AG135" i="1"/>
  <c r="AG137" i="1"/>
  <c r="AG153" i="1"/>
  <c r="AG183" i="1"/>
  <c r="Q86" i="1"/>
  <c r="O88" i="1"/>
  <c r="Q90" i="1"/>
  <c r="O92" i="1"/>
  <c r="Q94" i="1"/>
  <c r="O96" i="1"/>
  <c r="Q98" i="1"/>
  <c r="O100" i="1"/>
  <c r="Q102" i="1"/>
  <c r="O104" i="1"/>
  <c r="Q106" i="1"/>
  <c r="O108" i="1"/>
  <c r="Q110" i="1"/>
  <c r="O112" i="1"/>
  <c r="Q114" i="1"/>
  <c r="O116" i="1"/>
  <c r="Q118" i="1"/>
  <c r="O120" i="1"/>
  <c r="Q122" i="1"/>
  <c r="O124" i="1"/>
  <c r="Q126" i="1"/>
  <c r="O128" i="1"/>
  <c r="Q130" i="1"/>
  <c r="O132" i="1"/>
  <c r="Q134" i="1"/>
  <c r="O136" i="1"/>
  <c r="Q138" i="1"/>
  <c r="O140" i="1"/>
  <c r="Q142" i="1"/>
  <c r="AG143" i="1"/>
  <c r="O144" i="1"/>
  <c r="Q146" i="1"/>
  <c r="AG147" i="1"/>
  <c r="O148" i="1"/>
  <c r="Q150" i="1"/>
  <c r="AG151" i="1"/>
  <c r="O152" i="1"/>
  <c r="Q154" i="1"/>
  <c r="AG155" i="1"/>
  <c r="O156" i="1"/>
  <c r="Q158" i="1"/>
  <c r="AG159" i="1"/>
  <c r="O160" i="1"/>
  <c r="Q162" i="1"/>
  <c r="AG163" i="1"/>
  <c r="O164" i="1"/>
  <c r="Q166" i="1"/>
  <c r="AG167" i="1"/>
  <c r="O168" i="1"/>
  <c r="Q170" i="1"/>
  <c r="O171" i="1"/>
  <c r="AG172" i="1"/>
  <c r="O173" i="1"/>
  <c r="R173" i="1"/>
  <c r="AG173" i="1" s="1"/>
  <c r="R174" i="1"/>
  <c r="O178" i="1"/>
  <c r="R183" i="1"/>
  <c r="Q183" i="1"/>
  <c r="O190" i="1"/>
  <c r="AG194" i="1"/>
  <c r="AG203" i="1"/>
  <c r="AG207" i="1"/>
  <c r="AG211" i="1"/>
  <c r="O214" i="1"/>
  <c r="AG227" i="1"/>
  <c r="O230" i="1"/>
  <c r="O234" i="1"/>
  <c r="O238" i="1"/>
  <c r="O242" i="1"/>
  <c r="O246" i="1"/>
  <c r="O250" i="1"/>
  <c r="O254" i="1"/>
  <c r="O258" i="1"/>
  <c r="O262" i="1"/>
  <c r="O266" i="1"/>
  <c r="AG279" i="1"/>
  <c r="O89" i="1"/>
  <c r="O93" i="1"/>
  <c r="O97" i="1"/>
  <c r="O101" i="1"/>
  <c r="O105" i="1"/>
  <c r="O109" i="1"/>
  <c r="O113" i="1"/>
  <c r="O117" i="1"/>
  <c r="O121" i="1"/>
  <c r="O125" i="1"/>
  <c r="O129" i="1"/>
  <c r="O133" i="1"/>
  <c r="O137" i="1"/>
  <c r="O141" i="1"/>
  <c r="O145" i="1"/>
  <c r="O149" i="1"/>
  <c r="O153" i="1"/>
  <c r="O157" i="1"/>
  <c r="O161" i="1"/>
  <c r="O165" i="1"/>
  <c r="N170" i="1"/>
  <c r="AG170" i="1" s="1"/>
  <c r="R171" i="1"/>
  <c r="AG171" i="1" s="1"/>
  <c r="Q171" i="1"/>
  <c r="Q174" i="1"/>
  <c r="Z175" i="1"/>
  <c r="AG176" i="1"/>
  <c r="AG177" i="1"/>
  <c r="O177" i="1"/>
  <c r="R177" i="1"/>
  <c r="R178" i="1"/>
  <c r="AG178" i="1" s="1"/>
  <c r="O182" i="1"/>
  <c r="O184" i="1"/>
  <c r="R185" i="1"/>
  <c r="AG185" i="1"/>
  <c r="O185" i="1"/>
  <c r="O186" i="1"/>
  <c r="AG191" i="1"/>
  <c r="O194" i="1"/>
  <c r="AG215" i="1"/>
  <c r="O218" i="1"/>
  <c r="AG222" i="1"/>
  <c r="AG231" i="1"/>
  <c r="AG235" i="1"/>
  <c r="AG239" i="1"/>
  <c r="AG243" i="1"/>
  <c r="AG247" i="1"/>
  <c r="AG251" i="1"/>
  <c r="AG255" i="1"/>
  <c r="AG259" i="1"/>
  <c r="AG263" i="1"/>
  <c r="AG267" i="1"/>
  <c r="AG275" i="1"/>
  <c r="O170" i="1"/>
  <c r="N174" i="1"/>
  <c r="O174" i="1" s="1"/>
  <c r="R175" i="1"/>
  <c r="AG175" i="1" s="1"/>
  <c r="Q175" i="1"/>
  <c r="Z179" i="1"/>
  <c r="AG180" i="1"/>
  <c r="O181" i="1"/>
  <c r="R181" i="1"/>
  <c r="AG181" i="1" s="1"/>
  <c r="Q186" i="1"/>
  <c r="R186" i="1"/>
  <c r="AG186" i="1" s="1"/>
  <c r="O187" i="1"/>
  <c r="AG195" i="1"/>
  <c r="AG202" i="1"/>
  <c r="AG210" i="1"/>
  <c r="AG219" i="1"/>
  <c r="AG226" i="1"/>
  <c r="AG169" i="1"/>
  <c r="O169" i="1"/>
  <c r="R169" i="1"/>
  <c r="R179" i="1"/>
  <c r="AG179" i="1" s="1"/>
  <c r="Q179" i="1"/>
  <c r="AG234" i="1"/>
  <c r="AG246" i="1"/>
  <c r="AG262" i="1"/>
  <c r="Q187" i="1"/>
  <c r="O189" i="1"/>
  <c r="R190" i="1"/>
  <c r="AG190" i="1" s="1"/>
  <c r="Q191" i="1"/>
  <c r="O193" i="1"/>
  <c r="R194" i="1"/>
  <c r="Q195" i="1"/>
  <c r="O197" i="1"/>
  <c r="R198" i="1"/>
  <c r="AG198" i="1" s="1"/>
  <c r="Q199" i="1"/>
  <c r="O201" i="1"/>
  <c r="R202" i="1"/>
  <c r="Q203" i="1"/>
  <c r="O205" i="1"/>
  <c r="R206" i="1"/>
  <c r="AG206" i="1" s="1"/>
  <c r="Q207" i="1"/>
  <c r="O209" i="1"/>
  <c r="R210" i="1"/>
  <c r="Q211" i="1"/>
  <c r="O213" i="1"/>
  <c r="R214" i="1"/>
  <c r="AG214" i="1" s="1"/>
  <c r="Q215" i="1"/>
  <c r="O217" i="1"/>
  <c r="R218" i="1"/>
  <c r="AG218" i="1" s="1"/>
  <c r="Q219" i="1"/>
  <c r="O221" i="1"/>
  <c r="R222" i="1"/>
  <c r="Q223" i="1"/>
  <c r="O225" i="1"/>
  <c r="R226" i="1"/>
  <c r="Q227" i="1"/>
  <c r="O229" i="1"/>
  <c r="R230" i="1"/>
  <c r="AG230" i="1" s="1"/>
  <c r="Q231" i="1"/>
  <c r="O233" i="1"/>
  <c r="R234" i="1"/>
  <c r="Q235" i="1"/>
  <c r="O237" i="1"/>
  <c r="R238" i="1"/>
  <c r="AG238" i="1" s="1"/>
  <c r="Q239" i="1"/>
  <c r="AG240" i="1"/>
  <c r="O241" i="1"/>
  <c r="R242" i="1"/>
  <c r="AG242" i="1" s="1"/>
  <c r="Q243" i="1"/>
  <c r="AG244" i="1"/>
  <c r="O245" i="1"/>
  <c r="R246" i="1"/>
  <c r="Q247" i="1"/>
  <c r="AG248" i="1"/>
  <c r="O249" i="1"/>
  <c r="R250" i="1"/>
  <c r="AG250" i="1" s="1"/>
  <c r="Q251" i="1"/>
  <c r="AG252" i="1"/>
  <c r="O253" i="1"/>
  <c r="R254" i="1"/>
  <c r="AG254" i="1" s="1"/>
  <c r="Q255" i="1"/>
  <c r="AG256" i="1"/>
  <c r="O257" i="1"/>
  <c r="R258" i="1"/>
  <c r="AG258" i="1" s="1"/>
  <c r="Q259" i="1"/>
  <c r="AG260" i="1"/>
  <c r="O261" i="1"/>
  <c r="R262" i="1"/>
  <c r="Q263" i="1"/>
  <c r="AG264" i="1"/>
  <c r="O265" i="1"/>
  <c r="R266" i="1"/>
  <c r="AG266" i="1" s="1"/>
  <c r="Q267" i="1"/>
  <c r="AG269" i="1"/>
  <c r="AG270" i="1"/>
  <c r="O270" i="1"/>
  <c r="R270" i="1"/>
  <c r="R271" i="1"/>
  <c r="AG271" i="1" s="1"/>
  <c r="O275" i="1"/>
  <c r="O279" i="1"/>
  <c r="R284" i="1"/>
  <c r="AG284" i="1" s="1"/>
  <c r="Q284" i="1"/>
  <c r="AG288" i="1"/>
  <c r="AG292" i="1"/>
  <c r="AG296" i="1"/>
  <c r="AG300" i="1"/>
  <c r="AG304" i="1"/>
  <c r="AG308" i="1"/>
  <c r="AG312" i="1"/>
  <c r="AG313" i="1"/>
  <c r="AG315" i="1"/>
  <c r="AG323" i="1"/>
  <c r="AG189" i="1"/>
  <c r="AG193" i="1"/>
  <c r="AG197" i="1"/>
  <c r="AG201" i="1"/>
  <c r="AG205" i="1"/>
  <c r="AG209" i="1"/>
  <c r="AG213" i="1"/>
  <c r="AG217" i="1"/>
  <c r="AG221" i="1"/>
  <c r="AG225" i="1"/>
  <c r="AG229" i="1"/>
  <c r="AG233" i="1"/>
  <c r="AG237" i="1"/>
  <c r="AG241" i="1"/>
  <c r="AG245" i="1"/>
  <c r="AG249" i="1"/>
  <c r="AG253" i="1"/>
  <c r="AG257" i="1"/>
  <c r="AG261" i="1"/>
  <c r="AG265" i="1"/>
  <c r="Q268" i="1"/>
  <c r="Q271" i="1"/>
  <c r="O272" i="1"/>
  <c r="Z272" i="1"/>
  <c r="AG273" i="1"/>
  <c r="AG274" i="1"/>
  <c r="O274" i="1"/>
  <c r="R274" i="1"/>
  <c r="R275" i="1"/>
  <c r="AG278" i="1"/>
  <c r="O278" i="1"/>
  <c r="R278" i="1"/>
  <c r="R279" i="1"/>
  <c r="O283" i="1"/>
  <c r="AG287" i="1"/>
  <c r="AG291" i="1"/>
  <c r="AG295" i="1"/>
  <c r="AG299" i="1"/>
  <c r="AG303" i="1"/>
  <c r="AG307" i="1"/>
  <c r="AG311" i="1"/>
  <c r="O320" i="1"/>
  <c r="O191" i="1"/>
  <c r="O195" i="1"/>
  <c r="O199" i="1"/>
  <c r="O203" i="1"/>
  <c r="O207" i="1"/>
  <c r="O211" i="1"/>
  <c r="O215" i="1"/>
  <c r="O219" i="1"/>
  <c r="O223" i="1"/>
  <c r="O227" i="1"/>
  <c r="O231" i="1"/>
  <c r="O235" i="1"/>
  <c r="O239" i="1"/>
  <c r="O243" i="1"/>
  <c r="O247" i="1"/>
  <c r="O251" i="1"/>
  <c r="O255" i="1"/>
  <c r="O259" i="1"/>
  <c r="O263" i="1"/>
  <c r="O267" i="1"/>
  <c r="R272" i="1"/>
  <c r="AG272" i="1" s="1"/>
  <c r="Q272" i="1"/>
  <c r="AG282" i="1"/>
  <c r="O282" i="1"/>
  <c r="R282" i="1"/>
  <c r="AG326" i="1"/>
  <c r="O271" i="1"/>
  <c r="R276" i="1"/>
  <c r="AG276" i="1" s="1"/>
  <c r="Q276" i="1"/>
  <c r="R280" i="1"/>
  <c r="AG280" i="1" s="1"/>
  <c r="Q280" i="1"/>
  <c r="Q283" i="1"/>
  <c r="AG319" i="1"/>
  <c r="O286" i="1"/>
  <c r="Q288" i="1"/>
  <c r="O290" i="1"/>
  <c r="Q292" i="1"/>
  <c r="O294" i="1"/>
  <c r="Q296" i="1"/>
  <c r="O298" i="1"/>
  <c r="Q300" i="1"/>
  <c r="O302" i="1"/>
  <c r="Q304" i="1"/>
  <c r="O306" i="1"/>
  <c r="Q308" i="1"/>
  <c r="O310" i="1"/>
  <c r="Q312" i="1"/>
  <c r="O314" i="1"/>
  <c r="Q316" i="1"/>
  <c r="AG317" i="1"/>
  <c r="O318" i="1"/>
  <c r="AG320" i="1"/>
  <c r="Q320" i="1"/>
  <c r="AG321" i="1"/>
  <c r="O321" i="1"/>
  <c r="R321" i="1"/>
  <c r="R322" i="1"/>
  <c r="O326" i="1"/>
  <c r="AG339" i="1"/>
  <c r="AG360" i="1"/>
  <c r="AG388" i="1"/>
  <c r="O287" i="1"/>
  <c r="O291" i="1"/>
  <c r="O295" i="1"/>
  <c r="O299" i="1"/>
  <c r="O303" i="1"/>
  <c r="O307" i="1"/>
  <c r="O311" i="1"/>
  <c r="O315" i="1"/>
  <c r="O319" i="1"/>
  <c r="Q322" i="1"/>
  <c r="AG324" i="1"/>
  <c r="AG325" i="1"/>
  <c r="O325" i="1"/>
  <c r="R325" i="1"/>
  <c r="R326" i="1"/>
  <c r="AG343" i="1"/>
  <c r="AG349" i="1"/>
  <c r="AG392" i="1"/>
  <c r="N322" i="1"/>
  <c r="AG322" i="1" s="1"/>
  <c r="R323" i="1"/>
  <c r="Q323" i="1"/>
  <c r="R329" i="1"/>
  <c r="AG329" i="1"/>
  <c r="O329" i="1"/>
  <c r="AG330" i="1"/>
  <c r="AG357" i="1"/>
  <c r="AG377" i="1"/>
  <c r="AG389" i="1"/>
  <c r="R327" i="1"/>
  <c r="AG327" i="1" s="1"/>
  <c r="Q327" i="1"/>
  <c r="AG331" i="1"/>
  <c r="AG335" i="1"/>
  <c r="AG338" i="1"/>
  <c r="AG393" i="1"/>
  <c r="R330" i="1"/>
  <c r="Q331" i="1"/>
  <c r="O333" i="1"/>
  <c r="R334" i="1"/>
  <c r="AG334" i="1" s="1"/>
  <c r="Q335" i="1"/>
  <c r="O337" i="1"/>
  <c r="R338" i="1"/>
  <c r="Q339" i="1"/>
  <c r="O341" i="1"/>
  <c r="R342" i="1"/>
  <c r="AG342" i="1" s="1"/>
  <c r="Q343" i="1"/>
  <c r="R344" i="1"/>
  <c r="AG344" i="1" s="1"/>
  <c r="O348" i="1"/>
  <c r="N352" i="1"/>
  <c r="AG352" i="1" s="1"/>
  <c r="Q353" i="1"/>
  <c r="R353" i="1"/>
  <c r="AG353" i="1" s="1"/>
  <c r="Z357" i="1"/>
  <c r="AG358" i="1"/>
  <c r="O359" i="1"/>
  <c r="AG359" i="1"/>
  <c r="R359" i="1"/>
  <c r="R360" i="1"/>
  <c r="O364" i="1"/>
  <c r="N368" i="1"/>
  <c r="O368" i="1" s="1"/>
  <c r="Q369" i="1"/>
  <c r="R369" i="1"/>
  <c r="AG369" i="1" s="1"/>
  <c r="Z373" i="1"/>
  <c r="AG374" i="1"/>
  <c r="O377" i="1"/>
  <c r="AG378" i="1"/>
  <c r="O379" i="1"/>
  <c r="AG379" i="1"/>
  <c r="R379" i="1"/>
  <c r="R380" i="1"/>
  <c r="O384" i="1"/>
  <c r="AG385" i="1"/>
  <c r="N388" i="1"/>
  <c r="Q389" i="1"/>
  <c r="R389" i="1"/>
  <c r="Q392" i="1"/>
  <c r="AG394" i="1"/>
  <c r="O395" i="1"/>
  <c r="R395" i="1"/>
  <c r="AG395" i="1" s="1"/>
  <c r="R396" i="1"/>
  <c r="O330" i="1"/>
  <c r="AG333" i="1"/>
  <c r="O334" i="1"/>
  <c r="AG337" i="1"/>
  <c r="O338" i="1"/>
  <c r="AG341" i="1"/>
  <c r="O342" i="1"/>
  <c r="O345" i="1"/>
  <c r="AG346" i="1"/>
  <c r="O347" i="1"/>
  <c r="AG347" i="1"/>
  <c r="R347" i="1"/>
  <c r="O352" i="1"/>
  <c r="N356" i="1"/>
  <c r="AG356" i="1" s="1"/>
  <c r="Q357" i="1"/>
  <c r="R357" i="1"/>
  <c r="O361" i="1"/>
  <c r="AG362" i="1"/>
  <c r="O363" i="1"/>
  <c r="R363" i="1"/>
  <c r="AG363" i="1" s="1"/>
  <c r="N372" i="1"/>
  <c r="O372" i="1" s="1"/>
  <c r="Q373" i="1"/>
  <c r="R373" i="1"/>
  <c r="AG373" i="1" s="1"/>
  <c r="N376" i="1"/>
  <c r="Q377" i="1"/>
  <c r="R377" i="1"/>
  <c r="Q380" i="1"/>
  <c r="O381" i="1"/>
  <c r="AG382" i="1"/>
  <c r="O383" i="1"/>
  <c r="AG383" i="1"/>
  <c r="R383" i="1"/>
  <c r="O388" i="1"/>
  <c r="N392" i="1"/>
  <c r="Q393" i="1"/>
  <c r="R393" i="1"/>
  <c r="Q396" i="1"/>
  <c r="O397" i="1"/>
  <c r="Z397" i="1"/>
  <c r="AG397" i="1" s="1"/>
  <c r="O331" i="1"/>
  <c r="O335" i="1"/>
  <c r="O339" i="1"/>
  <c r="O343" i="1"/>
  <c r="Q345" i="1"/>
  <c r="R345" i="1"/>
  <c r="AG345" i="1" s="1"/>
  <c r="O351" i="1"/>
  <c r="AG351" i="1"/>
  <c r="R351" i="1"/>
  <c r="O356" i="1"/>
  <c r="Q361" i="1"/>
  <c r="R361" i="1"/>
  <c r="AG361" i="1" s="1"/>
  <c r="O367" i="1"/>
  <c r="AG367" i="1"/>
  <c r="R367" i="1"/>
  <c r="O376" i="1"/>
  <c r="N380" i="1"/>
  <c r="AG380" i="1" s="1"/>
  <c r="Q381" i="1"/>
  <c r="R381" i="1"/>
  <c r="AG381" i="1" s="1"/>
  <c r="O387" i="1"/>
  <c r="AG387" i="1"/>
  <c r="R387" i="1"/>
  <c r="O392" i="1"/>
  <c r="N396" i="1"/>
  <c r="AG396" i="1" s="1"/>
  <c r="Q397" i="1"/>
  <c r="R397" i="1"/>
  <c r="Q349" i="1"/>
  <c r="R349" i="1"/>
  <c r="Q352" i="1"/>
  <c r="AG354" i="1"/>
  <c r="O355" i="1"/>
  <c r="R355" i="1"/>
  <c r="AG355" i="1" s="1"/>
  <c r="R356" i="1"/>
  <c r="O360" i="1"/>
  <c r="Q365" i="1"/>
  <c r="R365" i="1"/>
  <c r="AG365" i="1" s="1"/>
  <c r="Q368" i="1"/>
  <c r="AG370" i="1"/>
  <c r="O371" i="1"/>
  <c r="AG371" i="1"/>
  <c r="R371" i="1"/>
  <c r="R372" i="1"/>
  <c r="O375" i="1"/>
  <c r="AG375" i="1"/>
  <c r="R375" i="1"/>
  <c r="R376" i="1"/>
  <c r="AG376" i="1" s="1"/>
  <c r="Q385" i="1"/>
  <c r="R385" i="1"/>
  <c r="Q388" i="1"/>
  <c r="AG390" i="1"/>
  <c r="O391" i="1"/>
  <c r="R391" i="1"/>
  <c r="AG391" i="1" s="1"/>
  <c r="O396" i="1"/>
  <c r="Z20165" i="1" l="1"/>
  <c r="AG174" i="1"/>
  <c r="AG372" i="1"/>
  <c r="AG368" i="1"/>
  <c r="O20165" i="1"/>
  <c r="N20165" i="1"/>
  <c r="AG21" i="1"/>
  <c r="O380" i="1"/>
  <c r="O322" i="1"/>
  <c r="AG9" i="1"/>
  <c r="AG20165" i="1" s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tc={C57A881C-5F7D-4082-8801-2A5BAFCB36FD}</author>
    <author>tc={06F19776-FBB6-4688-A777-DBBB8A5B0906}</author>
    <author>tc={A1FDB2C3-8310-4659-BFA5-9A945493F70A}</author>
    <author>tc={2D1CE154-5733-47C4-8CA5-552C9DC2B4EC}</author>
    <author>tc={F6F245F3-4485-497B-9779-7C43FBDF348B}</author>
    <author>tc={54DDB515-12A8-4C54-8A11-35A129C8B166}</author>
  </authors>
  <commentList>
    <comment ref="H8" authorId="0" shapeId="0" xr:uid="{B2D38F4A-6A5D-4AE6-A973-01E8B38779EF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C57A881C-5F7D-4082-8801-2A5BAFCB36F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06F19776-FBB6-4688-A777-DBBB8A5B090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A1FDB2C3-8310-4659-BFA5-9A945493F70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2D1CE154-5733-47C4-8CA5-552C9DC2B4E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F6F245F3-4485-497B-9779-7C43FBDF348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54DDB515-12A8-4C54-8A11-35A129C8B16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<sst xmlns="http://schemas.openxmlformats.org/spreadsheetml/2006/main" count="1605" uniqueCount="51">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</sst>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0FAAB810-F363-43DB-A06C-8E1274068FC6}"/>
    <cellStyle name="Normal 4" xfId="3" xr:uid="{2BABC989-7D1A-4AB5-8B0C-FA686754B26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HUSD0001868406</v>
          </cell>
          <cell r="C3">
            <v>42020</v>
          </cell>
          <cell r="D3">
            <v>42066</v>
          </cell>
          <cell r="F3">
            <v>1169018</v>
          </cell>
          <cell r="G3" t="str">
            <v>GLOSA POR CONCILIAR</v>
          </cell>
          <cell r="L3">
            <v>1169018</v>
          </cell>
        </row>
        <row r="4">
          <cell r="A4" t="str">
            <v>HUSD0002046419</v>
          </cell>
          <cell r="C4">
            <v>42599</v>
          </cell>
          <cell r="D4">
            <v>42634</v>
          </cell>
          <cell r="F4">
            <v>102900</v>
          </cell>
          <cell r="G4" t="str">
            <v>GLOSA POR CONCILIAR</v>
          </cell>
          <cell r="L4">
            <v>102900</v>
          </cell>
        </row>
        <row r="5">
          <cell r="A5" t="str">
            <v>HUSD0002211164</v>
          </cell>
          <cell r="C5">
            <v>43174</v>
          </cell>
          <cell r="D5">
            <v>43200</v>
          </cell>
          <cell r="F5">
            <v>307015</v>
          </cell>
          <cell r="G5" t="str">
            <v>CANCELADO</v>
          </cell>
          <cell r="S5">
            <v>307015</v>
          </cell>
        </row>
        <row r="6">
          <cell r="A6" t="str">
            <v>HUSD0002219800</v>
          </cell>
          <cell r="C6">
            <v>43215</v>
          </cell>
          <cell r="D6">
            <v>44187</v>
          </cell>
          <cell r="F6">
            <v>903455</v>
          </cell>
          <cell r="G6" t="str">
            <v>CANCELADO</v>
          </cell>
          <cell r="S6">
            <v>903455</v>
          </cell>
        </row>
        <row r="7">
          <cell r="A7" t="str">
            <v>HUSD0002302017</v>
          </cell>
          <cell r="C7">
            <v>43487</v>
          </cell>
          <cell r="D7">
            <v>43543</v>
          </cell>
          <cell r="F7">
            <v>54400</v>
          </cell>
          <cell r="G7" t="str">
            <v>GLOSA POR CONCILIAR</v>
          </cell>
          <cell r="L7">
            <v>54400</v>
          </cell>
        </row>
        <row r="8">
          <cell r="A8" t="str">
            <v>HUSD0002330349</v>
          </cell>
          <cell r="C8">
            <v>43565</v>
          </cell>
          <cell r="D8">
            <v>43654</v>
          </cell>
          <cell r="F8">
            <v>36044</v>
          </cell>
          <cell r="G8" t="str">
            <v>CANCELADO</v>
          </cell>
          <cell r="S8">
            <v>36044</v>
          </cell>
        </row>
        <row r="9">
          <cell r="A9" t="str">
            <v>HUSD0002332367</v>
          </cell>
          <cell r="C9">
            <v>43571</v>
          </cell>
          <cell r="D9">
            <v>43654</v>
          </cell>
          <cell r="F9">
            <v>10424</v>
          </cell>
          <cell r="G9" t="str">
            <v>NO RADICADO</v>
          </cell>
          <cell r="I9">
            <v>10424</v>
          </cell>
        </row>
        <row r="10">
          <cell r="A10" t="str">
            <v>HUSD0002333929</v>
          </cell>
          <cell r="C10">
            <v>43578</v>
          </cell>
          <cell r="D10">
            <v>43654</v>
          </cell>
          <cell r="F10">
            <v>47800</v>
          </cell>
          <cell r="G10" t="str">
            <v>CANCELADO</v>
          </cell>
          <cell r="S10">
            <v>47800</v>
          </cell>
        </row>
        <row r="11">
          <cell r="A11" t="str">
            <v>HUSD0002340005</v>
          </cell>
          <cell r="C11">
            <v>43596</v>
          </cell>
          <cell r="D11">
            <v>43654</v>
          </cell>
          <cell r="F11">
            <v>31415</v>
          </cell>
          <cell r="G11" t="str">
            <v>CANCELADO</v>
          </cell>
          <cell r="S11">
            <v>31415</v>
          </cell>
        </row>
        <row r="12">
          <cell r="A12" t="str">
            <v>HUSD0002343171</v>
          </cell>
          <cell r="C12">
            <v>43605</v>
          </cell>
          <cell r="D12">
            <v>43654</v>
          </cell>
          <cell r="F12">
            <v>47800</v>
          </cell>
          <cell r="G12" t="str">
            <v>NO RADICADO</v>
          </cell>
          <cell r="I12">
            <v>47800</v>
          </cell>
        </row>
        <row r="13">
          <cell r="A13" t="str">
            <v>HUSD0002343714</v>
          </cell>
          <cell r="C13">
            <v>43606</v>
          </cell>
          <cell r="D13">
            <v>43654</v>
          </cell>
          <cell r="F13">
            <v>569200</v>
          </cell>
          <cell r="G13" t="str">
            <v>NO RADICADO</v>
          </cell>
          <cell r="I13">
            <v>569200</v>
          </cell>
        </row>
        <row r="14">
          <cell r="A14" t="str">
            <v>HUSD0002347963</v>
          </cell>
          <cell r="C14">
            <v>43619</v>
          </cell>
          <cell r="D14">
            <v>43654</v>
          </cell>
          <cell r="F14">
            <v>4419</v>
          </cell>
          <cell r="G14" t="str">
            <v>CANCELADO</v>
          </cell>
          <cell r="S14">
            <v>4419</v>
          </cell>
        </row>
        <row r="15">
          <cell r="A15" t="str">
            <v>HUSD0002348540</v>
          </cell>
          <cell r="C15">
            <v>43621</v>
          </cell>
          <cell r="D15">
            <v>43656</v>
          </cell>
          <cell r="F15">
            <v>299100</v>
          </cell>
          <cell r="G15" t="str">
            <v>NO RADICADO</v>
          </cell>
          <cell r="I15">
            <v>299100</v>
          </cell>
        </row>
        <row r="16">
          <cell r="A16" t="str">
            <v>HUSD0002349268</v>
          </cell>
          <cell r="C16">
            <v>43623</v>
          </cell>
          <cell r="D16">
            <v>43662</v>
          </cell>
          <cell r="F16">
            <v>100064</v>
          </cell>
          <cell r="G16" t="str">
            <v>NO RADICADO</v>
          </cell>
          <cell r="I16">
            <v>100064</v>
          </cell>
        </row>
        <row r="17">
          <cell r="A17" t="str">
            <v>HUSD0002349922</v>
          </cell>
          <cell r="C17">
            <v>43626</v>
          </cell>
          <cell r="D17">
            <v>43662</v>
          </cell>
          <cell r="F17">
            <v>47800</v>
          </cell>
          <cell r="G17" t="str">
            <v>NO RADICADO</v>
          </cell>
          <cell r="I17">
            <v>47800</v>
          </cell>
        </row>
        <row r="18">
          <cell r="A18" t="str">
            <v>HUSD0002350389</v>
          </cell>
          <cell r="C18">
            <v>43627</v>
          </cell>
          <cell r="D18">
            <v>43662</v>
          </cell>
          <cell r="F18">
            <v>47800</v>
          </cell>
          <cell r="G18" t="str">
            <v>NO RADICADO</v>
          </cell>
          <cell r="I18">
            <v>47800</v>
          </cell>
        </row>
        <row r="19">
          <cell r="A19" t="str">
            <v>HUSD0002352278</v>
          </cell>
          <cell r="C19">
            <v>43633</v>
          </cell>
          <cell r="D19">
            <v>43662</v>
          </cell>
          <cell r="F19">
            <v>14600</v>
          </cell>
          <cell r="G19" t="str">
            <v>NO RADICADO</v>
          </cell>
          <cell r="I19">
            <v>14600</v>
          </cell>
        </row>
        <row r="20">
          <cell r="A20" t="str">
            <v>HUSD0002352865</v>
          </cell>
          <cell r="C20">
            <v>43634</v>
          </cell>
          <cell r="D20">
            <v>43663</v>
          </cell>
          <cell r="F20">
            <v>319300</v>
          </cell>
          <cell r="G20" t="str">
            <v>NO RADICADO</v>
          </cell>
          <cell r="I20">
            <v>319300</v>
          </cell>
        </row>
        <row r="21">
          <cell r="A21" t="str">
            <v>HUSD0002354330</v>
          </cell>
          <cell r="C21">
            <v>43638</v>
          </cell>
          <cell r="D21">
            <v>43662</v>
          </cell>
          <cell r="F21">
            <v>47800</v>
          </cell>
          <cell r="G21" t="str">
            <v>NO RADICADO</v>
          </cell>
          <cell r="I21">
            <v>47800</v>
          </cell>
        </row>
        <row r="22">
          <cell r="A22" t="str">
            <v>HUSD0002355363</v>
          </cell>
          <cell r="C22">
            <v>43642</v>
          </cell>
          <cell r="D22">
            <v>43662</v>
          </cell>
          <cell r="F22">
            <v>1249816</v>
          </cell>
          <cell r="G22" t="str">
            <v>NO RADICADO</v>
          </cell>
          <cell r="I22">
            <v>1249816</v>
          </cell>
        </row>
        <row r="23">
          <cell r="A23" t="str">
            <v>HUSD0002355741</v>
          </cell>
          <cell r="C23">
            <v>43643</v>
          </cell>
          <cell r="D23">
            <v>43662</v>
          </cell>
          <cell r="F23">
            <v>310200</v>
          </cell>
          <cell r="G23" t="str">
            <v>NO RADICADO</v>
          </cell>
          <cell r="I23">
            <v>310200</v>
          </cell>
        </row>
        <row r="24">
          <cell r="A24" t="str">
            <v>HUSD0002356030</v>
          </cell>
          <cell r="C24">
            <v>43644</v>
          </cell>
          <cell r="D24">
            <v>43662</v>
          </cell>
          <cell r="F24">
            <v>47800</v>
          </cell>
          <cell r="G24" t="str">
            <v>NO RADICADO</v>
          </cell>
          <cell r="I24">
            <v>47800</v>
          </cell>
        </row>
        <row r="25">
          <cell r="A25" t="str">
            <v>HUSD0002356143</v>
          </cell>
          <cell r="C25">
            <v>43644</v>
          </cell>
          <cell r="D25">
            <v>43663</v>
          </cell>
          <cell r="F25">
            <v>259700</v>
          </cell>
          <cell r="G25" t="str">
            <v>NO RADICADO</v>
          </cell>
          <cell r="I25">
            <v>259700</v>
          </cell>
        </row>
        <row r="26">
          <cell r="A26" t="str">
            <v>HUSD0002357579</v>
          </cell>
          <cell r="C26">
            <v>43650</v>
          </cell>
          <cell r="D26">
            <v>43665</v>
          </cell>
          <cell r="F26">
            <v>2800</v>
          </cell>
          <cell r="G26" t="str">
            <v>CANCELADO</v>
          </cell>
          <cell r="S26">
            <v>2800</v>
          </cell>
        </row>
        <row r="27">
          <cell r="A27" t="str">
            <v>HUSD0002357595</v>
          </cell>
          <cell r="C27">
            <v>43650</v>
          </cell>
          <cell r="D27">
            <v>43665</v>
          </cell>
          <cell r="F27">
            <v>3824</v>
          </cell>
          <cell r="G27" t="str">
            <v>CANCELADO</v>
          </cell>
          <cell r="S27">
            <v>3824</v>
          </cell>
        </row>
        <row r="28">
          <cell r="A28" t="str">
            <v>HUSD0002359308</v>
          </cell>
          <cell r="C28">
            <v>43655</v>
          </cell>
          <cell r="D28">
            <v>43665</v>
          </cell>
          <cell r="F28">
            <v>3824</v>
          </cell>
          <cell r="G28" t="str">
            <v>CANCELADO</v>
          </cell>
          <cell r="S28">
            <v>3824</v>
          </cell>
        </row>
        <row r="29">
          <cell r="A29" t="str">
            <v>HUSD0002363037</v>
          </cell>
          <cell r="C29">
            <v>43666</v>
          </cell>
          <cell r="D29">
            <v>43697</v>
          </cell>
          <cell r="F29">
            <v>92373</v>
          </cell>
          <cell r="G29" t="str">
            <v>DEVUELTA</v>
          </cell>
          <cell r="K29">
            <v>92373</v>
          </cell>
        </row>
        <row r="30">
          <cell r="A30" t="str">
            <v>HUSD0002363971</v>
          </cell>
          <cell r="C30">
            <v>43669</v>
          </cell>
          <cell r="D30">
            <v>43697</v>
          </cell>
          <cell r="F30">
            <v>20776</v>
          </cell>
          <cell r="G30" t="str">
            <v>DEVUELTA</v>
          </cell>
          <cell r="K30">
            <v>20776</v>
          </cell>
        </row>
        <row r="31">
          <cell r="A31" t="str">
            <v>HUSD0002368320</v>
          </cell>
          <cell r="C31">
            <v>43683</v>
          </cell>
          <cell r="D31">
            <v>43727</v>
          </cell>
          <cell r="F31">
            <v>4780</v>
          </cell>
          <cell r="G31" t="str">
            <v>CANCELADO</v>
          </cell>
          <cell r="S31">
            <v>4780</v>
          </cell>
        </row>
        <row r="32">
          <cell r="A32" t="str">
            <v>HUSD0002370243</v>
          </cell>
          <cell r="C32">
            <v>43689</v>
          </cell>
          <cell r="D32">
            <v>43727</v>
          </cell>
          <cell r="F32">
            <v>4780</v>
          </cell>
          <cell r="G32" t="str">
            <v>CANCELADO</v>
          </cell>
          <cell r="S32">
            <v>4780</v>
          </cell>
        </row>
        <row r="33">
          <cell r="A33" t="str">
            <v>HUSD0002371695</v>
          </cell>
          <cell r="C33">
            <v>43693</v>
          </cell>
          <cell r="D33">
            <v>43726</v>
          </cell>
          <cell r="F33">
            <v>4780</v>
          </cell>
          <cell r="G33" t="str">
            <v>CANCELADO</v>
          </cell>
          <cell r="S33">
            <v>4780</v>
          </cell>
        </row>
        <row r="34">
          <cell r="A34" t="str">
            <v>HUSD0002374585</v>
          </cell>
          <cell r="C34">
            <v>43703</v>
          </cell>
          <cell r="D34">
            <v>43727</v>
          </cell>
          <cell r="F34">
            <v>14250</v>
          </cell>
          <cell r="G34" t="str">
            <v>CANCELADO</v>
          </cell>
          <cell r="S34">
            <v>14250</v>
          </cell>
        </row>
        <row r="35">
          <cell r="A35" t="str">
            <v>HUSD0002375371</v>
          </cell>
          <cell r="C35">
            <v>43705</v>
          </cell>
          <cell r="D35">
            <v>43727</v>
          </cell>
          <cell r="F35">
            <v>27690</v>
          </cell>
          <cell r="G35" t="str">
            <v>CANCELADO</v>
          </cell>
          <cell r="S35">
            <v>27690</v>
          </cell>
        </row>
        <row r="36">
          <cell r="A36" t="str">
            <v>HUSD0002376256</v>
          </cell>
          <cell r="C36">
            <v>43708</v>
          </cell>
          <cell r="D36">
            <v>43727</v>
          </cell>
          <cell r="F36">
            <v>84990</v>
          </cell>
          <cell r="G36" t="str">
            <v>CANCELADO</v>
          </cell>
          <cell r="S36">
            <v>84990</v>
          </cell>
        </row>
        <row r="37">
          <cell r="A37" t="str">
            <v>HUSD0002377999</v>
          </cell>
          <cell r="C37">
            <v>43714</v>
          </cell>
          <cell r="D37">
            <v>43727</v>
          </cell>
          <cell r="F37">
            <v>6273</v>
          </cell>
          <cell r="G37" t="str">
            <v>CANCELADO</v>
          </cell>
          <cell r="S37">
            <v>6273</v>
          </cell>
        </row>
        <row r="38">
          <cell r="A38" t="str">
            <v>HUSD0002380907</v>
          </cell>
          <cell r="C38">
            <v>43724</v>
          </cell>
          <cell r="D38">
            <v>43759</v>
          </cell>
          <cell r="F38">
            <v>4780</v>
          </cell>
          <cell r="G38" t="str">
            <v>CANCELADO</v>
          </cell>
          <cell r="S38">
            <v>4780</v>
          </cell>
        </row>
        <row r="39">
          <cell r="A39" t="str">
            <v>HUSD0002382398</v>
          </cell>
          <cell r="C39">
            <v>43727</v>
          </cell>
          <cell r="D39">
            <v>43759</v>
          </cell>
          <cell r="F39">
            <v>233823</v>
          </cell>
          <cell r="G39" t="str">
            <v>CANCELADO</v>
          </cell>
          <cell r="S39">
            <v>233823</v>
          </cell>
        </row>
        <row r="40">
          <cell r="A40" t="str">
            <v>HUSD0002388703</v>
          </cell>
          <cell r="C40">
            <v>43748</v>
          </cell>
          <cell r="D40">
            <v>43789</v>
          </cell>
          <cell r="F40">
            <v>349063</v>
          </cell>
          <cell r="G40" t="str">
            <v>CANCELADO</v>
          </cell>
          <cell r="S40">
            <v>349063</v>
          </cell>
        </row>
        <row r="41">
          <cell r="A41" t="str">
            <v>HUSD0002394553</v>
          </cell>
          <cell r="C41">
            <v>43768</v>
          </cell>
          <cell r="D41">
            <v>43789</v>
          </cell>
          <cell r="F41">
            <v>223833</v>
          </cell>
          <cell r="G41" t="str">
            <v>CANCELADO</v>
          </cell>
          <cell r="S41">
            <v>223833</v>
          </cell>
        </row>
        <row r="42">
          <cell r="A42" t="str">
            <v>HUSD0002395541</v>
          </cell>
          <cell r="C42">
            <v>43771</v>
          </cell>
          <cell r="D42">
            <v>43811</v>
          </cell>
          <cell r="F42">
            <v>91900</v>
          </cell>
          <cell r="G42" t="str">
            <v>CANCELADO</v>
          </cell>
          <cell r="S42">
            <v>91900</v>
          </cell>
        </row>
        <row r="43">
          <cell r="A43" t="str">
            <v>HUSD0002397179</v>
          </cell>
          <cell r="C43">
            <v>43777</v>
          </cell>
          <cell r="D43">
            <v>43811</v>
          </cell>
          <cell r="F43">
            <v>47800</v>
          </cell>
          <cell r="G43" t="str">
            <v>CANCELADO</v>
          </cell>
          <cell r="S43">
            <v>47800</v>
          </cell>
        </row>
        <row r="44">
          <cell r="A44" t="str">
            <v>HUSD0002400264</v>
          </cell>
          <cell r="C44">
            <v>43787</v>
          </cell>
          <cell r="D44">
            <v>43811</v>
          </cell>
          <cell r="F44">
            <v>116320</v>
          </cell>
          <cell r="G44" t="str">
            <v>CANCELADO</v>
          </cell>
          <cell r="S44">
            <v>116320</v>
          </cell>
        </row>
        <row r="45">
          <cell r="A45" t="str">
            <v>HUSD0002438327</v>
          </cell>
          <cell r="C45">
            <v>43908</v>
          </cell>
          <cell r="D45">
            <v>43974</v>
          </cell>
          <cell r="F45">
            <v>2648478</v>
          </cell>
          <cell r="G45" t="str">
            <v>NO RADICADO</v>
          </cell>
          <cell r="I45">
            <v>2648478</v>
          </cell>
        </row>
        <row r="46">
          <cell r="A46" t="str">
            <v>HUSD0002438993</v>
          </cell>
          <cell r="C46">
            <v>43914</v>
          </cell>
          <cell r="D46">
            <v>43974</v>
          </cell>
          <cell r="F46">
            <v>5039779</v>
          </cell>
          <cell r="G46" t="str">
            <v>NO RADICADO</v>
          </cell>
          <cell r="I46">
            <v>5039779</v>
          </cell>
        </row>
        <row r="47">
          <cell r="A47" t="str">
            <v>HUSD0002442907</v>
          </cell>
          <cell r="C47">
            <v>43958</v>
          </cell>
          <cell r="D47">
            <v>44103</v>
          </cell>
          <cell r="F47">
            <v>2582723</v>
          </cell>
          <cell r="G47" t="str">
            <v>CANCELADO</v>
          </cell>
          <cell r="S47">
            <v>2582723</v>
          </cell>
        </row>
        <row r="48">
          <cell r="A48" t="str">
            <v>HUSD0002444778</v>
          </cell>
          <cell r="C48">
            <v>43973</v>
          </cell>
          <cell r="D48">
            <v>44103</v>
          </cell>
          <cell r="F48">
            <v>184693</v>
          </cell>
          <cell r="G48" t="str">
            <v>CANCELADO</v>
          </cell>
          <cell r="S48">
            <v>184693</v>
          </cell>
        </row>
        <row r="49">
          <cell r="A49" t="str">
            <v>HUSD0002449345</v>
          </cell>
          <cell r="C49">
            <v>44005</v>
          </cell>
          <cell r="D49">
            <v>44103</v>
          </cell>
          <cell r="F49">
            <v>1597351</v>
          </cell>
          <cell r="G49" t="str">
            <v>CANCELADO</v>
          </cell>
          <cell r="S49">
            <v>1597351</v>
          </cell>
        </row>
        <row r="50">
          <cell r="A50" t="str">
            <v>HUSD0002454349</v>
          </cell>
          <cell r="C50">
            <v>44035</v>
          </cell>
          <cell r="D50">
            <v>44103</v>
          </cell>
          <cell r="F50">
            <v>349563</v>
          </cell>
          <cell r="G50" t="str">
            <v>CANCELADO</v>
          </cell>
          <cell r="S50">
            <v>349563</v>
          </cell>
        </row>
        <row r="51">
          <cell r="A51" t="str">
            <v>HUSD0002455500</v>
          </cell>
          <cell r="C51">
            <v>44043</v>
          </cell>
          <cell r="D51">
            <v>44103</v>
          </cell>
          <cell r="F51">
            <v>50700</v>
          </cell>
          <cell r="G51" t="str">
            <v>CANCELADO</v>
          </cell>
          <cell r="S51">
            <v>50700</v>
          </cell>
        </row>
        <row r="52">
          <cell r="A52" t="str">
            <v>HUSD0002457591</v>
          </cell>
          <cell r="C52">
            <v>44056</v>
          </cell>
          <cell r="D52">
            <v>44113</v>
          </cell>
          <cell r="F52">
            <v>50700</v>
          </cell>
          <cell r="G52" t="str">
            <v>CANCELADO</v>
          </cell>
          <cell r="S52">
            <v>50700</v>
          </cell>
        </row>
        <row r="53">
          <cell r="A53" t="str">
            <v>HUSD0002463714</v>
          </cell>
          <cell r="C53">
            <v>44090</v>
          </cell>
          <cell r="D53">
            <v>44138</v>
          </cell>
          <cell r="F53">
            <v>102367</v>
          </cell>
          <cell r="G53" t="str">
            <v>NO RADICADO</v>
          </cell>
          <cell r="I53">
            <v>102367</v>
          </cell>
        </row>
        <row r="54">
          <cell r="A54" t="str">
            <v>HUSD0002465033</v>
          </cell>
          <cell r="C54">
            <v>44097</v>
          </cell>
          <cell r="D54">
            <v>44172</v>
          </cell>
          <cell r="F54">
            <v>4426508</v>
          </cell>
          <cell r="G54" t="str">
            <v>NO RADICADO</v>
          </cell>
          <cell r="I54">
            <v>4426508</v>
          </cell>
        </row>
        <row r="55">
          <cell r="A55" t="str">
            <v>HUFE0000001059</v>
          </cell>
          <cell r="C55">
            <v>44108</v>
          </cell>
          <cell r="D55">
            <v>44172</v>
          </cell>
          <cell r="F55">
            <v>281132</v>
          </cell>
          <cell r="G55" t="str">
            <v>NO RADICADO</v>
          </cell>
          <cell r="I55">
            <v>281132</v>
          </cell>
        </row>
      </sheetData>
      <sheetData sheetId="2"/>
      <sheetData sheetId="3">
        <row r="6">
          <cell r="H6" t="str">
            <v>HOSPITAL SAN JUAN DE DIOS DE QUINDIO</v>
          </cell>
        </row>
        <row r="9">
          <cell r="C9" t="str">
            <v>ALCIRA PEREZ MORALES</v>
          </cell>
          <cell r="H9" t="str">
            <v>MARIA ESTELLA CUERVO ACEVEDO</v>
          </cell>
        </row>
        <row r="16">
          <cell r="F16">
            <v>44196</v>
          </cell>
        </row>
        <row r="21809">
          <cell r="F21809">
            <v>44249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D56F732E-4F32-4A22-AF2E-DDD2A0CA5727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D56F732E-4F32-4A22-AF2E-DDD2A0CA5727}" id="{C57A881C-5F7D-4082-8801-2A5BAFCB36FD}">
    <text>SUAMTORIA DE GIRO DIRECTO Y ESFUERZO PROPIO</text>
  </threadedComment>
  <threadedComment ref="K8" dT="2020-08-04T16:00:44.11" personId="{D56F732E-4F32-4A22-AF2E-DDD2A0CA5727}" id="{06F19776-FBB6-4688-A777-DBBB8A5B0906}">
    <text>SUMATORIA DE PAGOS (DESCUENTOS ,TESORERIA,EMBARGOS)</text>
  </threadedComment>
  <threadedComment ref="R8" dT="2020-08-04T15:59:07.94" personId="{D56F732E-4F32-4A22-AF2E-DDD2A0CA5727}" id="{A1FDB2C3-8310-4659-BFA5-9A945493F70A}">
    <text>SUMATORIA DE VALORES (PRESCRITAS SALDO DE FACTURAS DE CONTRATO LIQUIDADOS Y OTROS CONCEPTOS (N/A NO RADICADAS)</text>
  </threadedComment>
  <threadedComment ref="X8" dT="2020-08-04T15:55:33.73" personId="{D56F732E-4F32-4A22-AF2E-DDD2A0CA5727}" id="{2D1CE154-5733-47C4-8CA5-552C9DC2B4EC}">
    <text>SUMATORIA DE LOS VALORES DE GLOSAS LEGALIZADAS Y GLOSAS POR CONCILIAR</text>
  </threadedComment>
  <threadedComment ref="AC8" dT="2020-08-04T15:56:24.52" personId="{D56F732E-4F32-4A22-AF2E-DDD2A0CA5727}" id="{F6F245F3-4485-497B-9779-7C43FBDF348B}">
    <text>VALRO INDIVIDUAL DE LA GLOSAS LEGALIZADA</text>
  </threadedComment>
  <threadedComment ref="AE8" dT="2020-08-04T15:56:04.49" personId="{D56F732E-4F32-4A22-AF2E-DDD2A0CA5727}" id="{54DDB515-12A8-4C54-8A11-35A129C8B166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32F356-9B70-49A9-AD2D-4137E089A6FE}">
  <sheetPr filterMode="1">
    <pageSetUpPr fitToPage="1"/>
  </sheetPr>
  <dimension ref="A1:AK20173"/>
  <sheetViews>
    <sheetView tabSelected="1" zoomScale="70" zoomScaleNormal="70" workbookViewId="0">
      <selection activeCell="G5" sqref="G5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tr">
        <f>+[1]ACTA!H6</f>
        <v>HOSPITAL SAN JUAN DE DIOS DE QUINDIO</v>
      </c>
    </row>
    <row r="4" spans="1:37">
      <c r="A4" s="1" t="s">
        <v>4</v>
      </c>
      <c r="E4" s="4">
        <f>+[1]ACTA!F16</f>
        <v>44196</v>
      </c>
    </row>
    <row r="5" spans="1:37">
      <c r="A5" s="1" t="s">
        <v>5</v>
      </c>
      <c r="E5" s="4">
        <f ca="1">+[1]ACTA!F21809</f>
        <v>44249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 t="str">
        <f>+[1]DEPURADO!A3</f>
        <v>HUSD0001868406</v>
      </c>
      <c r="D9" s="23">
        <f>+[1]DEPURADO!B3</f>
        <v>0</v>
      </c>
      <c r="E9" s="25">
        <f>+[1]DEPURADO!C3</f>
        <v>42020</v>
      </c>
      <c r="F9" s="26">
        <f>+IF([1]DEPURADO!D3&gt;1,[1]DEPURADO!D3," ")</f>
        <v>42066</v>
      </c>
      <c r="G9" s="27">
        <f>[1]DEPURADO!F3</f>
        <v>1169018</v>
      </c>
      <c r="H9" s="28">
        <f>+[1]DEPURADO!N3</f>
        <v>0</v>
      </c>
      <c r="I9" s="28">
        <f>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1169018</v>
      </c>
      <c r="P9" s="24">
        <f>IF([1]DEPURADO!I3&gt;1,0,[1]DEPURADO!B3)</f>
        <v>0</v>
      </c>
      <c r="Q9" s="30">
        <f>+IF(P9&gt;0,G9,0)</f>
        <v>0</v>
      </c>
      <c r="R9" s="31"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1169018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1169018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GLOSA POR CONCILIAR</v>
      </c>
      <c r="AJ9" s="32"/>
      <c r="AK9" s="33"/>
    </row>
    <row r="10" spans="1:37" s="34" customFormat="1">
      <c r="A10" s="23">
        <v>2</v>
      </c>
      <c r="B10" s="24" t="s">
        <v>44</v>
      </c>
      <c r="C10" s="23" t="str">
        <f>+[1]DEPURADO!A4</f>
        <v>HUSD0002046419</v>
      </c>
      <c r="D10" s="23">
        <f>+[1]DEPURADO!B4</f>
        <v>0</v>
      </c>
      <c r="E10" s="25">
        <f>+[1]DEPURADO!C4</f>
        <v>42599</v>
      </c>
      <c r="F10" s="26">
        <f>+IF([1]DEPURADO!D4&gt;1,[1]DEPURADO!D4," ")</f>
        <v>42634</v>
      </c>
      <c r="G10" s="27">
        <f>[1]DEPURADO!F4</f>
        <v>102900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102900</v>
      </c>
      <c r="P10" s="24">
        <f>IF([1]DEPURADO!I4&gt;1,0,[1]DEPURADO!B4)</f>
        <v>0</v>
      </c>
      <c r="Q10" s="30">
        <f t="shared" ref="Q10:Q73" si="2">+IF(P10&gt;0,G10,0)</f>
        <v>0</v>
      </c>
      <c r="R10" s="31"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102900</v>
      </c>
      <c r="Y10" s="23" t="s">
        <v>45</v>
      </c>
      <c r="Z10" s="31">
        <f t="shared" ref="Z10:Z73" si="3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102900</v>
      </c>
      <c r="AF10" s="30">
        <v>0</v>
      </c>
      <c r="AG10" s="30">
        <f t="shared" ref="AG10:AG73" si="4">+G10-I10-N10-R10-Z10-AC10-AE10-S10-U10</f>
        <v>0</v>
      </c>
      <c r="AH10" s="30">
        <v>1</v>
      </c>
      <c r="AI10" s="30" t="str">
        <f>+[1]DEPURADO!G4</f>
        <v>GLOSA POR CONCILIAR</v>
      </c>
      <c r="AJ10" s="32"/>
      <c r="AK10" s="33"/>
    </row>
    <row r="11" spans="1:37" s="34" customFormat="1">
      <c r="A11" s="23">
        <v>3</v>
      </c>
      <c r="B11" s="24" t="s">
        <v>44</v>
      </c>
      <c r="C11" s="23" t="str">
        <f>+[1]DEPURADO!A5</f>
        <v>HUSD0002211164</v>
      </c>
      <c r="D11" s="23">
        <f>+[1]DEPURADO!B5</f>
        <v>0</v>
      </c>
      <c r="E11" s="25">
        <f>+[1]DEPURADO!C5</f>
        <v>43174</v>
      </c>
      <c r="F11" s="26">
        <f>+IF([1]DEPURADO!D5&gt;1,[1]DEPURADO!D5," ")</f>
        <v>43200</v>
      </c>
      <c r="G11" s="27">
        <f>[1]DEPURADO!F5</f>
        <v>307015</v>
      </c>
      <c r="H11" s="28">
        <f>+[1]DEPURADO!N5</f>
        <v>0</v>
      </c>
      <c r="I11" s="28">
        <f>+[1]DEPURADO!O5</f>
        <v>0</v>
      </c>
      <c r="J11" s="28">
        <f>+[1]DEPURADO!S5</f>
        <v>307015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307015</v>
      </c>
      <c r="O11" s="28">
        <f t="shared" si="1"/>
        <v>0</v>
      </c>
      <c r="P11" s="24">
        <f>IF([1]DEPURADO!I5&gt;1,0,[1]DEPURADO!B5)</f>
        <v>0</v>
      </c>
      <c r="Q11" s="30">
        <f t="shared" si="2"/>
        <v>0</v>
      </c>
      <c r="R11" s="31"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3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 t="shared" si="4"/>
        <v>0</v>
      </c>
      <c r="AH11" s="30">
        <v>2</v>
      </c>
      <c r="AI11" s="30" t="str">
        <f>+[1]DEPURADO!G5</f>
        <v>CANCELADO</v>
      </c>
      <c r="AJ11" s="32"/>
      <c r="AK11" s="33"/>
    </row>
    <row r="12" spans="1:37" s="34" customFormat="1">
      <c r="A12" s="23">
        <v>4</v>
      </c>
      <c r="B12" s="24" t="s">
        <v>44</v>
      </c>
      <c r="C12" s="23" t="str">
        <f>+[1]DEPURADO!A6</f>
        <v>HUSD0002219800</v>
      </c>
      <c r="D12" s="23">
        <f>+[1]DEPURADO!B6</f>
        <v>0</v>
      </c>
      <c r="E12" s="25">
        <f>+[1]DEPURADO!C6</f>
        <v>43215</v>
      </c>
      <c r="F12" s="26">
        <f>+IF([1]DEPURADO!D6&gt;1,[1]DEPURADO!D6," ")</f>
        <v>44187</v>
      </c>
      <c r="G12" s="27">
        <f>[1]DEPURADO!F6</f>
        <v>903455</v>
      </c>
      <c r="H12" s="28">
        <f>+[1]DEPURADO!N6</f>
        <v>0</v>
      </c>
      <c r="I12" s="28">
        <f>+[1]DEPURADO!O6</f>
        <v>0</v>
      </c>
      <c r="J12" s="28">
        <f>+[1]DEPURADO!S6</f>
        <v>903455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903455</v>
      </c>
      <c r="O12" s="28">
        <f t="shared" si="1"/>
        <v>0</v>
      </c>
      <c r="P12" s="24">
        <f>IF([1]DEPURADO!I6&gt;1,0,[1]DEPURADO!B6)</f>
        <v>0</v>
      </c>
      <c r="Q12" s="30">
        <f t="shared" si="2"/>
        <v>0</v>
      </c>
      <c r="R12" s="31"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3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 t="shared" si="4"/>
        <v>0</v>
      </c>
      <c r="AH12" s="30">
        <v>3</v>
      </c>
      <c r="AI12" s="30" t="str">
        <f>+[1]DEPURADO!G6</f>
        <v>CANCELADO</v>
      </c>
      <c r="AJ12" s="32"/>
      <c r="AK12" s="33"/>
    </row>
    <row r="13" spans="1:37" s="34" customFormat="1">
      <c r="A13" s="23">
        <v>5</v>
      </c>
      <c r="B13" s="24" t="s">
        <v>44</v>
      </c>
      <c r="C13" s="23" t="str">
        <f>+[1]DEPURADO!A7</f>
        <v>HUSD0002302017</v>
      </c>
      <c r="D13" s="23">
        <f>+[1]DEPURADO!B7</f>
        <v>0</v>
      </c>
      <c r="E13" s="25">
        <f>+[1]DEPURADO!C7</f>
        <v>43487</v>
      </c>
      <c r="F13" s="26">
        <f>+IF([1]DEPURADO!D7&gt;1,[1]DEPURADO!D7," ")</f>
        <v>43543</v>
      </c>
      <c r="G13" s="27">
        <f>[1]DEPURADO!F7</f>
        <v>54400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54400</v>
      </c>
      <c r="P13" s="24">
        <f>IF([1]DEPURADO!I7&gt;1,0,[1]DEPURADO!B7)</f>
        <v>0</v>
      </c>
      <c r="Q13" s="30">
        <f t="shared" si="2"/>
        <v>0</v>
      </c>
      <c r="R13" s="31"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54400</v>
      </c>
      <c r="Y13" s="23" t="s">
        <v>45</v>
      </c>
      <c r="Z13" s="31">
        <f t="shared" si="3"/>
        <v>0</v>
      </c>
      <c r="AA13" s="31"/>
      <c r="AB13" s="31">
        <v>0</v>
      </c>
      <c r="AC13" s="31">
        <v>0</v>
      </c>
      <c r="AD13" s="30"/>
      <c r="AE13" s="30">
        <f>+[1]DEPURADO!L7</f>
        <v>54400</v>
      </c>
      <c r="AF13" s="30">
        <v>0</v>
      </c>
      <c r="AG13" s="30">
        <f t="shared" si="4"/>
        <v>0</v>
      </c>
      <c r="AH13" s="30">
        <v>4</v>
      </c>
      <c r="AI13" s="30" t="str">
        <f>+[1]DEPURADO!G7</f>
        <v>GLOSA POR CONCILIAR</v>
      </c>
      <c r="AJ13" s="32"/>
      <c r="AK13" s="33"/>
    </row>
    <row r="14" spans="1:37" s="34" customFormat="1">
      <c r="A14" s="23">
        <v>6</v>
      </c>
      <c r="B14" s="24" t="s">
        <v>44</v>
      </c>
      <c r="C14" s="23" t="str">
        <f>+[1]DEPURADO!A8</f>
        <v>HUSD0002330349</v>
      </c>
      <c r="D14" s="23">
        <f>+[1]DEPURADO!B8</f>
        <v>0</v>
      </c>
      <c r="E14" s="25">
        <f>+[1]DEPURADO!C8</f>
        <v>43565</v>
      </c>
      <c r="F14" s="26">
        <f>+IF([1]DEPURADO!D8&gt;1,[1]DEPURADO!D8," ")</f>
        <v>43654</v>
      </c>
      <c r="G14" s="27">
        <f>[1]DEPURADO!F8</f>
        <v>36044</v>
      </c>
      <c r="H14" s="28">
        <f>+[1]DEPURADO!N8</f>
        <v>0</v>
      </c>
      <c r="I14" s="28">
        <f>+[1]DEPURADO!O8</f>
        <v>0</v>
      </c>
      <c r="J14" s="28">
        <f>+[1]DEPURADO!S8</f>
        <v>36044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36044</v>
      </c>
      <c r="O14" s="28">
        <f t="shared" si="1"/>
        <v>0</v>
      </c>
      <c r="P14" s="24">
        <f>IF([1]DEPURADO!I8&gt;1,0,[1]DEPURADO!B8)</f>
        <v>0</v>
      </c>
      <c r="Q14" s="30">
        <f t="shared" si="2"/>
        <v>0</v>
      </c>
      <c r="R14" s="31"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3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4"/>
        <v>0</v>
      </c>
      <c r="AH14" s="30">
        <v>5</v>
      </c>
      <c r="AI14" s="30" t="str">
        <f>+[1]DEPURADO!G8</f>
        <v>CANCELADO</v>
      </c>
      <c r="AJ14" s="32"/>
      <c r="AK14" s="33"/>
    </row>
    <row r="15" spans="1:37" s="34" customFormat="1">
      <c r="A15" s="23">
        <v>7</v>
      </c>
      <c r="B15" s="24" t="s">
        <v>44</v>
      </c>
      <c r="C15" s="23" t="str">
        <f>+[1]DEPURADO!A9</f>
        <v>HUSD0002332367</v>
      </c>
      <c r="D15" s="23">
        <f>+[1]DEPURADO!B9</f>
        <v>0</v>
      </c>
      <c r="E15" s="25">
        <f>+[1]DEPURADO!C9</f>
        <v>43571</v>
      </c>
      <c r="F15" s="26">
        <f>+IF([1]DEPURADO!D9&gt;1,[1]DEPURADO!D9," ")</f>
        <v>43654</v>
      </c>
      <c r="G15" s="27">
        <f>[1]DEPURADO!F9</f>
        <v>10424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10424</v>
      </c>
      <c r="P15" s="24">
        <f>IF([1]DEPURADO!I9&gt;1,0,[1]DEPURADO!B9)</f>
        <v>0</v>
      </c>
      <c r="Q15" s="30">
        <f t="shared" si="2"/>
        <v>0</v>
      </c>
      <c r="R15" s="31">
        <f t="shared" ref="R15:R78" si="5">IF(P15=0,G15,0)</f>
        <v>10424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3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4"/>
        <v>0</v>
      </c>
      <c r="AH15" s="30">
        <v>6</v>
      </c>
      <c r="AI15" s="30" t="str">
        <f>+[1]DEPURADO!G9</f>
        <v>NO RADICADO</v>
      </c>
      <c r="AJ15" s="32"/>
      <c r="AK15" s="33"/>
    </row>
    <row r="16" spans="1:37" s="34" customFormat="1">
      <c r="A16" s="23">
        <v>8</v>
      </c>
      <c r="B16" s="24" t="s">
        <v>44</v>
      </c>
      <c r="C16" s="23" t="str">
        <f>+[1]DEPURADO!A10</f>
        <v>HUSD0002333929</v>
      </c>
      <c r="D16" s="23">
        <f>+[1]DEPURADO!B10</f>
        <v>0</v>
      </c>
      <c r="E16" s="25">
        <f>+[1]DEPURADO!C10</f>
        <v>43578</v>
      </c>
      <c r="F16" s="26">
        <f>+IF([1]DEPURADO!D10&gt;1,[1]DEPURADO!D10," ")</f>
        <v>43654</v>
      </c>
      <c r="G16" s="27">
        <f>[1]DEPURADO!F10</f>
        <v>47800</v>
      </c>
      <c r="H16" s="28">
        <f>+[1]DEPURADO!N10</f>
        <v>0</v>
      </c>
      <c r="I16" s="28">
        <f>+[1]DEPURADO!O10</f>
        <v>0</v>
      </c>
      <c r="J16" s="28">
        <f>+[1]DEPURADO!S10</f>
        <v>47800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47800</v>
      </c>
      <c r="O16" s="28">
        <f t="shared" si="1"/>
        <v>0</v>
      </c>
      <c r="P16" s="24">
        <f>IF([1]DEPURADO!I10&gt;1,0,[1]DEPURADO!B10)</f>
        <v>0</v>
      </c>
      <c r="Q16" s="30">
        <f t="shared" si="2"/>
        <v>0</v>
      </c>
      <c r="R16" s="31"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3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4"/>
        <v>0</v>
      </c>
      <c r="AH16" s="30">
        <v>7</v>
      </c>
      <c r="AI16" s="30" t="str">
        <f>+[1]DEPURADO!G10</f>
        <v>CANCELADO</v>
      </c>
      <c r="AJ16" s="32"/>
      <c r="AK16" s="33"/>
    </row>
    <row r="17" spans="1:37" s="34" customFormat="1">
      <c r="A17" s="23">
        <v>9</v>
      </c>
      <c r="B17" s="24" t="s">
        <v>44</v>
      </c>
      <c r="C17" s="23" t="str">
        <f>+[1]DEPURADO!A11</f>
        <v>HUSD0002340005</v>
      </c>
      <c r="D17" s="23">
        <f>+[1]DEPURADO!B11</f>
        <v>0</v>
      </c>
      <c r="E17" s="25">
        <f>+[1]DEPURADO!C11</f>
        <v>43596</v>
      </c>
      <c r="F17" s="26">
        <f>+IF([1]DEPURADO!D11&gt;1,[1]DEPURADO!D11," ")</f>
        <v>43654</v>
      </c>
      <c r="G17" s="27">
        <f>[1]DEPURADO!F11</f>
        <v>31415</v>
      </c>
      <c r="H17" s="28">
        <f>+[1]DEPURADO!N11</f>
        <v>0</v>
      </c>
      <c r="I17" s="28">
        <f>+[1]DEPURADO!O11</f>
        <v>0</v>
      </c>
      <c r="J17" s="28">
        <f>+[1]DEPURADO!S11</f>
        <v>31415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31415</v>
      </c>
      <c r="O17" s="28">
        <f t="shared" si="1"/>
        <v>0</v>
      </c>
      <c r="P17" s="24">
        <f>IF([1]DEPURADO!I11&gt;1,0,[1]DEPURADO!B11)</f>
        <v>0</v>
      </c>
      <c r="Q17" s="30">
        <f t="shared" si="2"/>
        <v>0</v>
      </c>
      <c r="R17" s="31"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3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4"/>
        <v>0</v>
      </c>
      <c r="AH17" s="30">
        <v>8</v>
      </c>
      <c r="AI17" s="30" t="str">
        <f>+[1]DEPURADO!G11</f>
        <v>CANCELADO</v>
      </c>
      <c r="AJ17" s="32"/>
      <c r="AK17" s="33"/>
    </row>
    <row r="18" spans="1:37" s="34" customFormat="1">
      <c r="A18" s="23">
        <v>10</v>
      </c>
      <c r="B18" s="24" t="s">
        <v>44</v>
      </c>
      <c r="C18" s="23" t="str">
        <f>+[1]DEPURADO!A12</f>
        <v>HUSD0002343171</v>
      </c>
      <c r="D18" s="23">
        <f>+[1]DEPURADO!B12</f>
        <v>0</v>
      </c>
      <c r="E18" s="25">
        <f>+[1]DEPURADO!C12</f>
        <v>43605</v>
      </c>
      <c r="F18" s="26">
        <f>+IF([1]DEPURADO!D12&gt;1,[1]DEPURADO!D12," ")</f>
        <v>43654</v>
      </c>
      <c r="G18" s="27">
        <f>[1]DEPURADO!F12</f>
        <v>47800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47800</v>
      </c>
      <c r="P18" s="24">
        <f>IF([1]DEPURADO!I12&gt;1,0,[1]DEPURADO!B12)</f>
        <v>0</v>
      </c>
      <c r="Q18" s="30">
        <f t="shared" si="2"/>
        <v>0</v>
      </c>
      <c r="R18" s="31">
        <f t="shared" si="5"/>
        <v>47800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3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4"/>
        <v>0</v>
      </c>
      <c r="AH18" s="30">
        <v>9</v>
      </c>
      <c r="AI18" s="30" t="str">
        <f>+[1]DEPURADO!G12</f>
        <v>NO RADICADO</v>
      </c>
      <c r="AJ18" s="32"/>
      <c r="AK18" s="33"/>
    </row>
    <row r="19" spans="1:37" s="34" customFormat="1">
      <c r="A19" s="23">
        <v>11</v>
      </c>
      <c r="B19" s="24" t="s">
        <v>44</v>
      </c>
      <c r="C19" s="23" t="str">
        <f>+[1]DEPURADO!A13</f>
        <v>HUSD0002343714</v>
      </c>
      <c r="D19" s="23">
        <f>+[1]DEPURADO!B13</f>
        <v>0</v>
      </c>
      <c r="E19" s="25">
        <f>+[1]DEPURADO!C13</f>
        <v>43606</v>
      </c>
      <c r="F19" s="26">
        <f>+IF([1]DEPURADO!D13&gt;1,[1]DEPURADO!D13," ")</f>
        <v>43654</v>
      </c>
      <c r="G19" s="27">
        <f>[1]DEPURADO!F13</f>
        <v>569200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569200</v>
      </c>
      <c r="P19" s="24">
        <f>IF([1]DEPURADO!I13&gt;1,0,[1]DEPURADO!B13)</f>
        <v>0</v>
      </c>
      <c r="Q19" s="30">
        <f t="shared" si="2"/>
        <v>0</v>
      </c>
      <c r="R19" s="31">
        <f t="shared" si="5"/>
        <v>569200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3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4"/>
        <v>0</v>
      </c>
      <c r="AH19" s="30">
        <v>10</v>
      </c>
      <c r="AI19" s="30" t="str">
        <f>+[1]DEPURADO!G13</f>
        <v>NO RADICADO</v>
      </c>
      <c r="AJ19" s="32"/>
      <c r="AK19" s="33"/>
    </row>
    <row r="20" spans="1:37" s="34" customFormat="1">
      <c r="A20" s="23">
        <v>12</v>
      </c>
      <c r="B20" s="24" t="s">
        <v>44</v>
      </c>
      <c r="C20" s="23" t="str">
        <f>+[1]DEPURADO!A14</f>
        <v>HUSD0002347963</v>
      </c>
      <c r="D20" s="23">
        <f>+[1]DEPURADO!B14</f>
        <v>0</v>
      </c>
      <c r="E20" s="25">
        <f>+[1]DEPURADO!C14</f>
        <v>43619</v>
      </c>
      <c r="F20" s="26">
        <f>+IF([1]DEPURADO!D14&gt;1,[1]DEPURADO!D14," ")</f>
        <v>43654</v>
      </c>
      <c r="G20" s="27">
        <f>[1]DEPURADO!F14</f>
        <v>4419</v>
      </c>
      <c r="H20" s="28">
        <f>+[1]DEPURADO!N14</f>
        <v>0</v>
      </c>
      <c r="I20" s="28">
        <f>+[1]DEPURADO!O14</f>
        <v>0</v>
      </c>
      <c r="J20" s="28">
        <f>+[1]DEPURADO!S14</f>
        <v>4419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4419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3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4"/>
        <v>0</v>
      </c>
      <c r="AH20" s="30">
        <v>11</v>
      </c>
      <c r="AI20" s="30" t="str">
        <f>+[1]DEPURADO!G14</f>
        <v>CANCELADO</v>
      </c>
      <c r="AJ20" s="32"/>
      <c r="AK20" s="33"/>
    </row>
    <row r="21" spans="1:37" s="34" customFormat="1">
      <c r="A21" s="23">
        <v>13</v>
      </c>
      <c r="B21" s="24" t="s">
        <v>44</v>
      </c>
      <c r="C21" s="23" t="str">
        <f>+[1]DEPURADO!A15</f>
        <v>HUSD0002348540</v>
      </c>
      <c r="D21" s="23">
        <f>+[1]DEPURADO!B15</f>
        <v>0</v>
      </c>
      <c r="E21" s="25">
        <f>+[1]DEPURADO!C15</f>
        <v>43621</v>
      </c>
      <c r="F21" s="26">
        <f>+IF([1]DEPURADO!D15&gt;1,[1]DEPURADO!D15," ")</f>
        <v>43656</v>
      </c>
      <c r="G21" s="27">
        <f>[1]DEPURADO!F15</f>
        <v>299100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299100</v>
      </c>
      <c r="P21" s="24">
        <f>IF([1]DEPURADO!I15&gt;1,0,[1]DEPURADO!B15)</f>
        <v>0</v>
      </c>
      <c r="Q21" s="30">
        <f t="shared" si="2"/>
        <v>0</v>
      </c>
      <c r="R21" s="31">
        <f t="shared" si="5"/>
        <v>299100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3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4"/>
        <v>0</v>
      </c>
      <c r="AH21" s="30">
        <v>12</v>
      </c>
      <c r="AI21" s="30" t="str">
        <f>+[1]DEPURADO!G15</f>
        <v>NO RADICADO</v>
      </c>
      <c r="AJ21" s="32"/>
      <c r="AK21" s="33"/>
    </row>
    <row r="22" spans="1:37" s="34" customFormat="1">
      <c r="A22" s="23">
        <v>14</v>
      </c>
      <c r="B22" s="24" t="s">
        <v>44</v>
      </c>
      <c r="C22" s="23" t="str">
        <f>+[1]DEPURADO!A16</f>
        <v>HUSD0002349268</v>
      </c>
      <c r="D22" s="23">
        <f>+[1]DEPURADO!B16</f>
        <v>0</v>
      </c>
      <c r="E22" s="25">
        <f>+[1]DEPURADO!C16</f>
        <v>43623</v>
      </c>
      <c r="F22" s="26">
        <f>+IF([1]DEPURADO!D16&gt;1,[1]DEPURADO!D16," ")</f>
        <v>43662</v>
      </c>
      <c r="G22" s="27">
        <f>[1]DEPURADO!F16</f>
        <v>100064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100064</v>
      </c>
      <c r="P22" s="24">
        <f>IF([1]DEPURADO!I16&gt;1,0,[1]DEPURADO!B16)</f>
        <v>0</v>
      </c>
      <c r="Q22" s="30">
        <f t="shared" si="2"/>
        <v>0</v>
      </c>
      <c r="R22" s="31">
        <f t="shared" si="5"/>
        <v>100064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3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4"/>
        <v>0</v>
      </c>
      <c r="AH22" s="30">
        <v>13</v>
      </c>
      <c r="AI22" s="30" t="str">
        <f>+[1]DEPURADO!G16</f>
        <v>NO RADICADO</v>
      </c>
      <c r="AJ22" s="32"/>
      <c r="AK22" s="33"/>
    </row>
    <row r="23" spans="1:37" s="34" customFormat="1">
      <c r="A23" s="23">
        <v>15</v>
      </c>
      <c r="B23" s="24" t="s">
        <v>44</v>
      </c>
      <c r="C23" s="23" t="str">
        <f>+[1]DEPURADO!A17</f>
        <v>HUSD0002349922</v>
      </c>
      <c r="D23" s="23">
        <f>+[1]DEPURADO!B17</f>
        <v>0</v>
      </c>
      <c r="E23" s="25">
        <f>+[1]DEPURADO!C17</f>
        <v>43626</v>
      </c>
      <c r="F23" s="26">
        <f>+IF([1]DEPURADO!D17&gt;1,[1]DEPURADO!D17," ")</f>
        <v>43662</v>
      </c>
      <c r="G23" s="27">
        <f>[1]DEPURADO!F17</f>
        <v>47800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47800</v>
      </c>
      <c r="P23" s="24">
        <f>IF([1]DEPURADO!I17&gt;1,0,[1]DEPURADO!B17)</f>
        <v>0</v>
      </c>
      <c r="Q23" s="30">
        <f t="shared" si="2"/>
        <v>0</v>
      </c>
      <c r="R23" s="31">
        <f t="shared" si="5"/>
        <v>47800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3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4"/>
        <v>0</v>
      </c>
      <c r="AH23" s="30">
        <v>14</v>
      </c>
      <c r="AI23" s="30" t="str">
        <f>+[1]DEPURADO!G17</f>
        <v>NO RADICADO</v>
      </c>
      <c r="AJ23" s="32"/>
      <c r="AK23" s="33"/>
    </row>
    <row r="24" spans="1:37" s="34" customFormat="1">
      <c r="A24" s="23">
        <v>16</v>
      </c>
      <c r="B24" s="24" t="s">
        <v>44</v>
      </c>
      <c r="C24" s="23" t="str">
        <f>+[1]DEPURADO!A18</f>
        <v>HUSD0002350389</v>
      </c>
      <c r="D24" s="23">
        <f>+[1]DEPURADO!B18</f>
        <v>0</v>
      </c>
      <c r="E24" s="25">
        <f>+[1]DEPURADO!C18</f>
        <v>43627</v>
      </c>
      <c r="F24" s="26">
        <f>+IF([1]DEPURADO!D18&gt;1,[1]DEPURADO!D18," ")</f>
        <v>43662</v>
      </c>
      <c r="G24" s="27">
        <f>[1]DEPURADO!F18</f>
        <v>47800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47800</v>
      </c>
      <c r="P24" s="24">
        <f>IF([1]DEPURADO!I18&gt;1,0,[1]DEPURADO!B18)</f>
        <v>0</v>
      </c>
      <c r="Q24" s="30">
        <f t="shared" si="2"/>
        <v>0</v>
      </c>
      <c r="R24" s="31">
        <f t="shared" si="5"/>
        <v>47800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3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4"/>
        <v>0</v>
      </c>
      <c r="AH24" s="30">
        <v>15</v>
      </c>
      <c r="AI24" s="30" t="str">
        <f>+[1]DEPURADO!G18</f>
        <v>NO RADICADO</v>
      </c>
      <c r="AJ24" s="32"/>
      <c r="AK24" s="33"/>
    </row>
    <row r="25" spans="1:37" s="34" customFormat="1">
      <c r="A25" s="23">
        <v>17</v>
      </c>
      <c r="B25" s="24" t="s">
        <v>44</v>
      </c>
      <c r="C25" s="23" t="str">
        <f>+[1]DEPURADO!A19</f>
        <v>HUSD0002352278</v>
      </c>
      <c r="D25" s="23">
        <f>+[1]DEPURADO!B19</f>
        <v>0</v>
      </c>
      <c r="E25" s="25">
        <f>+[1]DEPURADO!C19</f>
        <v>43633</v>
      </c>
      <c r="F25" s="26">
        <f>+IF([1]DEPURADO!D19&gt;1,[1]DEPURADO!D19," ")</f>
        <v>43662</v>
      </c>
      <c r="G25" s="27">
        <f>[1]DEPURADO!F19</f>
        <v>14600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14600</v>
      </c>
      <c r="P25" s="24">
        <f>IF([1]DEPURADO!I19&gt;1,0,[1]DEPURADO!B19)</f>
        <v>0</v>
      </c>
      <c r="Q25" s="30">
        <f t="shared" si="2"/>
        <v>0</v>
      </c>
      <c r="R25" s="31">
        <f t="shared" si="5"/>
        <v>14600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3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4"/>
        <v>0</v>
      </c>
      <c r="AH25" s="30">
        <v>16</v>
      </c>
      <c r="AI25" s="30" t="str">
        <f>+[1]DEPURADO!G19</f>
        <v>NO RADICADO</v>
      </c>
      <c r="AJ25" s="32"/>
      <c r="AK25" s="33"/>
    </row>
    <row r="26" spans="1:37" s="34" customFormat="1">
      <c r="A26" s="23">
        <v>18</v>
      </c>
      <c r="B26" s="24" t="s">
        <v>44</v>
      </c>
      <c r="C26" s="23" t="str">
        <f>+[1]DEPURADO!A20</f>
        <v>HUSD0002352865</v>
      </c>
      <c r="D26" s="23">
        <f>+[1]DEPURADO!B20</f>
        <v>0</v>
      </c>
      <c r="E26" s="25">
        <f>+[1]DEPURADO!C20</f>
        <v>43634</v>
      </c>
      <c r="F26" s="26">
        <f>+IF([1]DEPURADO!D20&gt;1,[1]DEPURADO!D20," ")</f>
        <v>43663</v>
      </c>
      <c r="G26" s="27">
        <f>[1]DEPURADO!F20</f>
        <v>319300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319300</v>
      </c>
      <c r="P26" s="24">
        <f>IF([1]DEPURADO!I20&gt;1,0,[1]DEPURADO!B20)</f>
        <v>0</v>
      </c>
      <c r="Q26" s="30">
        <f t="shared" si="2"/>
        <v>0</v>
      </c>
      <c r="R26" s="31">
        <f t="shared" si="5"/>
        <v>319300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3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4"/>
        <v>0</v>
      </c>
      <c r="AH26" s="30">
        <v>17</v>
      </c>
      <c r="AI26" s="30" t="str">
        <f>+[1]DEPURADO!G20</f>
        <v>NO RADICADO</v>
      </c>
      <c r="AJ26" s="32"/>
      <c r="AK26" s="33"/>
    </row>
    <row r="27" spans="1:37" s="34" customFormat="1">
      <c r="A27" s="23">
        <v>19</v>
      </c>
      <c r="B27" s="24" t="s">
        <v>44</v>
      </c>
      <c r="C27" s="23" t="str">
        <f>+[1]DEPURADO!A21</f>
        <v>HUSD0002354330</v>
      </c>
      <c r="D27" s="23">
        <f>+[1]DEPURADO!B21</f>
        <v>0</v>
      </c>
      <c r="E27" s="25">
        <f>+[1]DEPURADO!C21</f>
        <v>43638</v>
      </c>
      <c r="F27" s="26">
        <f>+IF([1]DEPURADO!D21&gt;1,[1]DEPURADO!D21," ")</f>
        <v>43662</v>
      </c>
      <c r="G27" s="27">
        <f>[1]DEPURADO!F21</f>
        <v>47800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47800</v>
      </c>
      <c r="P27" s="24">
        <f>IF([1]DEPURADO!I21&gt;1,0,[1]DEPURADO!B21)</f>
        <v>0</v>
      </c>
      <c r="Q27" s="30">
        <f t="shared" si="2"/>
        <v>0</v>
      </c>
      <c r="R27" s="31">
        <f t="shared" si="5"/>
        <v>47800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3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4"/>
        <v>0</v>
      </c>
      <c r="AH27" s="30">
        <v>18</v>
      </c>
      <c r="AI27" s="30" t="str">
        <f>+[1]DEPURADO!G21</f>
        <v>NO RADICADO</v>
      </c>
      <c r="AJ27" s="32"/>
      <c r="AK27" s="33"/>
    </row>
    <row r="28" spans="1:37" s="34" customFormat="1">
      <c r="A28" s="23">
        <v>20</v>
      </c>
      <c r="B28" s="24" t="s">
        <v>44</v>
      </c>
      <c r="C28" s="23" t="str">
        <f>+[1]DEPURADO!A22</f>
        <v>HUSD0002355363</v>
      </c>
      <c r="D28" s="23">
        <f>+[1]DEPURADO!B22</f>
        <v>0</v>
      </c>
      <c r="E28" s="25">
        <f>+[1]DEPURADO!C22</f>
        <v>43642</v>
      </c>
      <c r="F28" s="26">
        <f>+IF([1]DEPURADO!D22&gt;1,[1]DEPURADO!D22," ")</f>
        <v>43662</v>
      </c>
      <c r="G28" s="27">
        <f>[1]DEPURADO!F22</f>
        <v>1249816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1249816</v>
      </c>
      <c r="P28" s="24">
        <f>IF([1]DEPURADO!I22&gt;1,0,[1]DEPURADO!B22)</f>
        <v>0</v>
      </c>
      <c r="Q28" s="30">
        <f t="shared" si="2"/>
        <v>0</v>
      </c>
      <c r="R28" s="31">
        <f t="shared" si="5"/>
        <v>1249816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3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4"/>
        <v>0</v>
      </c>
      <c r="AH28" s="30">
        <v>19</v>
      </c>
      <c r="AI28" s="30" t="str">
        <f>+[1]DEPURADO!G22</f>
        <v>NO RADICADO</v>
      </c>
      <c r="AJ28" s="32"/>
      <c r="AK28" s="33"/>
    </row>
    <row r="29" spans="1:37" s="34" customFormat="1">
      <c r="A29" s="23">
        <v>21</v>
      </c>
      <c r="B29" s="24" t="s">
        <v>44</v>
      </c>
      <c r="C29" s="23" t="str">
        <f>+[1]DEPURADO!A23</f>
        <v>HUSD0002355741</v>
      </c>
      <c r="D29" s="23">
        <f>+[1]DEPURADO!B23</f>
        <v>0</v>
      </c>
      <c r="E29" s="25">
        <f>+[1]DEPURADO!C23</f>
        <v>43643</v>
      </c>
      <c r="F29" s="26">
        <f>+IF([1]DEPURADO!D23&gt;1,[1]DEPURADO!D23," ")</f>
        <v>43662</v>
      </c>
      <c r="G29" s="27">
        <f>[1]DEPURADO!F23</f>
        <v>310200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310200</v>
      </c>
      <c r="P29" s="24">
        <f>IF([1]DEPURADO!I23&gt;1,0,[1]DEPURADO!B23)</f>
        <v>0</v>
      </c>
      <c r="Q29" s="30">
        <f t="shared" si="2"/>
        <v>0</v>
      </c>
      <c r="R29" s="31">
        <f t="shared" si="5"/>
        <v>310200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3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4"/>
        <v>0</v>
      </c>
      <c r="AH29" s="30">
        <v>20</v>
      </c>
      <c r="AI29" s="30" t="str">
        <f>+[1]DEPURADO!G23</f>
        <v>NO RADICADO</v>
      </c>
      <c r="AJ29" s="32"/>
      <c r="AK29" s="33"/>
    </row>
    <row r="30" spans="1:37" s="34" customFormat="1">
      <c r="A30" s="23">
        <v>22</v>
      </c>
      <c r="B30" s="24" t="s">
        <v>44</v>
      </c>
      <c r="C30" s="23" t="str">
        <f>+[1]DEPURADO!A24</f>
        <v>HUSD0002356030</v>
      </c>
      <c r="D30" s="23">
        <f>+[1]DEPURADO!B24</f>
        <v>0</v>
      </c>
      <c r="E30" s="25">
        <f>+[1]DEPURADO!C24</f>
        <v>43644</v>
      </c>
      <c r="F30" s="26">
        <f>+IF([1]DEPURADO!D24&gt;1,[1]DEPURADO!D24," ")</f>
        <v>43662</v>
      </c>
      <c r="G30" s="27">
        <f>[1]DEPURADO!F24</f>
        <v>47800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47800</v>
      </c>
      <c r="P30" s="24">
        <f>IF([1]DEPURADO!I24&gt;1,0,[1]DEPURADO!B24)</f>
        <v>0</v>
      </c>
      <c r="Q30" s="30">
        <f t="shared" si="2"/>
        <v>0</v>
      </c>
      <c r="R30" s="31">
        <f t="shared" si="5"/>
        <v>47800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3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4"/>
        <v>0</v>
      </c>
      <c r="AH30" s="30">
        <v>21</v>
      </c>
      <c r="AI30" s="30" t="str">
        <f>+[1]DEPURADO!G24</f>
        <v>NO RADICADO</v>
      </c>
      <c r="AJ30" s="32"/>
      <c r="AK30" s="33"/>
    </row>
    <row r="31" spans="1:37" s="34" customFormat="1">
      <c r="A31" s="23">
        <v>23</v>
      </c>
      <c r="B31" s="24" t="s">
        <v>44</v>
      </c>
      <c r="C31" s="23" t="str">
        <f>+[1]DEPURADO!A25</f>
        <v>HUSD0002356143</v>
      </c>
      <c r="D31" s="23">
        <f>+[1]DEPURADO!B25</f>
        <v>0</v>
      </c>
      <c r="E31" s="25">
        <f>+[1]DEPURADO!C25</f>
        <v>43644</v>
      </c>
      <c r="F31" s="26">
        <f>+IF([1]DEPURADO!D25&gt;1,[1]DEPURADO!D25," ")</f>
        <v>43663</v>
      </c>
      <c r="G31" s="27">
        <f>[1]DEPURADO!F25</f>
        <v>259700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259700</v>
      </c>
      <c r="P31" s="24">
        <f>IF([1]DEPURADO!I25&gt;1,0,[1]DEPURADO!B25)</f>
        <v>0</v>
      </c>
      <c r="Q31" s="30">
        <f t="shared" si="2"/>
        <v>0</v>
      </c>
      <c r="R31" s="31">
        <f t="shared" si="5"/>
        <v>259700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3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4"/>
        <v>0</v>
      </c>
      <c r="AH31" s="30">
        <v>22</v>
      </c>
      <c r="AI31" s="30" t="str">
        <f>+[1]DEPURADO!G25</f>
        <v>NO RADICADO</v>
      </c>
      <c r="AJ31" s="32"/>
      <c r="AK31" s="33"/>
    </row>
    <row r="32" spans="1:37" s="34" customFormat="1">
      <c r="A32" s="23">
        <v>24</v>
      </c>
      <c r="B32" s="24" t="s">
        <v>44</v>
      </c>
      <c r="C32" s="23" t="str">
        <f>+[1]DEPURADO!A26</f>
        <v>HUSD0002357579</v>
      </c>
      <c r="D32" s="23">
        <f>+[1]DEPURADO!B26</f>
        <v>0</v>
      </c>
      <c r="E32" s="25">
        <f>+[1]DEPURADO!C26</f>
        <v>43650</v>
      </c>
      <c r="F32" s="26">
        <f>+IF([1]DEPURADO!D26&gt;1,[1]DEPURADO!D26," ")</f>
        <v>43665</v>
      </c>
      <c r="G32" s="27">
        <f>[1]DEPURADO!F26</f>
        <v>2800</v>
      </c>
      <c r="H32" s="28">
        <f>+[1]DEPURADO!N26</f>
        <v>0</v>
      </c>
      <c r="I32" s="28">
        <f>+[1]DEPURADO!O26</f>
        <v>0</v>
      </c>
      <c r="J32" s="28">
        <f>+[1]DEPURADO!S26</f>
        <v>2800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2800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3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4"/>
        <v>0</v>
      </c>
      <c r="AH32" s="30">
        <v>23</v>
      </c>
      <c r="AI32" s="30" t="str">
        <f>+[1]DEPURADO!G26</f>
        <v>CANCELADO</v>
      </c>
      <c r="AJ32" s="32"/>
      <c r="AK32" s="33"/>
    </row>
    <row r="33" spans="1:37" s="34" customFormat="1">
      <c r="A33" s="23">
        <v>25</v>
      </c>
      <c r="B33" s="24" t="s">
        <v>44</v>
      </c>
      <c r="C33" s="23" t="str">
        <f>+[1]DEPURADO!A27</f>
        <v>HUSD0002357595</v>
      </c>
      <c r="D33" s="23">
        <f>+[1]DEPURADO!B27</f>
        <v>0</v>
      </c>
      <c r="E33" s="25">
        <f>+[1]DEPURADO!C27</f>
        <v>43650</v>
      </c>
      <c r="F33" s="26">
        <f>+IF([1]DEPURADO!D27&gt;1,[1]DEPURADO!D27," ")</f>
        <v>43665</v>
      </c>
      <c r="G33" s="27">
        <f>[1]DEPURADO!F27</f>
        <v>3824</v>
      </c>
      <c r="H33" s="28">
        <f>+[1]DEPURADO!N27</f>
        <v>0</v>
      </c>
      <c r="I33" s="28">
        <f>+[1]DEPURADO!O27</f>
        <v>0</v>
      </c>
      <c r="J33" s="28">
        <f>+[1]DEPURADO!S27</f>
        <v>3824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3824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3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4"/>
        <v>0</v>
      </c>
      <c r="AH33" s="30">
        <v>24</v>
      </c>
      <c r="AI33" s="30" t="str">
        <f>+[1]DEPURADO!G27</f>
        <v>CANCELADO</v>
      </c>
      <c r="AJ33" s="32"/>
      <c r="AK33" s="33"/>
    </row>
    <row r="34" spans="1:37" s="34" customFormat="1">
      <c r="A34" s="23">
        <v>26</v>
      </c>
      <c r="B34" s="24" t="s">
        <v>44</v>
      </c>
      <c r="C34" s="23" t="str">
        <f>+[1]DEPURADO!A28</f>
        <v>HUSD0002359308</v>
      </c>
      <c r="D34" s="23">
        <f>+[1]DEPURADO!B28</f>
        <v>0</v>
      </c>
      <c r="E34" s="25">
        <f>+[1]DEPURADO!C28</f>
        <v>43655</v>
      </c>
      <c r="F34" s="26">
        <f>+IF([1]DEPURADO!D28&gt;1,[1]DEPURADO!D28," ")</f>
        <v>43665</v>
      </c>
      <c r="G34" s="27">
        <f>[1]DEPURADO!F28</f>
        <v>3824</v>
      </c>
      <c r="H34" s="28">
        <f>+[1]DEPURADO!N28</f>
        <v>0</v>
      </c>
      <c r="I34" s="28">
        <f>+[1]DEPURADO!O28</f>
        <v>0</v>
      </c>
      <c r="J34" s="28">
        <f>+[1]DEPURADO!S28</f>
        <v>3824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3824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3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4"/>
        <v>0</v>
      </c>
      <c r="AH34" s="30">
        <v>25</v>
      </c>
      <c r="AI34" s="30" t="str">
        <f>+[1]DEPURADO!G28</f>
        <v>CANCELADO</v>
      </c>
      <c r="AJ34" s="32"/>
      <c r="AK34" s="33"/>
    </row>
    <row r="35" spans="1:37" s="34" customFormat="1">
      <c r="A35" s="23">
        <v>27</v>
      </c>
      <c r="B35" s="24" t="s">
        <v>44</v>
      </c>
      <c r="C35" s="23" t="str">
        <f>+[1]DEPURADO!A29</f>
        <v>HUSD0002363037</v>
      </c>
      <c r="D35" s="23">
        <f>+[1]DEPURADO!B29</f>
        <v>0</v>
      </c>
      <c r="E35" s="25">
        <f>+[1]DEPURADO!C29</f>
        <v>43666</v>
      </c>
      <c r="F35" s="26">
        <f>+IF([1]DEPURADO!D29&gt;1,[1]DEPURADO!D29," ")</f>
        <v>43697</v>
      </c>
      <c r="G35" s="27">
        <f>[1]DEPURADO!F29</f>
        <v>92373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92373</v>
      </c>
      <c r="P35" s="24">
        <f>IF([1]DEPURADO!I29&gt;1,0,[1]DEPURADO!B29)</f>
        <v>0</v>
      </c>
      <c r="Q35" s="30">
        <f t="shared" si="2"/>
        <v>0</v>
      </c>
      <c r="R35" s="31">
        <v>0</v>
      </c>
      <c r="S35" s="31">
        <f>+[1]DEPURADO!K29</f>
        <v>92373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3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4"/>
        <v>0</v>
      </c>
      <c r="AH35" s="30">
        <v>26</v>
      </c>
      <c r="AI35" s="30" t="str">
        <f>+[1]DEPURADO!G29</f>
        <v>DEVUELTA</v>
      </c>
      <c r="AJ35" s="32"/>
      <c r="AK35" s="33"/>
    </row>
    <row r="36" spans="1:37" s="34" customFormat="1">
      <c r="A36" s="23">
        <v>28</v>
      </c>
      <c r="B36" s="24" t="s">
        <v>44</v>
      </c>
      <c r="C36" s="23" t="str">
        <f>+[1]DEPURADO!A30</f>
        <v>HUSD0002363971</v>
      </c>
      <c r="D36" s="23">
        <f>+[1]DEPURADO!B30</f>
        <v>0</v>
      </c>
      <c r="E36" s="25">
        <f>+[1]DEPURADO!C30</f>
        <v>43669</v>
      </c>
      <c r="F36" s="26">
        <f>+IF([1]DEPURADO!D30&gt;1,[1]DEPURADO!D30," ")</f>
        <v>43697</v>
      </c>
      <c r="G36" s="27">
        <f>[1]DEPURADO!F30</f>
        <v>20776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20776</v>
      </c>
      <c r="P36" s="24">
        <f>IF([1]DEPURADO!I30&gt;1,0,[1]DEPURADO!B30)</f>
        <v>0</v>
      </c>
      <c r="Q36" s="30">
        <f t="shared" si="2"/>
        <v>0</v>
      </c>
      <c r="R36" s="31">
        <v>0</v>
      </c>
      <c r="S36" s="31">
        <f>+[1]DEPURADO!K30</f>
        <v>20776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3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4"/>
        <v>0</v>
      </c>
      <c r="AH36" s="30">
        <v>27</v>
      </c>
      <c r="AI36" s="30" t="str">
        <f>+[1]DEPURADO!G30</f>
        <v>DEVUELTA</v>
      </c>
      <c r="AJ36" s="32"/>
      <c r="AK36" s="33"/>
    </row>
    <row r="37" spans="1:37" s="34" customFormat="1">
      <c r="A37" s="23">
        <v>29</v>
      </c>
      <c r="B37" s="24" t="s">
        <v>44</v>
      </c>
      <c r="C37" s="23" t="str">
        <f>+[1]DEPURADO!A31</f>
        <v>HUSD0002368320</v>
      </c>
      <c r="D37" s="23">
        <f>+[1]DEPURADO!B31</f>
        <v>0</v>
      </c>
      <c r="E37" s="25">
        <f>+[1]DEPURADO!C31</f>
        <v>43683</v>
      </c>
      <c r="F37" s="26">
        <f>+IF([1]DEPURADO!D31&gt;1,[1]DEPURADO!D31," ")</f>
        <v>43727</v>
      </c>
      <c r="G37" s="27">
        <f>[1]DEPURADO!F31</f>
        <v>4780</v>
      </c>
      <c r="H37" s="28">
        <f>+[1]DEPURADO!N31</f>
        <v>0</v>
      </c>
      <c r="I37" s="28">
        <f>+[1]DEPURADO!O31</f>
        <v>0</v>
      </c>
      <c r="J37" s="28">
        <f>+[1]DEPURADO!S31</f>
        <v>4780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4780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3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4"/>
        <v>0</v>
      </c>
      <c r="AH37" s="30">
        <v>28</v>
      </c>
      <c r="AI37" s="30" t="str">
        <f>+[1]DEPURADO!G31</f>
        <v>CANCELADO</v>
      </c>
      <c r="AJ37" s="32"/>
      <c r="AK37" s="33"/>
    </row>
    <row r="38" spans="1:37" s="34" customFormat="1">
      <c r="A38" s="23">
        <v>30</v>
      </c>
      <c r="B38" s="24" t="s">
        <v>44</v>
      </c>
      <c r="C38" s="23" t="str">
        <f>+[1]DEPURADO!A32</f>
        <v>HUSD0002370243</v>
      </c>
      <c r="D38" s="23">
        <f>+[1]DEPURADO!B32</f>
        <v>0</v>
      </c>
      <c r="E38" s="25">
        <f>+[1]DEPURADO!C32</f>
        <v>43689</v>
      </c>
      <c r="F38" s="26">
        <f>+IF([1]DEPURADO!D32&gt;1,[1]DEPURADO!D32," ")</f>
        <v>43727</v>
      </c>
      <c r="G38" s="27">
        <f>[1]DEPURADO!F32</f>
        <v>4780</v>
      </c>
      <c r="H38" s="28">
        <f>+[1]DEPURADO!N32</f>
        <v>0</v>
      </c>
      <c r="I38" s="28">
        <f>+[1]DEPURADO!O32</f>
        <v>0</v>
      </c>
      <c r="J38" s="28">
        <f>+[1]DEPURADO!S32</f>
        <v>4780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4780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3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4"/>
        <v>0</v>
      </c>
      <c r="AH38" s="30">
        <v>29</v>
      </c>
      <c r="AI38" s="30" t="str">
        <f>+[1]DEPURADO!G32</f>
        <v>CANCELADO</v>
      </c>
      <c r="AJ38" s="32"/>
      <c r="AK38" s="33"/>
    </row>
    <row r="39" spans="1:37" s="34" customFormat="1">
      <c r="A39" s="23">
        <v>31</v>
      </c>
      <c r="B39" s="24" t="s">
        <v>44</v>
      </c>
      <c r="C39" s="23" t="str">
        <f>+[1]DEPURADO!A33</f>
        <v>HUSD0002371695</v>
      </c>
      <c r="D39" s="23">
        <f>+[1]DEPURADO!B33</f>
        <v>0</v>
      </c>
      <c r="E39" s="25">
        <f>+[1]DEPURADO!C33</f>
        <v>43693</v>
      </c>
      <c r="F39" s="26">
        <f>+IF([1]DEPURADO!D33&gt;1,[1]DEPURADO!D33," ")</f>
        <v>43726</v>
      </c>
      <c r="G39" s="27">
        <f>[1]DEPURADO!F33</f>
        <v>4780</v>
      </c>
      <c r="H39" s="28">
        <f>+[1]DEPURADO!N33</f>
        <v>0</v>
      </c>
      <c r="I39" s="28">
        <f>+[1]DEPURADO!O33</f>
        <v>0</v>
      </c>
      <c r="J39" s="28">
        <f>+[1]DEPURADO!S33</f>
        <v>4780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4780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3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4"/>
        <v>0</v>
      </c>
      <c r="AH39" s="30">
        <v>30</v>
      </c>
      <c r="AI39" s="30" t="str">
        <f>+[1]DEPURADO!G33</f>
        <v>CANCELADO</v>
      </c>
      <c r="AJ39" s="32"/>
      <c r="AK39" s="33"/>
    </row>
    <row r="40" spans="1:37" s="34" customFormat="1">
      <c r="A40" s="23">
        <v>32</v>
      </c>
      <c r="B40" s="24" t="s">
        <v>44</v>
      </c>
      <c r="C40" s="23" t="str">
        <f>+[1]DEPURADO!A34</f>
        <v>HUSD0002374585</v>
      </c>
      <c r="D40" s="23">
        <f>+[1]DEPURADO!B34</f>
        <v>0</v>
      </c>
      <c r="E40" s="25">
        <f>+[1]DEPURADO!C34</f>
        <v>43703</v>
      </c>
      <c r="F40" s="26">
        <f>+IF([1]DEPURADO!D34&gt;1,[1]DEPURADO!D34," ")</f>
        <v>43727</v>
      </c>
      <c r="G40" s="27">
        <f>[1]DEPURADO!F34</f>
        <v>14250</v>
      </c>
      <c r="H40" s="28">
        <f>+[1]DEPURADO!N34</f>
        <v>0</v>
      </c>
      <c r="I40" s="28">
        <f>+[1]DEPURADO!O34</f>
        <v>0</v>
      </c>
      <c r="J40" s="28">
        <f>+[1]DEPURADO!S34</f>
        <v>14250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14250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3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4"/>
        <v>0</v>
      </c>
      <c r="AH40" s="30">
        <v>31</v>
      </c>
      <c r="AI40" s="30" t="str">
        <f>+[1]DEPURADO!G34</f>
        <v>CANCELADO</v>
      </c>
      <c r="AJ40" s="32"/>
      <c r="AK40" s="33"/>
    </row>
    <row r="41" spans="1:37" s="34" customFormat="1">
      <c r="A41" s="23">
        <v>33</v>
      </c>
      <c r="B41" s="24" t="s">
        <v>44</v>
      </c>
      <c r="C41" s="23" t="str">
        <f>+[1]DEPURADO!A35</f>
        <v>HUSD0002375371</v>
      </c>
      <c r="D41" s="23">
        <f>+[1]DEPURADO!B35</f>
        <v>0</v>
      </c>
      <c r="E41" s="25">
        <f>+[1]DEPURADO!C35</f>
        <v>43705</v>
      </c>
      <c r="F41" s="26">
        <f>+IF([1]DEPURADO!D35&gt;1,[1]DEPURADO!D35," ")</f>
        <v>43727</v>
      </c>
      <c r="G41" s="27">
        <f>[1]DEPURADO!F35</f>
        <v>27690</v>
      </c>
      <c r="H41" s="28">
        <f>+[1]DEPURADO!N35</f>
        <v>0</v>
      </c>
      <c r="I41" s="28">
        <f>+[1]DEPURADO!O35</f>
        <v>0</v>
      </c>
      <c r="J41" s="28">
        <f>+[1]DEPURADO!S35</f>
        <v>27690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27690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3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4"/>
        <v>0</v>
      </c>
      <c r="AH41" s="30">
        <v>32</v>
      </c>
      <c r="AI41" s="30" t="str">
        <f>+[1]DEPURADO!G35</f>
        <v>CANCELADO</v>
      </c>
      <c r="AJ41" s="32"/>
      <c r="AK41" s="33"/>
    </row>
    <row r="42" spans="1:37" s="34" customFormat="1">
      <c r="A42" s="23">
        <v>34</v>
      </c>
      <c r="B42" s="24" t="s">
        <v>44</v>
      </c>
      <c r="C42" s="23" t="str">
        <f>+[1]DEPURADO!A36</f>
        <v>HUSD0002376256</v>
      </c>
      <c r="D42" s="23">
        <f>+[1]DEPURADO!B36</f>
        <v>0</v>
      </c>
      <c r="E42" s="25">
        <f>+[1]DEPURADO!C36</f>
        <v>43708</v>
      </c>
      <c r="F42" s="26">
        <f>+IF([1]DEPURADO!D36&gt;1,[1]DEPURADO!D36," ")</f>
        <v>43727</v>
      </c>
      <c r="G42" s="27">
        <f>[1]DEPURADO!F36</f>
        <v>84990</v>
      </c>
      <c r="H42" s="28">
        <f>+[1]DEPURADO!N36</f>
        <v>0</v>
      </c>
      <c r="I42" s="28">
        <f>+[1]DEPURADO!O36</f>
        <v>0</v>
      </c>
      <c r="J42" s="28">
        <f>+[1]DEPURADO!S36</f>
        <v>84990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84990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3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4"/>
        <v>0</v>
      </c>
      <c r="AH42" s="30">
        <v>33</v>
      </c>
      <c r="AI42" s="30" t="str">
        <f>+[1]DEPURADO!G36</f>
        <v>CANCELADO</v>
      </c>
      <c r="AJ42" s="32"/>
      <c r="AK42" s="33"/>
    </row>
    <row r="43" spans="1:37" s="34" customFormat="1">
      <c r="A43" s="23">
        <v>35</v>
      </c>
      <c r="B43" s="24" t="s">
        <v>44</v>
      </c>
      <c r="C43" s="23" t="str">
        <f>+[1]DEPURADO!A37</f>
        <v>HUSD0002377999</v>
      </c>
      <c r="D43" s="23">
        <f>+[1]DEPURADO!B37</f>
        <v>0</v>
      </c>
      <c r="E43" s="25">
        <f>+[1]DEPURADO!C37</f>
        <v>43714</v>
      </c>
      <c r="F43" s="26">
        <f>+IF([1]DEPURADO!D37&gt;1,[1]DEPURADO!D37," ")</f>
        <v>43727</v>
      </c>
      <c r="G43" s="27">
        <f>[1]DEPURADO!F37</f>
        <v>6273</v>
      </c>
      <c r="H43" s="28">
        <f>+[1]DEPURADO!N37</f>
        <v>0</v>
      </c>
      <c r="I43" s="28">
        <f>+[1]DEPURADO!O37</f>
        <v>0</v>
      </c>
      <c r="J43" s="28">
        <f>+[1]DEPURADO!S37</f>
        <v>6273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6273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3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4"/>
        <v>0</v>
      </c>
      <c r="AH43" s="30">
        <v>34</v>
      </c>
      <c r="AI43" s="30" t="str">
        <f>+[1]DEPURADO!G37</f>
        <v>CANCELADO</v>
      </c>
      <c r="AJ43" s="32"/>
      <c r="AK43" s="33"/>
    </row>
    <row r="44" spans="1:37" s="34" customFormat="1">
      <c r="A44" s="23">
        <v>36</v>
      </c>
      <c r="B44" s="24" t="s">
        <v>44</v>
      </c>
      <c r="C44" s="23" t="str">
        <f>+[1]DEPURADO!A38</f>
        <v>HUSD0002380907</v>
      </c>
      <c r="D44" s="23">
        <f>+[1]DEPURADO!B38</f>
        <v>0</v>
      </c>
      <c r="E44" s="25">
        <f>+[1]DEPURADO!C38</f>
        <v>43724</v>
      </c>
      <c r="F44" s="26">
        <f>+IF([1]DEPURADO!D38&gt;1,[1]DEPURADO!D38," ")</f>
        <v>43759</v>
      </c>
      <c r="G44" s="27">
        <f>[1]DEPURADO!F38</f>
        <v>4780</v>
      </c>
      <c r="H44" s="28">
        <f>+[1]DEPURADO!N38</f>
        <v>0</v>
      </c>
      <c r="I44" s="28">
        <f>+[1]DEPURADO!O38</f>
        <v>0</v>
      </c>
      <c r="J44" s="28">
        <f>+[1]DEPURADO!S38</f>
        <v>4780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4780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3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4"/>
        <v>0</v>
      </c>
      <c r="AH44" s="30">
        <v>35</v>
      </c>
      <c r="AI44" s="30" t="str">
        <f>+[1]DEPURADO!G38</f>
        <v>CANCELADO</v>
      </c>
      <c r="AJ44" s="32"/>
      <c r="AK44" s="33"/>
    </row>
    <row r="45" spans="1:37" s="34" customFormat="1">
      <c r="A45" s="23">
        <v>37</v>
      </c>
      <c r="B45" s="24" t="s">
        <v>44</v>
      </c>
      <c r="C45" s="23" t="str">
        <f>+[1]DEPURADO!A39</f>
        <v>HUSD0002382398</v>
      </c>
      <c r="D45" s="23">
        <f>+[1]DEPURADO!B39</f>
        <v>0</v>
      </c>
      <c r="E45" s="25">
        <f>+[1]DEPURADO!C39</f>
        <v>43727</v>
      </c>
      <c r="F45" s="26">
        <f>+IF([1]DEPURADO!D39&gt;1,[1]DEPURADO!D39," ")</f>
        <v>43759</v>
      </c>
      <c r="G45" s="27">
        <f>[1]DEPURADO!F39</f>
        <v>233823</v>
      </c>
      <c r="H45" s="28">
        <f>+[1]DEPURADO!N39</f>
        <v>0</v>
      </c>
      <c r="I45" s="28">
        <f>+[1]DEPURADO!O39</f>
        <v>0</v>
      </c>
      <c r="J45" s="28">
        <f>+[1]DEPURADO!S39</f>
        <v>233823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233823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3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4"/>
        <v>0</v>
      </c>
      <c r="AH45" s="30">
        <v>36</v>
      </c>
      <c r="AI45" s="30" t="str">
        <f>+[1]DEPURADO!G39</f>
        <v>CANCELADO</v>
      </c>
      <c r="AJ45" s="32"/>
      <c r="AK45" s="33"/>
    </row>
    <row r="46" spans="1:37" s="34" customFormat="1">
      <c r="A46" s="23">
        <v>38</v>
      </c>
      <c r="B46" s="24" t="s">
        <v>44</v>
      </c>
      <c r="C46" s="23" t="str">
        <f>+[1]DEPURADO!A40</f>
        <v>HUSD0002388703</v>
      </c>
      <c r="D46" s="23">
        <f>+[1]DEPURADO!B40</f>
        <v>0</v>
      </c>
      <c r="E46" s="25">
        <f>+[1]DEPURADO!C40</f>
        <v>43748</v>
      </c>
      <c r="F46" s="26">
        <f>+IF([1]DEPURADO!D40&gt;1,[1]DEPURADO!D40," ")</f>
        <v>43789</v>
      </c>
      <c r="G46" s="27">
        <f>[1]DEPURADO!F40</f>
        <v>349063</v>
      </c>
      <c r="H46" s="28">
        <f>+[1]DEPURADO!N40</f>
        <v>0</v>
      </c>
      <c r="I46" s="28">
        <f>+[1]DEPURADO!O40</f>
        <v>0</v>
      </c>
      <c r="J46" s="28">
        <f>+[1]DEPURADO!S40</f>
        <v>349063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349063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3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4"/>
        <v>0</v>
      </c>
      <c r="AH46" s="30">
        <v>37</v>
      </c>
      <c r="AI46" s="30" t="str">
        <f>+[1]DEPURADO!G40</f>
        <v>CANCELADO</v>
      </c>
      <c r="AJ46" s="32"/>
      <c r="AK46" s="33"/>
    </row>
    <row r="47" spans="1:37" s="34" customFormat="1">
      <c r="A47" s="23">
        <v>39</v>
      </c>
      <c r="B47" s="24" t="s">
        <v>44</v>
      </c>
      <c r="C47" s="23" t="str">
        <f>+[1]DEPURADO!A41</f>
        <v>HUSD0002394553</v>
      </c>
      <c r="D47" s="23">
        <f>+[1]DEPURADO!B41</f>
        <v>0</v>
      </c>
      <c r="E47" s="25">
        <f>+[1]DEPURADO!C41</f>
        <v>43768</v>
      </c>
      <c r="F47" s="26">
        <f>+IF([1]DEPURADO!D41&gt;1,[1]DEPURADO!D41," ")</f>
        <v>43789</v>
      </c>
      <c r="G47" s="27">
        <f>[1]DEPURADO!F41</f>
        <v>223833</v>
      </c>
      <c r="H47" s="28">
        <f>+[1]DEPURADO!N41</f>
        <v>0</v>
      </c>
      <c r="I47" s="28">
        <f>+[1]DEPURADO!O41</f>
        <v>0</v>
      </c>
      <c r="J47" s="28">
        <f>+[1]DEPURADO!S41</f>
        <v>223833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223833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3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4"/>
        <v>0</v>
      </c>
      <c r="AH47" s="30">
        <v>38</v>
      </c>
      <c r="AI47" s="30" t="str">
        <f>+[1]DEPURADO!G41</f>
        <v>CANCELADO</v>
      </c>
      <c r="AJ47" s="32"/>
      <c r="AK47" s="33"/>
    </row>
    <row r="48" spans="1:37" s="34" customFormat="1">
      <c r="A48" s="23">
        <v>40</v>
      </c>
      <c r="B48" s="24" t="s">
        <v>44</v>
      </c>
      <c r="C48" s="23" t="str">
        <f>+[1]DEPURADO!A42</f>
        <v>HUSD0002395541</v>
      </c>
      <c r="D48" s="23">
        <f>+[1]DEPURADO!B42</f>
        <v>0</v>
      </c>
      <c r="E48" s="25">
        <f>+[1]DEPURADO!C42</f>
        <v>43771</v>
      </c>
      <c r="F48" s="26">
        <f>+IF([1]DEPURADO!D42&gt;1,[1]DEPURADO!D42," ")</f>
        <v>43811</v>
      </c>
      <c r="G48" s="27">
        <f>[1]DEPURADO!F42</f>
        <v>91900</v>
      </c>
      <c r="H48" s="28">
        <f>+[1]DEPURADO!N42</f>
        <v>0</v>
      </c>
      <c r="I48" s="28">
        <f>+[1]DEPURADO!O42</f>
        <v>0</v>
      </c>
      <c r="J48" s="28">
        <f>+[1]DEPURADO!S42</f>
        <v>91900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91900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3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4"/>
        <v>0</v>
      </c>
      <c r="AH48" s="30">
        <v>39</v>
      </c>
      <c r="AI48" s="30" t="str">
        <f>+[1]DEPURADO!G42</f>
        <v>CANCELADO</v>
      </c>
      <c r="AJ48" s="32"/>
      <c r="AK48" s="33"/>
    </row>
    <row r="49" spans="1:37" s="34" customFormat="1">
      <c r="A49" s="23">
        <v>41</v>
      </c>
      <c r="B49" s="24" t="s">
        <v>44</v>
      </c>
      <c r="C49" s="23" t="str">
        <f>+[1]DEPURADO!A43</f>
        <v>HUSD0002397179</v>
      </c>
      <c r="D49" s="23">
        <f>+[1]DEPURADO!B43</f>
        <v>0</v>
      </c>
      <c r="E49" s="25">
        <f>+[1]DEPURADO!C43</f>
        <v>43777</v>
      </c>
      <c r="F49" s="26">
        <f>+IF([1]DEPURADO!D43&gt;1,[1]DEPURADO!D43," ")</f>
        <v>43811</v>
      </c>
      <c r="G49" s="27">
        <f>[1]DEPURADO!F43</f>
        <v>47800</v>
      </c>
      <c r="H49" s="28">
        <f>+[1]DEPURADO!N43</f>
        <v>0</v>
      </c>
      <c r="I49" s="28">
        <f>+[1]DEPURADO!O43</f>
        <v>0</v>
      </c>
      <c r="J49" s="28">
        <f>+[1]DEPURADO!S43</f>
        <v>47800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47800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3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4"/>
        <v>0</v>
      </c>
      <c r="AH49" s="30">
        <v>40</v>
      </c>
      <c r="AI49" s="30" t="str">
        <f>+[1]DEPURADO!G43</f>
        <v>CANCELADO</v>
      </c>
      <c r="AJ49" s="32"/>
      <c r="AK49" s="33"/>
    </row>
    <row r="50" spans="1:37" s="34" customFormat="1">
      <c r="A50" s="23">
        <v>42</v>
      </c>
      <c r="B50" s="24" t="s">
        <v>44</v>
      </c>
      <c r="C50" s="23" t="str">
        <f>+[1]DEPURADO!A44</f>
        <v>HUSD0002400264</v>
      </c>
      <c r="D50" s="23">
        <f>+[1]DEPURADO!B44</f>
        <v>0</v>
      </c>
      <c r="E50" s="25">
        <f>+[1]DEPURADO!C44</f>
        <v>43787</v>
      </c>
      <c r="F50" s="26">
        <f>+IF([1]DEPURADO!D44&gt;1,[1]DEPURADO!D44," ")</f>
        <v>43811</v>
      </c>
      <c r="G50" s="27">
        <f>[1]DEPURADO!F44</f>
        <v>116320</v>
      </c>
      <c r="H50" s="28">
        <f>+[1]DEPURADO!N44</f>
        <v>0</v>
      </c>
      <c r="I50" s="28">
        <f>+[1]DEPURADO!O44</f>
        <v>0</v>
      </c>
      <c r="J50" s="28">
        <f>+[1]DEPURADO!S44</f>
        <v>116320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116320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3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4"/>
        <v>0</v>
      </c>
      <c r="AH50" s="30">
        <v>41</v>
      </c>
      <c r="AI50" s="30" t="str">
        <f>+[1]DEPURADO!G44</f>
        <v>CANCELADO</v>
      </c>
      <c r="AJ50" s="32"/>
      <c r="AK50" s="33"/>
    </row>
    <row r="51" spans="1:37" s="34" customFormat="1">
      <c r="A51" s="23">
        <v>43</v>
      </c>
      <c r="B51" s="24" t="s">
        <v>44</v>
      </c>
      <c r="C51" s="23" t="str">
        <f>+[1]DEPURADO!A45</f>
        <v>HUSD0002438327</v>
      </c>
      <c r="D51" s="23">
        <f>+[1]DEPURADO!B45</f>
        <v>0</v>
      </c>
      <c r="E51" s="25">
        <f>+[1]DEPURADO!C45</f>
        <v>43908</v>
      </c>
      <c r="F51" s="26">
        <f>+IF([1]DEPURADO!D45&gt;1,[1]DEPURADO!D45," ")</f>
        <v>43974</v>
      </c>
      <c r="G51" s="27">
        <f>[1]DEPURADO!F45</f>
        <v>2648478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2648478</v>
      </c>
      <c r="P51" s="24">
        <f>IF([1]DEPURADO!I45&gt;1,0,[1]DEPURADO!B45)</f>
        <v>0</v>
      </c>
      <c r="Q51" s="30">
        <f t="shared" si="2"/>
        <v>0</v>
      </c>
      <c r="R51" s="31">
        <f t="shared" si="5"/>
        <v>2648478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3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4"/>
        <v>0</v>
      </c>
      <c r="AH51" s="30">
        <v>42</v>
      </c>
      <c r="AI51" s="30" t="str">
        <f>+[1]DEPURADO!G45</f>
        <v>NO RADICADO</v>
      </c>
      <c r="AJ51" s="32"/>
      <c r="AK51" s="33"/>
    </row>
    <row r="52" spans="1:37" s="34" customFormat="1">
      <c r="A52" s="23">
        <v>44</v>
      </c>
      <c r="B52" s="24" t="s">
        <v>44</v>
      </c>
      <c r="C52" s="23" t="str">
        <f>+[1]DEPURADO!A46</f>
        <v>HUSD0002438993</v>
      </c>
      <c r="D52" s="23">
        <f>+[1]DEPURADO!B46</f>
        <v>0</v>
      </c>
      <c r="E52" s="25">
        <f>+[1]DEPURADO!C46</f>
        <v>43914</v>
      </c>
      <c r="F52" s="26">
        <f>+IF([1]DEPURADO!D46&gt;1,[1]DEPURADO!D46," ")</f>
        <v>43974</v>
      </c>
      <c r="G52" s="27">
        <f>[1]DEPURADO!F46</f>
        <v>5039779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5039779</v>
      </c>
      <c r="P52" s="24">
        <f>IF([1]DEPURADO!I46&gt;1,0,[1]DEPURADO!B46)</f>
        <v>0</v>
      </c>
      <c r="Q52" s="30">
        <f t="shared" si="2"/>
        <v>0</v>
      </c>
      <c r="R52" s="31">
        <f t="shared" si="5"/>
        <v>5039779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3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4"/>
        <v>0</v>
      </c>
      <c r="AH52" s="30">
        <v>43</v>
      </c>
      <c r="AI52" s="30" t="str">
        <f>+[1]DEPURADO!G46</f>
        <v>NO RADICADO</v>
      </c>
      <c r="AJ52" s="32"/>
      <c r="AK52" s="33"/>
    </row>
    <row r="53" spans="1:37" s="34" customFormat="1">
      <c r="A53" s="23">
        <v>45</v>
      </c>
      <c r="B53" s="24" t="s">
        <v>44</v>
      </c>
      <c r="C53" s="23" t="str">
        <f>+[1]DEPURADO!A47</f>
        <v>HUSD0002442907</v>
      </c>
      <c r="D53" s="23">
        <f>+[1]DEPURADO!B47</f>
        <v>0</v>
      </c>
      <c r="E53" s="25">
        <f>+[1]DEPURADO!C47</f>
        <v>43958</v>
      </c>
      <c r="F53" s="26">
        <f>+IF([1]DEPURADO!D47&gt;1,[1]DEPURADO!D47," ")</f>
        <v>44103</v>
      </c>
      <c r="G53" s="27">
        <f>[1]DEPURADO!F47</f>
        <v>2582723</v>
      </c>
      <c r="H53" s="28">
        <f>+[1]DEPURADO!N47</f>
        <v>0</v>
      </c>
      <c r="I53" s="28">
        <f>+[1]DEPURADO!O47</f>
        <v>0</v>
      </c>
      <c r="J53" s="28">
        <f>+[1]DEPURADO!S47</f>
        <v>2582723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2582723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3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4"/>
        <v>0</v>
      </c>
      <c r="AH53" s="30">
        <v>44</v>
      </c>
      <c r="AI53" s="30" t="str">
        <f>+[1]DEPURADO!G47</f>
        <v>CANCELADO</v>
      </c>
      <c r="AJ53" s="32"/>
      <c r="AK53" s="33"/>
    </row>
    <row r="54" spans="1:37" s="34" customFormat="1">
      <c r="A54" s="23">
        <v>46</v>
      </c>
      <c r="B54" s="24" t="s">
        <v>44</v>
      </c>
      <c r="C54" s="23" t="str">
        <f>+[1]DEPURADO!A48</f>
        <v>HUSD0002444778</v>
      </c>
      <c r="D54" s="23">
        <f>+[1]DEPURADO!B48</f>
        <v>0</v>
      </c>
      <c r="E54" s="25">
        <f>+[1]DEPURADO!C48</f>
        <v>43973</v>
      </c>
      <c r="F54" s="26">
        <f>+IF([1]DEPURADO!D48&gt;1,[1]DEPURADO!D48," ")</f>
        <v>44103</v>
      </c>
      <c r="G54" s="27">
        <f>[1]DEPURADO!F48</f>
        <v>184693</v>
      </c>
      <c r="H54" s="28">
        <f>+[1]DEPURADO!N48</f>
        <v>0</v>
      </c>
      <c r="I54" s="28">
        <f>+[1]DEPURADO!O48</f>
        <v>0</v>
      </c>
      <c r="J54" s="28">
        <f>+[1]DEPURADO!S48</f>
        <v>184693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184693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3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4"/>
        <v>0</v>
      </c>
      <c r="AH54" s="30">
        <v>45</v>
      </c>
      <c r="AI54" s="30" t="str">
        <f>+[1]DEPURADO!G48</f>
        <v>CANCELADO</v>
      </c>
      <c r="AJ54" s="32"/>
      <c r="AK54" s="33"/>
    </row>
    <row r="55" spans="1:37" s="34" customFormat="1">
      <c r="A55" s="23">
        <v>47</v>
      </c>
      <c r="B55" s="24" t="s">
        <v>44</v>
      </c>
      <c r="C55" s="23" t="str">
        <f>+[1]DEPURADO!A49</f>
        <v>HUSD0002449345</v>
      </c>
      <c r="D55" s="23">
        <f>+[1]DEPURADO!B49</f>
        <v>0</v>
      </c>
      <c r="E55" s="25">
        <f>+[1]DEPURADO!C49</f>
        <v>44005</v>
      </c>
      <c r="F55" s="26">
        <f>+IF([1]DEPURADO!D49&gt;1,[1]DEPURADO!D49," ")</f>
        <v>44103</v>
      </c>
      <c r="G55" s="27">
        <f>[1]DEPURADO!F49</f>
        <v>1597351</v>
      </c>
      <c r="H55" s="28">
        <f>+[1]DEPURADO!N49</f>
        <v>0</v>
      </c>
      <c r="I55" s="28">
        <f>+[1]DEPURADO!O49</f>
        <v>0</v>
      </c>
      <c r="J55" s="28">
        <f>+[1]DEPURADO!S49</f>
        <v>1597351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1597351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3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4"/>
        <v>0</v>
      </c>
      <c r="AH55" s="30">
        <v>46</v>
      </c>
      <c r="AI55" s="30" t="str">
        <f>+[1]DEPURADO!G49</f>
        <v>CANCELADO</v>
      </c>
      <c r="AJ55" s="32"/>
      <c r="AK55" s="33"/>
    </row>
    <row r="56" spans="1:37" s="34" customFormat="1">
      <c r="A56" s="23">
        <v>48</v>
      </c>
      <c r="B56" s="24" t="s">
        <v>44</v>
      </c>
      <c r="C56" s="23" t="str">
        <f>+[1]DEPURADO!A50</f>
        <v>HUSD0002454349</v>
      </c>
      <c r="D56" s="23">
        <f>+[1]DEPURADO!B50</f>
        <v>0</v>
      </c>
      <c r="E56" s="25">
        <f>+[1]DEPURADO!C50</f>
        <v>44035</v>
      </c>
      <c r="F56" s="26">
        <f>+IF([1]DEPURADO!D50&gt;1,[1]DEPURADO!D50," ")</f>
        <v>44103</v>
      </c>
      <c r="G56" s="27">
        <f>[1]DEPURADO!F50</f>
        <v>349563</v>
      </c>
      <c r="H56" s="28">
        <f>+[1]DEPURADO!N50</f>
        <v>0</v>
      </c>
      <c r="I56" s="28">
        <f>+[1]DEPURADO!O50</f>
        <v>0</v>
      </c>
      <c r="J56" s="28">
        <f>+[1]DEPURADO!S50</f>
        <v>349563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349563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3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4"/>
        <v>0</v>
      </c>
      <c r="AH56" s="30">
        <v>47</v>
      </c>
      <c r="AI56" s="30" t="str">
        <f>+[1]DEPURADO!G50</f>
        <v>CANCELADO</v>
      </c>
      <c r="AJ56" s="32"/>
      <c r="AK56" s="33"/>
    </row>
    <row r="57" spans="1:37" s="34" customFormat="1">
      <c r="A57" s="23">
        <v>49</v>
      </c>
      <c r="B57" s="24" t="s">
        <v>44</v>
      </c>
      <c r="C57" s="23" t="str">
        <f>+[1]DEPURADO!A51</f>
        <v>HUSD0002455500</v>
      </c>
      <c r="D57" s="23">
        <f>+[1]DEPURADO!B51</f>
        <v>0</v>
      </c>
      <c r="E57" s="25">
        <f>+[1]DEPURADO!C51</f>
        <v>44043</v>
      </c>
      <c r="F57" s="26">
        <f>+IF([1]DEPURADO!D51&gt;1,[1]DEPURADO!D51," ")</f>
        <v>44103</v>
      </c>
      <c r="G57" s="27">
        <f>[1]DEPURADO!F51</f>
        <v>50700</v>
      </c>
      <c r="H57" s="28">
        <f>+[1]DEPURADO!N51</f>
        <v>0</v>
      </c>
      <c r="I57" s="28">
        <f>+[1]DEPURADO!O51</f>
        <v>0</v>
      </c>
      <c r="J57" s="28">
        <f>+[1]DEPURADO!S51</f>
        <v>50700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50700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3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4"/>
        <v>0</v>
      </c>
      <c r="AH57" s="30">
        <v>48</v>
      </c>
      <c r="AI57" s="30" t="str">
        <f>+[1]DEPURADO!G51</f>
        <v>CANCELADO</v>
      </c>
      <c r="AJ57" s="32"/>
      <c r="AK57" s="33"/>
    </row>
    <row r="58" spans="1:37" s="34" customFormat="1">
      <c r="A58" s="23">
        <v>50</v>
      </c>
      <c r="B58" s="24" t="s">
        <v>44</v>
      </c>
      <c r="C58" s="23" t="str">
        <f>+[1]DEPURADO!A52</f>
        <v>HUSD0002457591</v>
      </c>
      <c r="D58" s="23">
        <f>+[1]DEPURADO!B52</f>
        <v>0</v>
      </c>
      <c r="E58" s="25">
        <f>+[1]DEPURADO!C52</f>
        <v>44056</v>
      </c>
      <c r="F58" s="26">
        <f>+IF([1]DEPURADO!D52&gt;1,[1]DEPURADO!D52," ")</f>
        <v>44113</v>
      </c>
      <c r="G58" s="27">
        <f>[1]DEPURADO!F52</f>
        <v>50700</v>
      </c>
      <c r="H58" s="28">
        <f>+[1]DEPURADO!N52</f>
        <v>0</v>
      </c>
      <c r="I58" s="28">
        <f>+[1]DEPURADO!O52</f>
        <v>0</v>
      </c>
      <c r="J58" s="28">
        <f>+[1]DEPURADO!S52</f>
        <v>50700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50700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3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4"/>
        <v>0</v>
      </c>
      <c r="AH58" s="30">
        <v>49</v>
      </c>
      <c r="AI58" s="30" t="str">
        <f>+[1]DEPURADO!G52</f>
        <v>CANCELADO</v>
      </c>
      <c r="AJ58" s="32"/>
      <c r="AK58" s="33"/>
    </row>
    <row r="59" spans="1:37" s="34" customFormat="1">
      <c r="A59" s="23">
        <v>51</v>
      </c>
      <c r="B59" s="24" t="s">
        <v>44</v>
      </c>
      <c r="C59" s="23" t="str">
        <f>+[1]DEPURADO!A53</f>
        <v>HUSD0002463714</v>
      </c>
      <c r="D59" s="23">
        <f>+[1]DEPURADO!B53</f>
        <v>0</v>
      </c>
      <c r="E59" s="25">
        <f>+[1]DEPURADO!C53</f>
        <v>44090</v>
      </c>
      <c r="F59" s="26">
        <f>+IF([1]DEPURADO!D53&gt;1,[1]DEPURADO!D53," ")</f>
        <v>44138</v>
      </c>
      <c r="G59" s="27">
        <f>[1]DEPURADO!F53</f>
        <v>102367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102367</v>
      </c>
      <c r="P59" s="24">
        <f>IF([1]DEPURADO!I53&gt;1,0,[1]DEPURADO!B53)</f>
        <v>0</v>
      </c>
      <c r="Q59" s="30">
        <f t="shared" si="2"/>
        <v>0</v>
      </c>
      <c r="R59" s="31">
        <f t="shared" si="5"/>
        <v>102367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3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4"/>
        <v>0</v>
      </c>
      <c r="AH59" s="30">
        <v>50</v>
      </c>
      <c r="AI59" s="30" t="str">
        <f>+[1]DEPURADO!G53</f>
        <v>NO RADICADO</v>
      </c>
      <c r="AJ59" s="32"/>
      <c r="AK59" s="33"/>
    </row>
    <row r="60" spans="1:37" s="34" customFormat="1">
      <c r="A60" s="23">
        <v>52</v>
      </c>
      <c r="B60" s="24" t="s">
        <v>44</v>
      </c>
      <c r="C60" s="23" t="str">
        <f>+[1]DEPURADO!A54</f>
        <v>HUSD0002465033</v>
      </c>
      <c r="D60" s="23">
        <f>+[1]DEPURADO!B54</f>
        <v>0</v>
      </c>
      <c r="E60" s="25">
        <f>+[1]DEPURADO!C54</f>
        <v>44097</v>
      </c>
      <c r="F60" s="26">
        <f>+IF([1]DEPURADO!D54&gt;1,[1]DEPURADO!D54," ")</f>
        <v>44172</v>
      </c>
      <c r="G60" s="27">
        <f>[1]DEPURADO!F54</f>
        <v>4426508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4426508</v>
      </c>
      <c r="P60" s="24">
        <f>IF([1]DEPURADO!I54&gt;1,0,[1]DEPURADO!B54)</f>
        <v>0</v>
      </c>
      <c r="Q60" s="30">
        <f t="shared" si="2"/>
        <v>0</v>
      </c>
      <c r="R60" s="31">
        <f t="shared" si="5"/>
        <v>4426508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3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4"/>
        <v>0</v>
      </c>
      <c r="AH60" s="30">
        <v>51</v>
      </c>
      <c r="AI60" s="30" t="str">
        <f>+[1]DEPURADO!G54</f>
        <v>NO RADICADO</v>
      </c>
      <c r="AJ60" s="32"/>
      <c r="AK60" s="33"/>
    </row>
    <row r="61" spans="1:37" s="34" customFormat="1">
      <c r="A61" s="23">
        <v>53</v>
      </c>
      <c r="B61" s="24" t="s">
        <v>44</v>
      </c>
      <c r="C61" s="23" t="str">
        <f>+[1]DEPURADO!A55</f>
        <v>HUFE0000001059</v>
      </c>
      <c r="D61" s="23">
        <f>+[1]DEPURADO!B55</f>
        <v>0</v>
      </c>
      <c r="E61" s="25">
        <f>+[1]DEPURADO!C55</f>
        <v>44108</v>
      </c>
      <c r="F61" s="26">
        <f>+IF([1]DEPURADO!D55&gt;1,[1]DEPURADO!D55," ")</f>
        <v>44172</v>
      </c>
      <c r="G61" s="27">
        <f>[1]DEPURADO!F55</f>
        <v>281132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281132</v>
      </c>
      <c r="P61" s="24">
        <f>IF([1]DEPURADO!I55&gt;1,0,[1]DEPURADO!B55)</f>
        <v>0</v>
      </c>
      <c r="Q61" s="30">
        <f t="shared" si="2"/>
        <v>0</v>
      </c>
      <c r="R61" s="31">
        <f t="shared" si="5"/>
        <v>281132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3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4"/>
        <v>0</v>
      </c>
      <c r="AH61" s="30">
        <v>52</v>
      </c>
      <c r="AI61" s="30" t="str">
        <f>+[1]DEPURADO!G55</f>
        <v>NO RADICADO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5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3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4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5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3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4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5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3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4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5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3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4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5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3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4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5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3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4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5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3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4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5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3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4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5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3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4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5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3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4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5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3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4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5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3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4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si="5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9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0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5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9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0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5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9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0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5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9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0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5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9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0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ref="R79:R142" si="11">IF(P79=0,G79,0)</f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9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0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11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9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0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11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9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0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11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9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0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11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9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0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11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9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0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11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9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0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11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9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0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11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9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0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11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9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0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11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9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0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11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9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0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11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9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0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11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9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0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11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9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0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11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9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0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11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9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0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11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9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0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11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9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0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11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9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0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11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9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0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11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9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0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11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9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0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11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9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0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11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9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0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11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9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0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11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9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0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11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9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0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11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9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0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11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9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0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11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9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0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11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9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0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11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9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0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11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9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0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11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9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0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11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9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0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11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9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0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11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9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0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11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9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0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11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9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0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11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9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0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11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9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0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11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9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0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11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9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0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11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9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0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11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9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0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11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9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0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11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9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0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11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9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0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11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9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0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11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9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0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11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9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0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11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9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0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11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9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0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11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9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0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11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9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0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11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9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0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11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9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0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11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9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0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si="11"/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5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6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1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5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6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1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5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6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1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5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6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1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5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6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ref="R143:R206" si="17">IF(P143=0,G143,0)</f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5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6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7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5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6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7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5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6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7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5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6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7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5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6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7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5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6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7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5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6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7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5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6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7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5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6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7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5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6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7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5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6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7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5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6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7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5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6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7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5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6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7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5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6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7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5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6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7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5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6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7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5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6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7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5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6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7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5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6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7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5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6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7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5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6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7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5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6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7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5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6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7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5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6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7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5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6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7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5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6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7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5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6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7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5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6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7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5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6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7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5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6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7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5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6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7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5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6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7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5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6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7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5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6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7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5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6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7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5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6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7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5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6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7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5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6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7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5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6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7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5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6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7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5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6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7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5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6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7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5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6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7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5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6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7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5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6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7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5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6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7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5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6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7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5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6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7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5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6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7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5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6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7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5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6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7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5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6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7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5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6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7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5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6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7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5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6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7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5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6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7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5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6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7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5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6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si="17"/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1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2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17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1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2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17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1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2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17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1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2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17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1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2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ref="R207:R270" si="23">IF(P207=0,G207,0)</f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1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2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3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1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2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3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1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2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3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1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2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3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1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2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3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1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2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3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1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2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3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1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2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3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1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2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3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1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2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3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1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2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3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1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2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3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1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2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3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1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2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3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1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2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3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1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2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3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1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2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3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1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2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3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1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2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3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1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2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3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1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2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3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1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2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3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1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2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3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1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2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3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1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2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3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1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2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3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1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2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3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1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2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3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1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2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3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1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2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3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1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2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3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1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2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3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1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2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3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1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2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3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1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2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3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1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2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3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1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2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3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1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2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3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1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2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3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1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2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3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1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2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3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1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2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3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1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2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3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1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2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3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1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2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3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1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2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3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1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2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3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1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2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3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1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2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3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1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2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3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1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2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3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1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2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3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1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2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3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1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2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3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1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2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3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1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2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3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1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2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3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1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2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3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1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2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si="23"/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7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8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3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7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8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3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7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8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3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7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8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3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7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8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ref="R271:R334" si="29">IF(P271=0,G271,0)</f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7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8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9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7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8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9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7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8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9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7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8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9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7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8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9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7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8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9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7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8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9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7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8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9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7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8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9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7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8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9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7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8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9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7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8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9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7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8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9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7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8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9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7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8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9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7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8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9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7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8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9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7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8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9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7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8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9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7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8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9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7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8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9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7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8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9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7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8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9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7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8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9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7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8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9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7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8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9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7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8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9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7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8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9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7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8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9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7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8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9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7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8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9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7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8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9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7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8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9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7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8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9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7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8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9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7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8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9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7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8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9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7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8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9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7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8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9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7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8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9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7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8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9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7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8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9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7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8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9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7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8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9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7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8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9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7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8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9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7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8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9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7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8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9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7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8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9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7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8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9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7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8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9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7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8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9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7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8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9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7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8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9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7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8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9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7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8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9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7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8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9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7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8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9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7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8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si="29"/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3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4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29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3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4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29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3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4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29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3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4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29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3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4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ref="R335:R398" si="35">IF(P335=0,G335,0)</f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3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4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5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3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4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5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3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4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5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3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4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5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3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4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5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3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4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5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3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4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5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3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4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5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3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4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5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3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4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5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3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4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5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3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4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5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3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4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5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3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4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5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3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4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5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3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4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5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3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4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5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3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4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5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3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4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5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3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4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5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3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4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5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3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4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5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3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4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5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3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4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5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3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4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5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3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4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5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3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4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5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3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4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5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3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4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5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3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4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5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3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4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5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3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4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5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3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4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5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3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4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5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3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4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5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3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4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5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3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4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5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3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4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5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3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4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5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3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4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5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3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4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5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3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4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5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3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4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5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3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4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5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3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4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5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3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4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5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3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4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5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3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4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5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3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4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5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3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4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5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3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4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5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3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4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5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3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4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5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3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4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5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3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4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5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3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4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5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3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4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5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3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4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5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3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4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6">SUM(G9:G20164)</f>
        <v>24680523</v>
      </c>
      <c r="H20165" s="45">
        <f t="shared" si="36"/>
        <v>0</v>
      </c>
      <c r="I20165" s="45">
        <f t="shared" si="36"/>
        <v>0</v>
      </c>
      <c r="J20165" s="45">
        <f t="shared" si="36"/>
        <v>7371388</v>
      </c>
      <c r="K20165" s="45">
        <f t="shared" si="36"/>
        <v>0</v>
      </c>
      <c r="L20165" s="45">
        <f t="shared" si="36"/>
        <v>0</v>
      </c>
      <c r="M20165" s="45">
        <f t="shared" si="36"/>
        <v>0</v>
      </c>
      <c r="N20165" s="45">
        <f t="shared" si="36"/>
        <v>7371388</v>
      </c>
      <c r="O20165" s="45">
        <f t="shared" si="36"/>
        <v>17309135</v>
      </c>
      <c r="P20165" s="45"/>
      <c r="Q20165" s="45">
        <f>SUM(Q9:Q20164)</f>
        <v>0</v>
      </c>
      <c r="R20165" s="45">
        <f>SUM(R9:R20164)</f>
        <v>15869668</v>
      </c>
      <c r="S20165" s="45">
        <f>SUM(S9:S20164)</f>
        <v>113149</v>
      </c>
      <c r="T20165" s="46"/>
      <c r="U20165" s="45">
        <f>SUM(U9:U20164)</f>
        <v>0</v>
      </c>
      <c r="V20165" s="46"/>
      <c r="W20165" s="46"/>
      <c r="X20165" s="45">
        <f>SUM(X9:X20164)</f>
        <v>1326318</v>
      </c>
      <c r="Y20165" s="46"/>
      <c r="Z20165" s="45">
        <f t="shared" ref="Z20165:AG20165" si="37">SUM(Z9:Z20164)</f>
        <v>0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1326318</v>
      </c>
      <c r="AF20165" s="45">
        <v>0</v>
      </c>
      <c r="AG20165" s="45">
        <f t="shared" si="37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tr">
        <f>+[1]ACTA!C9</f>
        <v>ALCIRA PEREZ MORALES</v>
      </c>
      <c r="E20170" s="49"/>
    </row>
    <row r="20171" spans="1:37">
      <c r="B20171" s="48" t="s">
        <v>49</v>
      </c>
      <c r="C20171" s="49"/>
      <c r="D20171" s="52">
        <f ca="1">TODAY()</f>
        <v>44249</v>
      </c>
      <c r="E20171" s="49"/>
    </row>
    <row r="20173" spans="1:37">
      <c r="B20173" s="48" t="s">
        <v>50</v>
      </c>
      <c r="D20173" t="str">
        <f>+[1]ACTA!H9</f>
        <v>MARIA ESTELLA CUERVO ACEVEDO</v>
      </c>
    </row>
  </sheetData>
  <autoFilter ref="A8:AK397" xr:uid="{74E38972-E0F5-4635-89B5-75588C0475E7}">
    <filterColumn colId="34">
      <filters>
        <filter val="CANCELADO"/>
        <filter val="DEVUELTA"/>
        <filter val="GLOSA POR CONCILIAR"/>
        <filter val="NO RADICADO"/>
      </filters>
    </filterColumn>
  </autoFilter>
  <mergeCells count="3">
    <mergeCell ref="A7:O7"/>
    <mergeCell ref="P7:AG7"/>
    <mergeCell ref="A20165:F20165"/>
  </mergeCells>
  <dataValidations count="2">
    <dataValidation type="custom" allowBlank="1" showInputMessage="1" showErrorMessage="1" sqref="AG9:AG20164 Z9:Z20164 AI9:AI20164 AE9:AE20164 X9:X20164 L9:O20164 F9:F20164 Q9:Q20164 R15 R18:R19 R21:R31 R51:R52 R59:R20164" xr:uid="{5FBEEE03-7F26-4E67-8252-85ABC27CCBEA}">
      <formula1>0</formula1>
    </dataValidation>
    <dataValidation type="custom" allowBlank="1" showInputMessage="1" showErrorMessage="1" sqref="M6" xr:uid="{BD2C6550-1989-4FA2-8E07-6B3B66D4D0C6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2021-02-22T21:41:59Z</dcterms:created>
  <dcterms:modified xsi:type="dcterms:W3CDTF">2021-02-22T21:42:38Z</dcterms:modified>
</cp:coreProperties>
</file>