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DE LA MUJER/TERCERA CONCILIACION/"/>
    </mc:Choice>
  </mc:AlternateContent>
  <xr:revisionPtr revIDLastSave="3" documentId="8_{922608F8-3C72-4EB3-8CC8-8D2AA8EFEC0C}" xr6:coauthVersionLast="45" xr6:coauthVersionMax="45" xr10:uidLastSave="{F2280337-175F-4C54-8E91-647A8410357D}"/>
  <bookViews>
    <workbookView xWindow="-110" yWindow="-110" windowWidth="19420" windowHeight="10420" xr2:uid="{3EF598AC-38D0-47AB-918D-13A328333E89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R397" i="1"/>
  <c r="P397" i="1"/>
  <c r="Q397" i="1" s="1"/>
  <c r="N397" i="1"/>
  <c r="K397" i="1"/>
  <c r="J397" i="1"/>
  <c r="I397" i="1"/>
  <c r="AG397" i="1" s="1"/>
  <c r="H397" i="1"/>
  <c r="G397" i="1"/>
  <c r="F397" i="1"/>
  <c r="E397" i="1"/>
  <c r="D397" i="1"/>
  <c r="C397" i="1"/>
  <c r="AI396" i="1"/>
  <c r="AE396" i="1"/>
  <c r="X396" i="1"/>
  <c r="U396" i="1"/>
  <c r="S396" i="1"/>
  <c r="Q396" i="1"/>
  <c r="P396" i="1"/>
  <c r="R396" i="1" s="1"/>
  <c r="K396" i="1"/>
  <c r="J396" i="1"/>
  <c r="N396" i="1" s="1"/>
  <c r="I396" i="1"/>
  <c r="O396" i="1" s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R395" i="1" s="1"/>
  <c r="K395" i="1"/>
  <c r="J395" i="1"/>
  <c r="N395" i="1" s="1"/>
  <c r="AG395" i="1" s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K393" i="1"/>
  <c r="J393" i="1"/>
  <c r="N393" i="1" s="1"/>
  <c r="I393" i="1"/>
  <c r="O393" i="1" s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Q391" i="1"/>
  <c r="P391" i="1"/>
  <c r="K391" i="1"/>
  <c r="N391" i="1" s="1"/>
  <c r="J391" i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R389" i="1"/>
  <c r="P389" i="1"/>
  <c r="Q389" i="1" s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K388" i="1"/>
  <c r="J388" i="1"/>
  <c r="N388" i="1" s="1"/>
  <c r="I388" i="1"/>
  <c r="O388" i="1" s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AG387" i="1" s="1"/>
  <c r="I387" i="1"/>
  <c r="H387" i="1"/>
  <c r="G387" i="1"/>
  <c r="F387" i="1"/>
  <c r="E387" i="1"/>
  <c r="D387" i="1"/>
  <c r="C387" i="1"/>
  <c r="AI386" i="1"/>
  <c r="AE386" i="1"/>
  <c r="Z386" i="1" s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K384" i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Q383" i="1"/>
  <c r="P383" i="1"/>
  <c r="K383" i="1"/>
  <c r="N383" i="1" s="1"/>
  <c r="J383" i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R381" i="1"/>
  <c r="P381" i="1"/>
  <c r="Q381" i="1" s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R380" i="1" s="1"/>
  <c r="K380" i="1"/>
  <c r="J380" i="1"/>
  <c r="N380" i="1" s="1"/>
  <c r="I380" i="1"/>
  <c r="O380" i="1" s="1"/>
  <c r="H380" i="1"/>
  <c r="G380" i="1"/>
  <c r="AG380" i="1" s="1"/>
  <c r="F380" i="1"/>
  <c r="E380" i="1"/>
  <c r="D380" i="1"/>
  <c r="C380" i="1"/>
  <c r="AI379" i="1"/>
  <c r="AE379" i="1"/>
  <c r="X379" i="1"/>
  <c r="Z379" i="1" s="1"/>
  <c r="U379" i="1"/>
  <c r="S379" i="1"/>
  <c r="P379" i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R378" i="1"/>
  <c r="Q378" i="1"/>
  <c r="P378" i="1"/>
  <c r="N378" i="1"/>
  <c r="K378" i="1"/>
  <c r="J378" i="1"/>
  <c r="I378" i="1"/>
  <c r="O378" i="1" s="1"/>
  <c r="H378" i="1"/>
  <c r="G378" i="1"/>
  <c r="F378" i="1"/>
  <c r="E378" i="1"/>
  <c r="D378" i="1"/>
  <c r="C378" i="1"/>
  <c r="AI377" i="1"/>
  <c r="AE377" i="1"/>
  <c r="Z377" i="1" s="1"/>
  <c r="X377" i="1"/>
  <c r="U377" i="1"/>
  <c r="S377" i="1"/>
  <c r="P377" i="1"/>
  <c r="O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U376" i="1"/>
  <c r="S376" i="1"/>
  <c r="Q376" i="1"/>
  <c r="P376" i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Q375" i="1"/>
  <c r="P375" i="1"/>
  <c r="K375" i="1"/>
  <c r="N375" i="1" s="1"/>
  <c r="J375" i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R372" i="1" s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P371" i="1"/>
  <c r="R371" i="1" s="1"/>
  <c r="K371" i="1"/>
  <c r="J371" i="1"/>
  <c r="N371" i="1" s="1"/>
  <c r="AG371" i="1" s="1"/>
  <c r="I371" i="1"/>
  <c r="H371" i="1"/>
  <c r="G371" i="1"/>
  <c r="F371" i="1"/>
  <c r="E371" i="1"/>
  <c r="D371" i="1"/>
  <c r="C371" i="1"/>
  <c r="AI370" i="1"/>
  <c r="AE370" i="1"/>
  <c r="Z370" i="1" s="1"/>
  <c r="X370" i="1"/>
  <c r="U370" i="1"/>
  <c r="S370" i="1"/>
  <c r="R370" i="1"/>
  <c r="Q370" i="1"/>
  <c r="P370" i="1"/>
  <c r="N370" i="1"/>
  <c r="K370" i="1"/>
  <c r="J370" i="1"/>
  <c r="I370" i="1"/>
  <c r="O370" i="1" s="1"/>
  <c r="H370" i="1"/>
  <c r="G370" i="1"/>
  <c r="F370" i="1"/>
  <c r="E370" i="1"/>
  <c r="D370" i="1"/>
  <c r="C370" i="1"/>
  <c r="AI369" i="1"/>
  <c r="AE369" i="1"/>
  <c r="Z369" i="1" s="1"/>
  <c r="X369" i="1"/>
  <c r="U369" i="1"/>
  <c r="S369" i="1"/>
  <c r="P369" i="1"/>
  <c r="O369" i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U368" i="1"/>
  <c r="S368" i="1"/>
  <c r="Q368" i="1"/>
  <c r="P368" i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Q367" i="1"/>
  <c r="P367" i="1"/>
  <c r="N367" i="1"/>
  <c r="K367" i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K365" i="1"/>
  <c r="J365" i="1"/>
  <c r="I365" i="1"/>
  <c r="AG365" i="1" s="1"/>
  <c r="H365" i="1"/>
  <c r="G365" i="1"/>
  <c r="F365" i="1"/>
  <c r="E365" i="1"/>
  <c r="D365" i="1"/>
  <c r="C365" i="1"/>
  <c r="AI364" i="1"/>
  <c r="AE364" i="1"/>
  <c r="X364" i="1"/>
  <c r="U364" i="1"/>
  <c r="S364" i="1"/>
  <c r="Q364" i="1"/>
  <c r="P364" i="1"/>
  <c r="R364" i="1" s="1"/>
  <c r="K364" i="1"/>
  <c r="J364" i="1"/>
  <c r="N364" i="1" s="1"/>
  <c r="I364" i="1"/>
  <c r="O364" i="1" s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R363" i="1" s="1"/>
  <c r="K363" i="1"/>
  <c r="J363" i="1"/>
  <c r="N363" i="1" s="1"/>
  <c r="AG363" i="1" s="1"/>
  <c r="I363" i="1"/>
  <c r="H363" i="1"/>
  <c r="G363" i="1"/>
  <c r="F363" i="1"/>
  <c r="E363" i="1"/>
  <c r="D363" i="1"/>
  <c r="C363" i="1"/>
  <c r="AI362" i="1"/>
  <c r="AE362" i="1"/>
  <c r="Z362" i="1" s="1"/>
  <c r="X362" i="1"/>
  <c r="U362" i="1"/>
  <c r="S362" i="1"/>
  <c r="R362" i="1"/>
  <c r="Q362" i="1"/>
  <c r="P362" i="1"/>
  <c r="N362" i="1"/>
  <c r="K362" i="1"/>
  <c r="J362" i="1"/>
  <c r="I362" i="1"/>
  <c r="O362" i="1" s="1"/>
  <c r="H362" i="1"/>
  <c r="G362" i="1"/>
  <c r="F362" i="1"/>
  <c r="E362" i="1"/>
  <c r="D362" i="1"/>
  <c r="C362" i="1"/>
  <c r="AI361" i="1"/>
  <c r="AE361" i="1"/>
  <c r="Z361" i="1" s="1"/>
  <c r="X361" i="1"/>
  <c r="U361" i="1"/>
  <c r="S361" i="1"/>
  <c r="P361" i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U360" i="1"/>
  <c r="S360" i="1"/>
  <c r="Q360" i="1"/>
  <c r="P360" i="1"/>
  <c r="K360" i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Q359" i="1"/>
  <c r="P359" i="1"/>
  <c r="K359" i="1"/>
  <c r="N359" i="1" s="1"/>
  <c r="J359" i="1"/>
  <c r="I359" i="1"/>
  <c r="H359" i="1"/>
  <c r="G359" i="1"/>
  <c r="R359" i="1" s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Z357" i="1" s="1"/>
  <c r="X357" i="1"/>
  <c r="U357" i="1"/>
  <c r="S357" i="1"/>
  <c r="R357" i="1"/>
  <c r="P357" i="1"/>
  <c r="Q357" i="1" s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K356" i="1"/>
  <c r="J356" i="1"/>
  <c r="N356" i="1" s="1"/>
  <c r="I356" i="1"/>
  <c r="O356" i="1" s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K355" i="1"/>
  <c r="J355" i="1"/>
  <c r="N355" i="1" s="1"/>
  <c r="AG355" i="1" s="1"/>
  <c r="I355" i="1"/>
  <c r="H355" i="1"/>
  <c r="G355" i="1"/>
  <c r="F355" i="1"/>
  <c r="E355" i="1"/>
  <c r="D355" i="1"/>
  <c r="C355" i="1"/>
  <c r="AI354" i="1"/>
  <c r="AE354" i="1"/>
  <c r="Z354" i="1" s="1"/>
  <c r="X354" i="1"/>
  <c r="U354" i="1"/>
  <c r="S354" i="1"/>
  <c r="R354" i="1"/>
  <c r="Q354" i="1"/>
  <c r="P354" i="1"/>
  <c r="N354" i="1"/>
  <c r="K354" i="1"/>
  <c r="J354" i="1"/>
  <c r="I354" i="1"/>
  <c r="O354" i="1" s="1"/>
  <c r="H354" i="1"/>
  <c r="G354" i="1"/>
  <c r="F354" i="1"/>
  <c r="E354" i="1"/>
  <c r="D354" i="1"/>
  <c r="C354" i="1"/>
  <c r="AI353" i="1"/>
  <c r="AE353" i="1"/>
  <c r="Z353" i="1" s="1"/>
  <c r="X353" i="1"/>
  <c r="U353" i="1"/>
  <c r="S353" i="1"/>
  <c r="P353" i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U352" i="1"/>
  <c r="S352" i="1"/>
  <c r="Q352" i="1"/>
  <c r="P352" i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Q351" i="1"/>
  <c r="P351" i="1"/>
  <c r="K351" i="1"/>
  <c r="N351" i="1" s="1"/>
  <c r="J351" i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Z349" i="1" s="1"/>
  <c r="X349" i="1"/>
  <c r="U349" i="1"/>
  <c r="S349" i="1"/>
  <c r="R349" i="1"/>
  <c r="P349" i="1"/>
  <c r="Q349" i="1" s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P348" i="1"/>
  <c r="R348" i="1" s="1"/>
  <c r="O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K347" i="1"/>
  <c r="J347" i="1"/>
  <c r="N347" i="1" s="1"/>
  <c r="AG347" i="1" s="1"/>
  <c r="I347" i="1"/>
  <c r="H347" i="1"/>
  <c r="G347" i="1"/>
  <c r="F347" i="1"/>
  <c r="E347" i="1"/>
  <c r="D347" i="1"/>
  <c r="C347" i="1"/>
  <c r="AI346" i="1"/>
  <c r="AE346" i="1"/>
  <c r="Z346" i="1" s="1"/>
  <c r="X346" i="1"/>
  <c r="U346" i="1"/>
  <c r="S346" i="1"/>
  <c r="R346" i="1"/>
  <c r="Q346" i="1"/>
  <c r="P346" i="1"/>
  <c r="N346" i="1"/>
  <c r="K346" i="1"/>
  <c r="J346" i="1"/>
  <c r="I346" i="1"/>
  <c r="O346" i="1" s="1"/>
  <c r="H346" i="1"/>
  <c r="G346" i="1"/>
  <c r="F346" i="1"/>
  <c r="E346" i="1"/>
  <c r="D346" i="1"/>
  <c r="C346" i="1"/>
  <c r="AI345" i="1"/>
  <c r="AE345" i="1"/>
  <c r="Z345" i="1" s="1"/>
  <c r="X345" i="1"/>
  <c r="U345" i="1"/>
  <c r="S345" i="1"/>
  <c r="P345" i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U344" i="1"/>
  <c r="S344" i="1"/>
  <c r="Q344" i="1"/>
  <c r="P344" i="1"/>
  <c r="K344" i="1"/>
  <c r="N344" i="1" s="1"/>
  <c r="J344" i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R343" i="1"/>
  <c r="P343" i="1"/>
  <c r="Q343" i="1" s="1"/>
  <c r="N343" i="1"/>
  <c r="K343" i="1"/>
  <c r="J343" i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K342" i="1"/>
  <c r="J342" i="1"/>
  <c r="N342" i="1" s="1"/>
  <c r="I342" i="1"/>
  <c r="O342" i="1" s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P341" i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Z340" i="1" s="1"/>
  <c r="X340" i="1"/>
  <c r="U340" i="1"/>
  <c r="S340" i="1"/>
  <c r="R340" i="1"/>
  <c r="Q340" i="1"/>
  <c r="P340" i="1"/>
  <c r="N340" i="1"/>
  <c r="K340" i="1"/>
  <c r="J340" i="1"/>
  <c r="I340" i="1"/>
  <c r="O340" i="1" s="1"/>
  <c r="H340" i="1"/>
  <c r="G340" i="1"/>
  <c r="F340" i="1"/>
  <c r="E340" i="1"/>
  <c r="D340" i="1"/>
  <c r="C340" i="1"/>
  <c r="AI339" i="1"/>
  <c r="AE339" i="1"/>
  <c r="Z339" i="1" s="1"/>
  <c r="X339" i="1"/>
  <c r="U339" i="1"/>
  <c r="S339" i="1"/>
  <c r="P339" i="1"/>
  <c r="Q339" i="1" s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U338" i="1"/>
  <c r="S338" i="1"/>
  <c r="Q338" i="1"/>
  <c r="P338" i="1"/>
  <c r="K338" i="1"/>
  <c r="J338" i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R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K336" i="1"/>
  <c r="N336" i="1" s="1"/>
  <c r="J336" i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R335" i="1"/>
  <c r="P335" i="1"/>
  <c r="Q335" i="1" s="1"/>
  <c r="N335" i="1"/>
  <c r="K335" i="1"/>
  <c r="J335" i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K334" i="1"/>
  <c r="J334" i="1"/>
  <c r="N334" i="1" s="1"/>
  <c r="I334" i="1"/>
  <c r="O334" i="1" s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P333" i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Z332" i="1" s="1"/>
  <c r="X332" i="1"/>
  <c r="U332" i="1"/>
  <c r="S332" i="1"/>
  <c r="R332" i="1"/>
  <c r="Q332" i="1"/>
  <c r="P332" i="1"/>
  <c r="N332" i="1"/>
  <c r="K332" i="1"/>
  <c r="J332" i="1"/>
  <c r="I332" i="1"/>
  <c r="O332" i="1" s="1"/>
  <c r="H332" i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Q331" i="1" s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X330" i="1"/>
  <c r="U330" i="1"/>
  <c r="S330" i="1"/>
  <c r="Q330" i="1"/>
  <c r="P330" i="1"/>
  <c r="K330" i="1"/>
  <c r="J330" i="1"/>
  <c r="I330" i="1"/>
  <c r="H330" i="1"/>
  <c r="G330" i="1"/>
  <c r="F330" i="1"/>
  <c r="E330" i="1"/>
  <c r="D330" i="1"/>
  <c r="C330" i="1"/>
  <c r="AI329" i="1"/>
  <c r="AE329" i="1"/>
  <c r="Z329" i="1"/>
  <c r="X329" i="1"/>
  <c r="U329" i="1"/>
  <c r="S329" i="1"/>
  <c r="R329" i="1"/>
  <c r="Q329" i="1"/>
  <c r="P329" i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K328" i="1"/>
  <c r="N328" i="1" s="1"/>
  <c r="J328" i="1"/>
  <c r="I328" i="1"/>
  <c r="H328" i="1"/>
  <c r="G328" i="1"/>
  <c r="F328" i="1"/>
  <c r="E328" i="1"/>
  <c r="D328" i="1"/>
  <c r="C328" i="1"/>
  <c r="AI327" i="1"/>
  <c r="AE327" i="1"/>
  <c r="Z327" i="1"/>
  <c r="X327" i="1"/>
  <c r="U327" i="1"/>
  <c r="S327" i="1"/>
  <c r="R327" i="1"/>
  <c r="P327" i="1"/>
  <c r="Q327" i="1" s="1"/>
  <c r="K327" i="1"/>
  <c r="J327" i="1"/>
  <c r="N327" i="1" s="1"/>
  <c r="I327" i="1"/>
  <c r="AG327" i="1" s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N326" i="1" s="1"/>
  <c r="I326" i="1"/>
  <c r="O326" i="1" s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P325" i="1"/>
  <c r="N325" i="1"/>
  <c r="K325" i="1"/>
  <c r="J325" i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Q324" i="1"/>
  <c r="P324" i="1"/>
  <c r="N324" i="1"/>
  <c r="K324" i="1"/>
  <c r="J324" i="1"/>
  <c r="I324" i="1"/>
  <c r="O324" i="1" s="1"/>
  <c r="H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Q323" i="1" s="1"/>
  <c r="N323" i="1"/>
  <c r="K323" i="1"/>
  <c r="J323" i="1"/>
  <c r="I323" i="1"/>
  <c r="H323" i="1"/>
  <c r="G323" i="1"/>
  <c r="F323" i="1"/>
  <c r="E323" i="1"/>
  <c r="D323" i="1"/>
  <c r="C323" i="1"/>
  <c r="AI322" i="1"/>
  <c r="AE322" i="1"/>
  <c r="X322" i="1"/>
  <c r="U322" i="1"/>
  <c r="S322" i="1"/>
  <c r="Q322" i="1"/>
  <c r="P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K321" i="1"/>
  <c r="J321" i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K320" i="1"/>
  <c r="N320" i="1" s="1"/>
  <c r="J320" i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P319" i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P318" i="1"/>
  <c r="O318" i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P317" i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Z316" i="1" s="1"/>
  <c r="X316" i="1"/>
  <c r="U316" i="1"/>
  <c r="S316" i="1"/>
  <c r="R316" i="1"/>
  <c r="Q316" i="1"/>
  <c r="P316" i="1"/>
  <c r="N316" i="1"/>
  <c r="K316" i="1"/>
  <c r="J316" i="1"/>
  <c r="I316" i="1"/>
  <c r="O316" i="1" s="1"/>
  <c r="H316" i="1"/>
  <c r="G316" i="1"/>
  <c r="F316" i="1"/>
  <c r="E316" i="1"/>
  <c r="D316" i="1"/>
  <c r="C316" i="1"/>
  <c r="AI315" i="1"/>
  <c r="AE315" i="1"/>
  <c r="Z315" i="1" s="1"/>
  <c r="X315" i="1"/>
  <c r="U315" i="1"/>
  <c r="S315" i="1"/>
  <c r="P315" i="1"/>
  <c r="Q315" i="1" s="1"/>
  <c r="N315" i="1"/>
  <c r="K315" i="1"/>
  <c r="J315" i="1"/>
  <c r="I315" i="1"/>
  <c r="O315" i="1" s="1"/>
  <c r="H315" i="1"/>
  <c r="G315" i="1"/>
  <c r="F315" i="1"/>
  <c r="E315" i="1"/>
  <c r="D315" i="1"/>
  <c r="C315" i="1"/>
  <c r="AI314" i="1"/>
  <c r="AE314" i="1"/>
  <c r="X314" i="1"/>
  <c r="U314" i="1"/>
  <c r="S314" i="1"/>
  <c r="Q314" i="1"/>
  <c r="P314" i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Q313" i="1"/>
  <c r="P313" i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P311" i="1"/>
  <c r="Q311" i="1" s="1"/>
  <c r="K311" i="1"/>
  <c r="J311" i="1"/>
  <c r="N311" i="1" s="1"/>
  <c r="I311" i="1"/>
  <c r="AG311" i="1" s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K310" i="1"/>
  <c r="J310" i="1"/>
  <c r="N310" i="1" s="1"/>
  <c r="I310" i="1"/>
  <c r="O310" i="1" s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N309" i="1"/>
  <c r="K309" i="1"/>
  <c r="J309" i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Q308" i="1"/>
  <c r="P308" i="1"/>
  <c r="N308" i="1"/>
  <c r="K308" i="1"/>
  <c r="J308" i="1"/>
  <c r="I308" i="1"/>
  <c r="O308" i="1" s="1"/>
  <c r="H308" i="1"/>
  <c r="G308" i="1"/>
  <c r="F308" i="1"/>
  <c r="E308" i="1"/>
  <c r="D308" i="1"/>
  <c r="C308" i="1"/>
  <c r="AI307" i="1"/>
  <c r="AE307" i="1"/>
  <c r="Z307" i="1" s="1"/>
  <c r="X307" i="1"/>
  <c r="U307" i="1"/>
  <c r="S307" i="1"/>
  <c r="P307" i="1"/>
  <c r="Q307" i="1" s="1"/>
  <c r="N307" i="1"/>
  <c r="K307" i="1"/>
  <c r="J307" i="1"/>
  <c r="I307" i="1"/>
  <c r="O307" i="1" s="1"/>
  <c r="H307" i="1"/>
  <c r="G307" i="1"/>
  <c r="F307" i="1"/>
  <c r="E307" i="1"/>
  <c r="D307" i="1"/>
  <c r="C307" i="1"/>
  <c r="AI306" i="1"/>
  <c r="AE306" i="1"/>
  <c r="X306" i="1"/>
  <c r="U306" i="1"/>
  <c r="S306" i="1"/>
  <c r="Q306" i="1"/>
  <c r="P306" i="1"/>
  <c r="K306" i="1"/>
  <c r="J306" i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K305" i="1"/>
  <c r="J305" i="1"/>
  <c r="I305" i="1"/>
  <c r="H305" i="1"/>
  <c r="G305" i="1"/>
  <c r="R305" i="1" s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P303" i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O302" i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Z300" i="1" s="1"/>
  <c r="X300" i="1"/>
  <c r="U300" i="1"/>
  <c r="S300" i="1"/>
  <c r="R300" i="1"/>
  <c r="Q300" i="1"/>
  <c r="P300" i="1"/>
  <c r="N300" i="1"/>
  <c r="K300" i="1"/>
  <c r="J300" i="1"/>
  <c r="I300" i="1"/>
  <c r="O300" i="1" s="1"/>
  <c r="H300" i="1"/>
  <c r="G300" i="1"/>
  <c r="F300" i="1"/>
  <c r="E300" i="1"/>
  <c r="D300" i="1"/>
  <c r="C300" i="1"/>
  <c r="AI299" i="1"/>
  <c r="AE299" i="1"/>
  <c r="Z299" i="1" s="1"/>
  <c r="X299" i="1"/>
  <c r="U299" i="1"/>
  <c r="S299" i="1"/>
  <c r="AG299" i="1" s="1"/>
  <c r="R299" i="1"/>
  <c r="P299" i="1"/>
  <c r="Q299" i="1" s="1"/>
  <c r="N299" i="1"/>
  <c r="K299" i="1"/>
  <c r="J299" i="1"/>
  <c r="I299" i="1"/>
  <c r="H299" i="1"/>
  <c r="G299" i="1"/>
  <c r="F299" i="1"/>
  <c r="E299" i="1"/>
  <c r="D299" i="1"/>
  <c r="C299" i="1"/>
  <c r="AI298" i="1"/>
  <c r="AE298" i="1"/>
  <c r="X298" i="1"/>
  <c r="U298" i="1"/>
  <c r="S298" i="1"/>
  <c r="Q298" i="1"/>
  <c r="P298" i="1"/>
  <c r="K298" i="1"/>
  <c r="J298" i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K297" i="1"/>
  <c r="J297" i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K296" i="1"/>
  <c r="N296" i="1" s="1"/>
  <c r="J296" i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P295" i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O294" i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P293" i="1"/>
  <c r="N293" i="1"/>
  <c r="K293" i="1"/>
  <c r="J293" i="1"/>
  <c r="I293" i="1"/>
  <c r="H293" i="1"/>
  <c r="G293" i="1"/>
  <c r="F293" i="1"/>
  <c r="E293" i="1"/>
  <c r="D293" i="1"/>
  <c r="C293" i="1"/>
  <c r="AI292" i="1"/>
  <c r="AE292" i="1"/>
  <c r="Z292" i="1" s="1"/>
  <c r="X292" i="1"/>
  <c r="U292" i="1"/>
  <c r="S292" i="1"/>
  <c r="R292" i="1"/>
  <c r="Q292" i="1"/>
  <c r="P292" i="1"/>
  <c r="N292" i="1"/>
  <c r="K292" i="1"/>
  <c r="J292" i="1"/>
  <c r="I292" i="1"/>
  <c r="O292" i="1" s="1"/>
  <c r="H292" i="1"/>
  <c r="G292" i="1"/>
  <c r="F292" i="1"/>
  <c r="E292" i="1"/>
  <c r="D292" i="1"/>
  <c r="C292" i="1"/>
  <c r="AI291" i="1"/>
  <c r="AE291" i="1"/>
  <c r="Z291" i="1" s="1"/>
  <c r="X291" i="1"/>
  <c r="U291" i="1"/>
  <c r="S291" i="1"/>
  <c r="AG291" i="1" s="1"/>
  <c r="P291" i="1"/>
  <c r="Q291" i="1" s="1"/>
  <c r="N291" i="1"/>
  <c r="K291" i="1"/>
  <c r="J291" i="1"/>
  <c r="I291" i="1"/>
  <c r="O291" i="1" s="1"/>
  <c r="H291" i="1"/>
  <c r="G291" i="1"/>
  <c r="R291" i="1" s="1"/>
  <c r="F291" i="1"/>
  <c r="E291" i="1"/>
  <c r="D291" i="1"/>
  <c r="C291" i="1"/>
  <c r="AI290" i="1"/>
  <c r="AE290" i="1"/>
  <c r="Z290" i="1" s="1"/>
  <c r="X290" i="1"/>
  <c r="U290" i="1"/>
  <c r="S290" i="1"/>
  <c r="P290" i="1"/>
  <c r="O290" i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K289" i="1"/>
  <c r="J289" i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U287" i="1"/>
  <c r="S287" i="1"/>
  <c r="Q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P286" i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X285" i="1"/>
  <c r="U285" i="1"/>
  <c r="S285" i="1"/>
  <c r="Q285" i="1"/>
  <c r="P285" i="1"/>
  <c r="K285" i="1"/>
  <c r="N285" i="1" s="1"/>
  <c r="J285" i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P284" i="1"/>
  <c r="K284" i="1"/>
  <c r="J284" i="1"/>
  <c r="N284" i="1" s="1"/>
  <c r="I284" i="1"/>
  <c r="O284" i="1" s="1"/>
  <c r="H284" i="1"/>
  <c r="G284" i="1"/>
  <c r="F284" i="1"/>
  <c r="E284" i="1"/>
  <c r="D284" i="1"/>
  <c r="C284" i="1"/>
  <c r="AI283" i="1"/>
  <c r="AE283" i="1"/>
  <c r="X283" i="1"/>
  <c r="U283" i="1"/>
  <c r="S283" i="1"/>
  <c r="Q283" i="1"/>
  <c r="P283" i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P282" i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X281" i="1"/>
  <c r="U281" i="1"/>
  <c r="S281" i="1"/>
  <c r="Q281" i="1"/>
  <c r="P281" i="1"/>
  <c r="K281" i="1"/>
  <c r="N281" i="1" s="1"/>
  <c r="J281" i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P280" i="1"/>
  <c r="K280" i="1"/>
  <c r="J280" i="1"/>
  <c r="N280" i="1" s="1"/>
  <c r="I280" i="1"/>
  <c r="O280" i="1" s="1"/>
  <c r="H280" i="1"/>
  <c r="G280" i="1"/>
  <c r="F280" i="1"/>
  <c r="E280" i="1"/>
  <c r="D280" i="1"/>
  <c r="C280" i="1"/>
  <c r="AI279" i="1"/>
  <c r="AE279" i="1"/>
  <c r="X279" i="1"/>
  <c r="U279" i="1"/>
  <c r="S279" i="1"/>
  <c r="Q279" i="1"/>
  <c r="P279" i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P278" i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X277" i="1"/>
  <c r="U277" i="1"/>
  <c r="S277" i="1"/>
  <c r="Q277" i="1"/>
  <c r="P277" i="1"/>
  <c r="K277" i="1"/>
  <c r="N277" i="1" s="1"/>
  <c r="J277" i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P276" i="1"/>
  <c r="K276" i="1"/>
  <c r="J276" i="1"/>
  <c r="N276" i="1" s="1"/>
  <c r="I276" i="1"/>
  <c r="O276" i="1" s="1"/>
  <c r="H276" i="1"/>
  <c r="G276" i="1"/>
  <c r="F276" i="1"/>
  <c r="E276" i="1"/>
  <c r="D276" i="1"/>
  <c r="C276" i="1"/>
  <c r="AI275" i="1"/>
  <c r="AE275" i="1"/>
  <c r="X275" i="1"/>
  <c r="U275" i="1"/>
  <c r="S275" i="1"/>
  <c r="Q275" i="1"/>
  <c r="P275" i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P274" i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X273" i="1"/>
  <c r="U273" i="1"/>
  <c r="S273" i="1"/>
  <c r="Q273" i="1"/>
  <c r="P273" i="1"/>
  <c r="K273" i="1"/>
  <c r="N273" i="1" s="1"/>
  <c r="J273" i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P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U271" i="1"/>
  <c r="S271" i="1"/>
  <c r="Q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P270" i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X269" i="1"/>
  <c r="U269" i="1"/>
  <c r="S269" i="1"/>
  <c r="Q269" i="1"/>
  <c r="P269" i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X267" i="1"/>
  <c r="U267" i="1"/>
  <c r="S267" i="1"/>
  <c r="Q267" i="1"/>
  <c r="P267" i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P266" i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X265" i="1"/>
  <c r="U265" i="1"/>
  <c r="S265" i="1"/>
  <c r="Q265" i="1"/>
  <c r="P265" i="1"/>
  <c r="K265" i="1"/>
  <c r="N265" i="1" s="1"/>
  <c r="J265" i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P264" i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U263" i="1"/>
  <c r="S263" i="1"/>
  <c r="Q263" i="1"/>
  <c r="P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P262" i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X261" i="1"/>
  <c r="U261" i="1"/>
  <c r="S261" i="1"/>
  <c r="Q261" i="1"/>
  <c r="P261" i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P260" i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U259" i="1"/>
  <c r="S259" i="1"/>
  <c r="Q259" i="1"/>
  <c r="P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P258" i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U257" i="1"/>
  <c r="S257" i="1"/>
  <c r="R257" i="1"/>
  <c r="Q257" i="1"/>
  <c r="P257" i="1"/>
  <c r="N257" i="1"/>
  <c r="K257" i="1"/>
  <c r="J257" i="1"/>
  <c r="I257" i="1"/>
  <c r="H257" i="1"/>
  <c r="G257" i="1"/>
  <c r="F257" i="1"/>
  <c r="E257" i="1"/>
  <c r="D257" i="1"/>
  <c r="C257" i="1"/>
  <c r="AI256" i="1"/>
  <c r="AE256" i="1"/>
  <c r="Z256" i="1" s="1"/>
  <c r="X256" i="1"/>
  <c r="U256" i="1"/>
  <c r="S256" i="1"/>
  <c r="P256" i="1"/>
  <c r="R256" i="1" s="1"/>
  <c r="O256" i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K255" i="1"/>
  <c r="J255" i="1"/>
  <c r="N255" i="1" s="1"/>
  <c r="I255" i="1"/>
  <c r="H255" i="1"/>
  <c r="G255" i="1"/>
  <c r="O255" i="1" s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K254" i="1"/>
  <c r="N254" i="1" s="1"/>
  <c r="J254" i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Q253" i="1"/>
  <c r="P253" i="1"/>
  <c r="N253" i="1"/>
  <c r="K253" i="1"/>
  <c r="J253" i="1"/>
  <c r="I253" i="1"/>
  <c r="O253" i="1" s="1"/>
  <c r="H253" i="1"/>
  <c r="G253" i="1"/>
  <c r="AG253" i="1" s="1"/>
  <c r="F253" i="1"/>
  <c r="E253" i="1"/>
  <c r="D253" i="1"/>
  <c r="C253" i="1"/>
  <c r="AI252" i="1"/>
  <c r="AE252" i="1"/>
  <c r="Z252" i="1" s="1"/>
  <c r="X252" i="1"/>
  <c r="U252" i="1"/>
  <c r="S252" i="1"/>
  <c r="P252" i="1"/>
  <c r="R252" i="1" s="1"/>
  <c r="K252" i="1"/>
  <c r="J252" i="1"/>
  <c r="N252" i="1" s="1"/>
  <c r="I252" i="1"/>
  <c r="O252" i="1" s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P251" i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K250" i="1"/>
  <c r="N250" i="1" s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Q249" i="1" s="1"/>
  <c r="N249" i="1"/>
  <c r="K249" i="1"/>
  <c r="J249" i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O248" i="1" s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P247" i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K246" i="1"/>
  <c r="N246" i="1" s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Q245" i="1" s="1"/>
  <c r="N245" i="1"/>
  <c r="AG245" i="1" s="1"/>
  <c r="K245" i="1"/>
  <c r="J245" i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O244" i="1" s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P243" i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K242" i="1"/>
  <c r="N242" i="1" s="1"/>
  <c r="J242" i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Q241" i="1" s="1"/>
  <c r="N241" i="1"/>
  <c r="AG241" i="1" s="1"/>
  <c r="K241" i="1"/>
  <c r="J241" i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O240" i="1" s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N237" i="1"/>
  <c r="AG237" i="1" s="1"/>
  <c r="K237" i="1"/>
  <c r="J237" i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N236" i="1" s="1"/>
  <c r="I236" i="1"/>
  <c r="O236" i="1" s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N234" i="1" s="1"/>
  <c r="J234" i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AG233" i="1" s="1"/>
  <c r="K233" i="1"/>
  <c r="J233" i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O232" i="1" s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P231" i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N230" i="1" s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AG229" i="1" s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R228" i="1" s="1"/>
  <c r="K228" i="1"/>
  <c r="J228" i="1"/>
  <c r="N228" i="1" s="1"/>
  <c r="I228" i="1"/>
  <c r="O228" i="1" s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U226" i="1"/>
  <c r="S226" i="1"/>
  <c r="Q226" i="1"/>
  <c r="P226" i="1"/>
  <c r="K226" i="1"/>
  <c r="N226" i="1" s="1"/>
  <c r="J226" i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K225" i="1"/>
  <c r="J225" i="1"/>
  <c r="N225" i="1" s="1"/>
  <c r="AG225" i="1" s="1"/>
  <c r="I225" i="1"/>
  <c r="H225" i="1"/>
  <c r="G225" i="1"/>
  <c r="F225" i="1"/>
  <c r="E225" i="1"/>
  <c r="D225" i="1"/>
  <c r="C225" i="1"/>
  <c r="AI224" i="1"/>
  <c r="AE224" i="1"/>
  <c r="X224" i="1"/>
  <c r="U224" i="1"/>
  <c r="S224" i="1"/>
  <c r="Q224" i="1"/>
  <c r="P224" i="1"/>
  <c r="K224" i="1"/>
  <c r="J224" i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R223" i="1"/>
  <c r="P223" i="1"/>
  <c r="Q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U222" i="1"/>
  <c r="S222" i="1"/>
  <c r="Q222" i="1"/>
  <c r="P222" i="1"/>
  <c r="K222" i="1"/>
  <c r="N222" i="1" s="1"/>
  <c r="J222" i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K221" i="1"/>
  <c r="J221" i="1"/>
  <c r="N221" i="1" s="1"/>
  <c r="AG221" i="1" s="1"/>
  <c r="I221" i="1"/>
  <c r="H221" i="1"/>
  <c r="G221" i="1"/>
  <c r="F221" i="1"/>
  <c r="E221" i="1"/>
  <c r="D221" i="1"/>
  <c r="C221" i="1"/>
  <c r="AI220" i="1"/>
  <c r="AE220" i="1"/>
  <c r="X220" i="1"/>
  <c r="U220" i="1"/>
  <c r="S220" i="1"/>
  <c r="Q220" i="1"/>
  <c r="P220" i="1"/>
  <c r="K220" i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P219" i="1"/>
  <c r="Q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U218" i="1"/>
  <c r="S218" i="1"/>
  <c r="Q218" i="1"/>
  <c r="P218" i="1"/>
  <c r="K218" i="1"/>
  <c r="N218" i="1" s="1"/>
  <c r="J218" i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K217" i="1"/>
  <c r="J217" i="1"/>
  <c r="N217" i="1" s="1"/>
  <c r="AG217" i="1" s="1"/>
  <c r="I217" i="1"/>
  <c r="H217" i="1"/>
  <c r="G217" i="1"/>
  <c r="F217" i="1"/>
  <c r="E217" i="1"/>
  <c r="D217" i="1"/>
  <c r="C217" i="1"/>
  <c r="AI216" i="1"/>
  <c r="AE216" i="1"/>
  <c r="X216" i="1"/>
  <c r="U216" i="1"/>
  <c r="S216" i="1"/>
  <c r="Q216" i="1"/>
  <c r="P216" i="1"/>
  <c r="K216" i="1"/>
  <c r="J216" i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P215" i="1"/>
  <c r="Q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U214" i="1"/>
  <c r="S214" i="1"/>
  <c r="Q214" i="1"/>
  <c r="P214" i="1"/>
  <c r="K214" i="1"/>
  <c r="N214" i="1" s="1"/>
  <c r="J214" i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K213" i="1"/>
  <c r="J213" i="1"/>
  <c r="N213" i="1" s="1"/>
  <c r="AG213" i="1" s="1"/>
  <c r="I213" i="1"/>
  <c r="H213" i="1"/>
  <c r="G213" i="1"/>
  <c r="F213" i="1"/>
  <c r="E213" i="1"/>
  <c r="D213" i="1"/>
  <c r="C213" i="1"/>
  <c r="AI212" i="1"/>
  <c r="AE212" i="1"/>
  <c r="X212" i="1"/>
  <c r="U212" i="1"/>
  <c r="S212" i="1"/>
  <c r="Q212" i="1"/>
  <c r="P212" i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P211" i="1"/>
  <c r="Q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U210" i="1"/>
  <c r="S210" i="1"/>
  <c r="Q210" i="1"/>
  <c r="P210" i="1"/>
  <c r="K210" i="1"/>
  <c r="N210" i="1" s="1"/>
  <c r="J210" i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Q209" i="1" s="1"/>
  <c r="K209" i="1"/>
  <c r="J209" i="1"/>
  <c r="N209" i="1" s="1"/>
  <c r="AG209" i="1" s="1"/>
  <c r="I209" i="1"/>
  <c r="H209" i="1"/>
  <c r="G209" i="1"/>
  <c r="F209" i="1"/>
  <c r="E209" i="1"/>
  <c r="D209" i="1"/>
  <c r="C209" i="1"/>
  <c r="AI208" i="1"/>
  <c r="AE208" i="1"/>
  <c r="X208" i="1"/>
  <c r="U208" i="1"/>
  <c r="S208" i="1"/>
  <c r="Q208" i="1"/>
  <c r="P208" i="1"/>
  <c r="K208" i="1"/>
  <c r="J208" i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P207" i="1"/>
  <c r="Q207" i="1" s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U206" i="1"/>
  <c r="S206" i="1"/>
  <c r="Q206" i="1"/>
  <c r="P206" i="1"/>
  <c r="K206" i="1"/>
  <c r="N206" i="1" s="1"/>
  <c r="J206" i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N205" i="1"/>
  <c r="K205" i="1"/>
  <c r="J205" i="1"/>
  <c r="I205" i="1"/>
  <c r="AG205" i="1" s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K204" i="1"/>
  <c r="J204" i="1"/>
  <c r="N204" i="1" s="1"/>
  <c r="I204" i="1"/>
  <c r="O204" i="1" s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Z202" i="1" s="1"/>
  <c r="X202" i="1"/>
  <c r="U202" i="1"/>
  <c r="S202" i="1"/>
  <c r="R202" i="1"/>
  <c r="Q202" i="1"/>
  <c r="P202" i="1"/>
  <c r="N202" i="1"/>
  <c r="K202" i="1"/>
  <c r="J202" i="1"/>
  <c r="I202" i="1"/>
  <c r="O202" i="1" s="1"/>
  <c r="H202" i="1"/>
  <c r="G202" i="1"/>
  <c r="F202" i="1"/>
  <c r="E202" i="1"/>
  <c r="D202" i="1"/>
  <c r="C202" i="1"/>
  <c r="AI201" i="1"/>
  <c r="AE201" i="1"/>
  <c r="Z201" i="1" s="1"/>
  <c r="X201" i="1"/>
  <c r="U201" i="1"/>
  <c r="S201" i="1"/>
  <c r="P201" i="1"/>
  <c r="Q201" i="1" s="1"/>
  <c r="K201" i="1"/>
  <c r="J201" i="1"/>
  <c r="N201" i="1" s="1"/>
  <c r="O201" i="1" s="1"/>
  <c r="I201" i="1"/>
  <c r="H201" i="1"/>
  <c r="G201" i="1"/>
  <c r="F201" i="1"/>
  <c r="E201" i="1"/>
  <c r="D201" i="1"/>
  <c r="C201" i="1"/>
  <c r="AI200" i="1"/>
  <c r="AE200" i="1"/>
  <c r="X200" i="1"/>
  <c r="U200" i="1"/>
  <c r="S200" i="1"/>
  <c r="Q200" i="1"/>
  <c r="P200" i="1"/>
  <c r="K200" i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Q199" i="1"/>
  <c r="P199" i="1"/>
  <c r="K199" i="1"/>
  <c r="N199" i="1" s="1"/>
  <c r="J199" i="1"/>
  <c r="I199" i="1"/>
  <c r="H199" i="1"/>
  <c r="G199" i="1"/>
  <c r="R199" i="1" s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K198" i="1"/>
  <c r="N198" i="1" s="1"/>
  <c r="J198" i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Q197" i="1" s="1"/>
  <c r="N197" i="1"/>
  <c r="K197" i="1"/>
  <c r="J197" i="1"/>
  <c r="I197" i="1"/>
  <c r="AG197" i="1" s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K196" i="1"/>
  <c r="J196" i="1"/>
  <c r="N196" i="1" s="1"/>
  <c r="I196" i="1"/>
  <c r="O196" i="1" s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P195" i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Z194" i="1" s="1"/>
  <c r="X194" i="1"/>
  <c r="U194" i="1"/>
  <c r="S194" i="1"/>
  <c r="R194" i="1"/>
  <c r="Q194" i="1"/>
  <c r="P194" i="1"/>
  <c r="N194" i="1"/>
  <c r="K194" i="1"/>
  <c r="J194" i="1"/>
  <c r="I194" i="1"/>
  <c r="O194" i="1" s="1"/>
  <c r="H194" i="1"/>
  <c r="G194" i="1"/>
  <c r="F194" i="1"/>
  <c r="E194" i="1"/>
  <c r="D194" i="1"/>
  <c r="C194" i="1"/>
  <c r="AI193" i="1"/>
  <c r="AE193" i="1"/>
  <c r="Z193" i="1" s="1"/>
  <c r="X193" i="1"/>
  <c r="U193" i="1"/>
  <c r="S193" i="1"/>
  <c r="P193" i="1"/>
  <c r="Q193" i="1" s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U192" i="1"/>
  <c r="S192" i="1"/>
  <c r="Q192" i="1"/>
  <c r="P192" i="1"/>
  <c r="K192" i="1"/>
  <c r="J192" i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K191" i="1"/>
  <c r="J191" i="1"/>
  <c r="I191" i="1"/>
  <c r="H191" i="1"/>
  <c r="G191" i="1"/>
  <c r="R191" i="1" s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K190" i="1"/>
  <c r="N190" i="1" s="1"/>
  <c r="J190" i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P189" i="1"/>
  <c r="Q189" i="1" s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O188" i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P187" i="1"/>
  <c r="N187" i="1"/>
  <c r="K187" i="1"/>
  <c r="J187" i="1"/>
  <c r="I187" i="1"/>
  <c r="H187" i="1"/>
  <c r="G187" i="1"/>
  <c r="F187" i="1"/>
  <c r="E187" i="1"/>
  <c r="D187" i="1"/>
  <c r="C187" i="1"/>
  <c r="AI186" i="1"/>
  <c r="AE186" i="1"/>
  <c r="Z186" i="1" s="1"/>
  <c r="X186" i="1"/>
  <c r="U186" i="1"/>
  <c r="S186" i="1"/>
  <c r="R186" i="1"/>
  <c r="Q186" i="1"/>
  <c r="P186" i="1"/>
  <c r="N186" i="1"/>
  <c r="K186" i="1"/>
  <c r="J186" i="1"/>
  <c r="I186" i="1"/>
  <c r="O186" i="1" s="1"/>
  <c r="H186" i="1"/>
  <c r="G186" i="1"/>
  <c r="F186" i="1"/>
  <c r="E186" i="1"/>
  <c r="D186" i="1"/>
  <c r="C186" i="1"/>
  <c r="AI185" i="1"/>
  <c r="AE185" i="1"/>
  <c r="Z185" i="1" s="1"/>
  <c r="X185" i="1"/>
  <c r="U185" i="1"/>
  <c r="S185" i="1"/>
  <c r="P185" i="1"/>
  <c r="Q185" i="1" s="1"/>
  <c r="N185" i="1"/>
  <c r="K185" i="1"/>
  <c r="J185" i="1"/>
  <c r="I185" i="1"/>
  <c r="H185" i="1"/>
  <c r="G185" i="1"/>
  <c r="F185" i="1"/>
  <c r="E185" i="1"/>
  <c r="D185" i="1"/>
  <c r="C185" i="1"/>
  <c r="AI184" i="1"/>
  <c r="AE184" i="1"/>
  <c r="X184" i="1"/>
  <c r="U184" i="1"/>
  <c r="S184" i="1"/>
  <c r="R184" i="1"/>
  <c r="P184" i="1"/>
  <c r="Q184" i="1" s="1"/>
  <c r="N184" i="1"/>
  <c r="K184" i="1"/>
  <c r="J184" i="1"/>
  <c r="I184" i="1"/>
  <c r="O184" i="1" s="1"/>
  <c r="H184" i="1"/>
  <c r="G184" i="1"/>
  <c r="F184" i="1"/>
  <c r="E184" i="1"/>
  <c r="D184" i="1"/>
  <c r="C184" i="1"/>
  <c r="AI183" i="1"/>
  <c r="AE183" i="1"/>
  <c r="X183" i="1"/>
  <c r="U183" i="1"/>
  <c r="S183" i="1"/>
  <c r="P183" i="1"/>
  <c r="K183" i="1"/>
  <c r="J183" i="1"/>
  <c r="N183" i="1" s="1"/>
  <c r="I183" i="1"/>
  <c r="O183" i="1" s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P182" i="1"/>
  <c r="R182" i="1" s="1"/>
  <c r="K182" i="1"/>
  <c r="J182" i="1"/>
  <c r="N182" i="1" s="1"/>
  <c r="AG182" i="1" s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Q181" i="1"/>
  <c r="P181" i="1"/>
  <c r="K181" i="1"/>
  <c r="N181" i="1" s="1"/>
  <c r="J181" i="1"/>
  <c r="I181" i="1"/>
  <c r="H181" i="1"/>
  <c r="G181" i="1"/>
  <c r="F181" i="1"/>
  <c r="E181" i="1"/>
  <c r="D181" i="1"/>
  <c r="C181" i="1"/>
  <c r="AI180" i="1"/>
  <c r="AE180" i="1"/>
  <c r="Z180" i="1" s="1"/>
  <c r="X180" i="1"/>
  <c r="U180" i="1"/>
  <c r="S180" i="1"/>
  <c r="R180" i="1"/>
  <c r="P180" i="1"/>
  <c r="Q180" i="1" s="1"/>
  <c r="N180" i="1"/>
  <c r="K180" i="1"/>
  <c r="J180" i="1"/>
  <c r="I180" i="1"/>
  <c r="H180" i="1"/>
  <c r="G180" i="1"/>
  <c r="F180" i="1"/>
  <c r="E180" i="1"/>
  <c r="D180" i="1"/>
  <c r="C180" i="1"/>
  <c r="AI179" i="1"/>
  <c r="AE179" i="1"/>
  <c r="X179" i="1"/>
  <c r="U179" i="1"/>
  <c r="S179" i="1"/>
  <c r="P179" i="1"/>
  <c r="K179" i="1"/>
  <c r="J179" i="1"/>
  <c r="N179" i="1" s="1"/>
  <c r="I179" i="1"/>
  <c r="O179" i="1" s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R178" i="1" s="1"/>
  <c r="K178" i="1"/>
  <c r="J178" i="1"/>
  <c r="N178" i="1" s="1"/>
  <c r="AG178" i="1" s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Q177" i="1"/>
  <c r="P177" i="1"/>
  <c r="K177" i="1"/>
  <c r="N177" i="1" s="1"/>
  <c r="J177" i="1"/>
  <c r="I177" i="1"/>
  <c r="H177" i="1"/>
  <c r="G177" i="1"/>
  <c r="F177" i="1"/>
  <c r="E177" i="1"/>
  <c r="D177" i="1"/>
  <c r="C177" i="1"/>
  <c r="AI176" i="1"/>
  <c r="AE176" i="1"/>
  <c r="Z176" i="1" s="1"/>
  <c r="X176" i="1"/>
  <c r="U176" i="1"/>
  <c r="S176" i="1"/>
  <c r="R176" i="1"/>
  <c r="P176" i="1"/>
  <c r="Q176" i="1" s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U175" i="1"/>
  <c r="S175" i="1"/>
  <c r="P175" i="1"/>
  <c r="K175" i="1"/>
  <c r="J175" i="1"/>
  <c r="N175" i="1" s="1"/>
  <c r="I175" i="1"/>
  <c r="O175" i="1" s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P174" i="1"/>
  <c r="R174" i="1" s="1"/>
  <c r="K174" i="1"/>
  <c r="J174" i="1"/>
  <c r="N174" i="1" s="1"/>
  <c r="AG174" i="1" s="1"/>
  <c r="I174" i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Q173" i="1"/>
  <c r="P173" i="1"/>
  <c r="K173" i="1"/>
  <c r="N173" i="1" s="1"/>
  <c r="J173" i="1"/>
  <c r="I173" i="1"/>
  <c r="H173" i="1"/>
  <c r="G173" i="1"/>
  <c r="F173" i="1"/>
  <c r="E173" i="1"/>
  <c r="D173" i="1"/>
  <c r="C173" i="1"/>
  <c r="AI172" i="1"/>
  <c r="AE172" i="1"/>
  <c r="Z172" i="1" s="1"/>
  <c r="X172" i="1"/>
  <c r="U172" i="1"/>
  <c r="S172" i="1"/>
  <c r="R172" i="1"/>
  <c r="P172" i="1"/>
  <c r="Q172" i="1" s="1"/>
  <c r="N172" i="1"/>
  <c r="K172" i="1"/>
  <c r="J172" i="1"/>
  <c r="I172" i="1"/>
  <c r="H172" i="1"/>
  <c r="G172" i="1"/>
  <c r="F172" i="1"/>
  <c r="E172" i="1"/>
  <c r="D172" i="1"/>
  <c r="C172" i="1"/>
  <c r="AI171" i="1"/>
  <c r="AE171" i="1"/>
  <c r="X171" i="1"/>
  <c r="U171" i="1"/>
  <c r="S171" i="1"/>
  <c r="P171" i="1"/>
  <c r="K171" i="1"/>
  <c r="J171" i="1"/>
  <c r="N171" i="1" s="1"/>
  <c r="I171" i="1"/>
  <c r="O171" i="1" s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P170" i="1"/>
  <c r="R170" i="1" s="1"/>
  <c r="K170" i="1"/>
  <c r="J170" i="1"/>
  <c r="N170" i="1" s="1"/>
  <c r="AG170" i="1" s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Q169" i="1"/>
  <c r="P169" i="1"/>
  <c r="K169" i="1"/>
  <c r="N169" i="1" s="1"/>
  <c r="J169" i="1"/>
  <c r="I169" i="1"/>
  <c r="H169" i="1"/>
  <c r="G169" i="1"/>
  <c r="F169" i="1"/>
  <c r="E169" i="1"/>
  <c r="D169" i="1"/>
  <c r="C169" i="1"/>
  <c r="AI168" i="1"/>
  <c r="AE168" i="1"/>
  <c r="Z168" i="1" s="1"/>
  <c r="X168" i="1"/>
  <c r="U168" i="1"/>
  <c r="S168" i="1"/>
  <c r="R168" i="1"/>
  <c r="P168" i="1"/>
  <c r="Q168" i="1" s="1"/>
  <c r="N168" i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U167" i="1"/>
  <c r="S167" i="1"/>
  <c r="P167" i="1"/>
  <c r="K167" i="1"/>
  <c r="J167" i="1"/>
  <c r="N167" i="1" s="1"/>
  <c r="I167" i="1"/>
  <c r="O167" i="1" s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P166" i="1"/>
  <c r="R166" i="1" s="1"/>
  <c r="K166" i="1"/>
  <c r="J166" i="1"/>
  <c r="N166" i="1" s="1"/>
  <c r="AG166" i="1" s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Q165" i="1"/>
  <c r="P165" i="1"/>
  <c r="K165" i="1"/>
  <c r="N165" i="1" s="1"/>
  <c r="J165" i="1"/>
  <c r="I165" i="1"/>
  <c r="H165" i="1"/>
  <c r="G165" i="1"/>
  <c r="F165" i="1"/>
  <c r="E165" i="1"/>
  <c r="D165" i="1"/>
  <c r="C165" i="1"/>
  <c r="AI164" i="1"/>
  <c r="AE164" i="1"/>
  <c r="Z164" i="1" s="1"/>
  <c r="X164" i="1"/>
  <c r="U164" i="1"/>
  <c r="S164" i="1"/>
  <c r="R164" i="1"/>
  <c r="P164" i="1"/>
  <c r="Q164" i="1" s="1"/>
  <c r="N164" i="1"/>
  <c r="K164" i="1"/>
  <c r="J164" i="1"/>
  <c r="I164" i="1"/>
  <c r="H164" i="1"/>
  <c r="G164" i="1"/>
  <c r="F164" i="1"/>
  <c r="E164" i="1"/>
  <c r="D164" i="1"/>
  <c r="C164" i="1"/>
  <c r="AI163" i="1"/>
  <c r="AE163" i="1"/>
  <c r="X163" i="1"/>
  <c r="U163" i="1"/>
  <c r="S163" i="1"/>
  <c r="P163" i="1"/>
  <c r="K163" i="1"/>
  <c r="J163" i="1"/>
  <c r="N163" i="1" s="1"/>
  <c r="I163" i="1"/>
  <c r="O163" i="1" s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R162" i="1" s="1"/>
  <c r="K162" i="1"/>
  <c r="J162" i="1"/>
  <c r="N162" i="1" s="1"/>
  <c r="AG162" i="1" s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Q161" i="1"/>
  <c r="P161" i="1"/>
  <c r="K161" i="1"/>
  <c r="N161" i="1" s="1"/>
  <c r="J161" i="1"/>
  <c r="I161" i="1"/>
  <c r="H161" i="1"/>
  <c r="G161" i="1"/>
  <c r="F161" i="1"/>
  <c r="E161" i="1"/>
  <c r="D161" i="1"/>
  <c r="C161" i="1"/>
  <c r="AI160" i="1"/>
  <c r="AE160" i="1"/>
  <c r="Z160" i="1" s="1"/>
  <c r="X160" i="1"/>
  <c r="U160" i="1"/>
  <c r="S160" i="1"/>
  <c r="R160" i="1"/>
  <c r="P160" i="1"/>
  <c r="Q160" i="1" s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X159" i="1"/>
  <c r="U159" i="1"/>
  <c r="S159" i="1"/>
  <c r="P159" i="1"/>
  <c r="K159" i="1"/>
  <c r="J159" i="1"/>
  <c r="N159" i="1" s="1"/>
  <c r="I159" i="1"/>
  <c r="O159" i="1" s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P158" i="1"/>
  <c r="R158" i="1" s="1"/>
  <c r="K158" i="1"/>
  <c r="J158" i="1"/>
  <c r="N158" i="1" s="1"/>
  <c r="AG158" i="1" s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Q157" i="1"/>
  <c r="P157" i="1"/>
  <c r="K157" i="1"/>
  <c r="N157" i="1" s="1"/>
  <c r="J157" i="1"/>
  <c r="I157" i="1"/>
  <c r="H157" i="1"/>
  <c r="G157" i="1"/>
  <c r="F157" i="1"/>
  <c r="E157" i="1"/>
  <c r="D157" i="1"/>
  <c r="C157" i="1"/>
  <c r="AI156" i="1"/>
  <c r="AE156" i="1"/>
  <c r="Z156" i="1" s="1"/>
  <c r="X156" i="1"/>
  <c r="U156" i="1"/>
  <c r="S156" i="1"/>
  <c r="R156" i="1"/>
  <c r="P156" i="1"/>
  <c r="Q156" i="1" s="1"/>
  <c r="N156" i="1"/>
  <c r="K156" i="1"/>
  <c r="J156" i="1"/>
  <c r="I156" i="1"/>
  <c r="H156" i="1"/>
  <c r="G156" i="1"/>
  <c r="F156" i="1"/>
  <c r="E156" i="1"/>
  <c r="D156" i="1"/>
  <c r="C156" i="1"/>
  <c r="AI155" i="1"/>
  <c r="AE155" i="1"/>
  <c r="X155" i="1"/>
  <c r="U155" i="1"/>
  <c r="S155" i="1"/>
  <c r="P155" i="1"/>
  <c r="K155" i="1"/>
  <c r="J155" i="1"/>
  <c r="N155" i="1" s="1"/>
  <c r="I155" i="1"/>
  <c r="O155" i="1" s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P154" i="1"/>
  <c r="R154" i="1" s="1"/>
  <c r="K154" i="1"/>
  <c r="J154" i="1"/>
  <c r="N154" i="1" s="1"/>
  <c r="AG154" i="1" s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Q153" i="1"/>
  <c r="P153" i="1"/>
  <c r="K153" i="1"/>
  <c r="N153" i="1" s="1"/>
  <c r="J153" i="1"/>
  <c r="I153" i="1"/>
  <c r="H153" i="1"/>
  <c r="G153" i="1"/>
  <c r="F153" i="1"/>
  <c r="E153" i="1"/>
  <c r="D153" i="1"/>
  <c r="C153" i="1"/>
  <c r="AI152" i="1"/>
  <c r="AE152" i="1"/>
  <c r="Z152" i="1" s="1"/>
  <c r="X152" i="1"/>
  <c r="U152" i="1"/>
  <c r="S152" i="1"/>
  <c r="R152" i="1"/>
  <c r="P152" i="1"/>
  <c r="Q152" i="1" s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U151" i="1"/>
  <c r="S151" i="1"/>
  <c r="P151" i="1"/>
  <c r="K151" i="1"/>
  <c r="J151" i="1"/>
  <c r="N151" i="1" s="1"/>
  <c r="I151" i="1"/>
  <c r="O151" i="1" s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J150" i="1"/>
  <c r="N150" i="1" s="1"/>
  <c r="AG150" i="1" s="1"/>
  <c r="I150" i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Q149" i="1"/>
  <c r="P149" i="1"/>
  <c r="K149" i="1"/>
  <c r="N149" i="1" s="1"/>
  <c r="J149" i="1"/>
  <c r="I149" i="1"/>
  <c r="H149" i="1"/>
  <c r="G149" i="1"/>
  <c r="F149" i="1"/>
  <c r="E149" i="1"/>
  <c r="D149" i="1"/>
  <c r="C149" i="1"/>
  <c r="AI148" i="1"/>
  <c r="AE148" i="1"/>
  <c r="Z148" i="1" s="1"/>
  <c r="X148" i="1"/>
  <c r="U148" i="1"/>
  <c r="S148" i="1"/>
  <c r="R148" i="1"/>
  <c r="P148" i="1"/>
  <c r="Q148" i="1" s="1"/>
  <c r="N148" i="1"/>
  <c r="K148" i="1"/>
  <c r="J148" i="1"/>
  <c r="I148" i="1"/>
  <c r="O148" i="1" s="1"/>
  <c r="H148" i="1"/>
  <c r="G148" i="1"/>
  <c r="F148" i="1"/>
  <c r="E148" i="1"/>
  <c r="D148" i="1"/>
  <c r="C148" i="1"/>
  <c r="AI147" i="1"/>
  <c r="AE147" i="1"/>
  <c r="X147" i="1"/>
  <c r="U147" i="1"/>
  <c r="S147" i="1"/>
  <c r="P147" i="1"/>
  <c r="K147" i="1"/>
  <c r="J147" i="1"/>
  <c r="N147" i="1" s="1"/>
  <c r="I147" i="1"/>
  <c r="O147" i="1" s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R146" i="1" s="1"/>
  <c r="K146" i="1"/>
  <c r="J146" i="1"/>
  <c r="N146" i="1" s="1"/>
  <c r="AG146" i="1" s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Q145" i="1"/>
  <c r="P145" i="1"/>
  <c r="K145" i="1"/>
  <c r="N145" i="1" s="1"/>
  <c r="J145" i="1"/>
  <c r="I145" i="1"/>
  <c r="H145" i="1"/>
  <c r="G145" i="1"/>
  <c r="F145" i="1"/>
  <c r="E145" i="1"/>
  <c r="D145" i="1"/>
  <c r="C145" i="1"/>
  <c r="AI144" i="1"/>
  <c r="AE144" i="1"/>
  <c r="Z144" i="1" s="1"/>
  <c r="X144" i="1"/>
  <c r="U144" i="1"/>
  <c r="S144" i="1"/>
  <c r="R144" i="1"/>
  <c r="P144" i="1"/>
  <c r="Q144" i="1" s="1"/>
  <c r="N144" i="1"/>
  <c r="K144" i="1"/>
  <c r="J144" i="1"/>
  <c r="I144" i="1"/>
  <c r="O144" i="1" s="1"/>
  <c r="H144" i="1"/>
  <c r="G144" i="1"/>
  <c r="F144" i="1"/>
  <c r="E144" i="1"/>
  <c r="D144" i="1"/>
  <c r="C144" i="1"/>
  <c r="AI143" i="1"/>
  <c r="AE143" i="1"/>
  <c r="X143" i="1"/>
  <c r="U143" i="1"/>
  <c r="S143" i="1"/>
  <c r="P143" i="1"/>
  <c r="K143" i="1"/>
  <c r="J143" i="1"/>
  <c r="N143" i="1" s="1"/>
  <c r="I143" i="1"/>
  <c r="O143" i="1" s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R142" i="1" s="1"/>
  <c r="K142" i="1"/>
  <c r="J142" i="1"/>
  <c r="N142" i="1" s="1"/>
  <c r="AG142" i="1" s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Q141" i="1"/>
  <c r="P141" i="1"/>
  <c r="K141" i="1"/>
  <c r="N141" i="1" s="1"/>
  <c r="J141" i="1"/>
  <c r="I141" i="1"/>
  <c r="H141" i="1"/>
  <c r="G141" i="1"/>
  <c r="F141" i="1"/>
  <c r="E141" i="1"/>
  <c r="D141" i="1"/>
  <c r="C141" i="1"/>
  <c r="AI140" i="1"/>
  <c r="AE140" i="1"/>
  <c r="Z140" i="1" s="1"/>
  <c r="X140" i="1"/>
  <c r="U140" i="1"/>
  <c r="S140" i="1"/>
  <c r="R140" i="1"/>
  <c r="P140" i="1"/>
  <c r="Q140" i="1" s="1"/>
  <c r="N140" i="1"/>
  <c r="K140" i="1"/>
  <c r="J140" i="1"/>
  <c r="I140" i="1"/>
  <c r="O140" i="1" s="1"/>
  <c r="H140" i="1"/>
  <c r="G140" i="1"/>
  <c r="F140" i="1"/>
  <c r="E140" i="1"/>
  <c r="D140" i="1"/>
  <c r="C140" i="1"/>
  <c r="AI139" i="1"/>
  <c r="AE139" i="1"/>
  <c r="X139" i="1"/>
  <c r="U139" i="1"/>
  <c r="S139" i="1"/>
  <c r="P139" i="1"/>
  <c r="K139" i="1"/>
  <c r="J139" i="1"/>
  <c r="N139" i="1" s="1"/>
  <c r="I139" i="1"/>
  <c r="O139" i="1" s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P138" i="1"/>
  <c r="R138" i="1" s="1"/>
  <c r="K138" i="1"/>
  <c r="J138" i="1"/>
  <c r="N138" i="1" s="1"/>
  <c r="AG138" i="1" s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Q137" i="1"/>
  <c r="P137" i="1"/>
  <c r="K137" i="1"/>
  <c r="N137" i="1" s="1"/>
  <c r="J137" i="1"/>
  <c r="I137" i="1"/>
  <c r="H137" i="1"/>
  <c r="G137" i="1"/>
  <c r="F137" i="1"/>
  <c r="E137" i="1"/>
  <c r="D137" i="1"/>
  <c r="C137" i="1"/>
  <c r="AI136" i="1"/>
  <c r="AE136" i="1"/>
  <c r="Z136" i="1" s="1"/>
  <c r="X136" i="1"/>
  <c r="U136" i="1"/>
  <c r="S136" i="1"/>
  <c r="R136" i="1"/>
  <c r="Q136" i="1"/>
  <c r="P136" i="1"/>
  <c r="O136" i="1"/>
  <c r="N136" i="1"/>
  <c r="K136" i="1"/>
  <c r="J136" i="1"/>
  <c r="I136" i="1"/>
  <c r="H136" i="1"/>
  <c r="G136" i="1"/>
  <c r="F136" i="1"/>
  <c r="E136" i="1"/>
  <c r="D136" i="1"/>
  <c r="C136" i="1"/>
  <c r="AI135" i="1"/>
  <c r="AE135" i="1"/>
  <c r="Z135" i="1" s="1"/>
  <c r="X135" i="1"/>
  <c r="U135" i="1"/>
  <c r="S135" i="1"/>
  <c r="P135" i="1"/>
  <c r="K135" i="1"/>
  <c r="J135" i="1"/>
  <c r="N135" i="1" s="1"/>
  <c r="O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K134" i="1"/>
  <c r="J134" i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N132" i="1"/>
  <c r="K132" i="1"/>
  <c r="J132" i="1"/>
  <c r="I132" i="1"/>
  <c r="O132" i="1" s="1"/>
  <c r="H132" i="1"/>
  <c r="G132" i="1"/>
  <c r="F132" i="1"/>
  <c r="E132" i="1"/>
  <c r="D132" i="1"/>
  <c r="C132" i="1"/>
  <c r="AI131" i="1"/>
  <c r="AE131" i="1"/>
  <c r="X131" i="1"/>
  <c r="U131" i="1"/>
  <c r="S131" i="1"/>
  <c r="P131" i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AG130" i="1" s="1"/>
  <c r="I130" i="1"/>
  <c r="H130" i="1"/>
  <c r="G130" i="1"/>
  <c r="F130" i="1"/>
  <c r="E130" i="1"/>
  <c r="D130" i="1"/>
  <c r="C130" i="1"/>
  <c r="AI129" i="1"/>
  <c r="AE129" i="1"/>
  <c r="Z129" i="1"/>
  <c r="X129" i="1"/>
  <c r="U129" i="1"/>
  <c r="S129" i="1"/>
  <c r="Q129" i="1"/>
  <c r="P129" i="1"/>
  <c r="K129" i="1"/>
  <c r="N129" i="1" s="1"/>
  <c r="J129" i="1"/>
  <c r="I129" i="1"/>
  <c r="H129" i="1"/>
  <c r="G129" i="1"/>
  <c r="R129" i="1" s="1"/>
  <c r="F129" i="1"/>
  <c r="E129" i="1"/>
  <c r="D129" i="1"/>
  <c r="C129" i="1"/>
  <c r="AI128" i="1"/>
  <c r="AE128" i="1"/>
  <c r="Z128" i="1" s="1"/>
  <c r="X128" i="1"/>
  <c r="U128" i="1"/>
  <c r="S128" i="1"/>
  <c r="R128" i="1"/>
  <c r="P128" i="1"/>
  <c r="Q128" i="1" s="1"/>
  <c r="N128" i="1"/>
  <c r="K128" i="1"/>
  <c r="J128" i="1"/>
  <c r="I128" i="1"/>
  <c r="O128" i="1" s="1"/>
  <c r="H128" i="1"/>
  <c r="G128" i="1"/>
  <c r="F128" i="1"/>
  <c r="E128" i="1"/>
  <c r="D128" i="1"/>
  <c r="C128" i="1"/>
  <c r="AI127" i="1"/>
  <c r="AE127" i="1"/>
  <c r="X127" i="1"/>
  <c r="U127" i="1"/>
  <c r="S127" i="1"/>
  <c r="P127" i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R126" i="1" s="1"/>
  <c r="K126" i="1"/>
  <c r="J126" i="1"/>
  <c r="N126" i="1" s="1"/>
  <c r="AG126" i="1" s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Q125" i="1"/>
  <c r="P125" i="1"/>
  <c r="K125" i="1"/>
  <c r="N125" i="1" s="1"/>
  <c r="J125" i="1"/>
  <c r="I125" i="1"/>
  <c r="H125" i="1"/>
  <c r="G125" i="1"/>
  <c r="F125" i="1"/>
  <c r="E125" i="1"/>
  <c r="D125" i="1"/>
  <c r="C125" i="1"/>
  <c r="AI124" i="1"/>
  <c r="AE124" i="1"/>
  <c r="Z124" i="1" s="1"/>
  <c r="X124" i="1"/>
  <c r="U124" i="1"/>
  <c r="S124" i="1"/>
  <c r="R124" i="1"/>
  <c r="Q124" i="1"/>
  <c r="P124" i="1"/>
  <c r="N124" i="1"/>
  <c r="K124" i="1"/>
  <c r="J124" i="1"/>
  <c r="I124" i="1"/>
  <c r="O124" i="1" s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O123" i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K122" i="1"/>
  <c r="J122" i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N121" i="1"/>
  <c r="K121" i="1"/>
  <c r="J121" i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P120" i="1"/>
  <c r="Q120" i="1" s="1"/>
  <c r="N120" i="1"/>
  <c r="K120" i="1"/>
  <c r="J120" i="1"/>
  <c r="I120" i="1"/>
  <c r="O120" i="1" s="1"/>
  <c r="H120" i="1"/>
  <c r="G120" i="1"/>
  <c r="AG120" i="1" s="1"/>
  <c r="F120" i="1"/>
  <c r="E120" i="1"/>
  <c r="D120" i="1"/>
  <c r="C120" i="1"/>
  <c r="AI119" i="1"/>
  <c r="AE119" i="1"/>
  <c r="X119" i="1"/>
  <c r="Z119" i="1" s="1"/>
  <c r="U119" i="1"/>
  <c r="S119" i="1"/>
  <c r="P119" i="1"/>
  <c r="O119" i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J118" i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N117" i="1"/>
  <c r="K117" i="1"/>
  <c r="J117" i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O116" i="1" s="1"/>
  <c r="H116" i="1"/>
  <c r="G116" i="1"/>
  <c r="F116" i="1"/>
  <c r="E116" i="1"/>
  <c r="D116" i="1"/>
  <c r="C116" i="1"/>
  <c r="AI115" i="1"/>
  <c r="AE115" i="1"/>
  <c r="X115" i="1"/>
  <c r="U115" i="1"/>
  <c r="S115" i="1"/>
  <c r="P115" i="1"/>
  <c r="K115" i="1"/>
  <c r="J115" i="1"/>
  <c r="N115" i="1" s="1"/>
  <c r="I115" i="1"/>
  <c r="O115" i="1" s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R114" i="1" s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Z113" i="1"/>
  <c r="X113" i="1"/>
  <c r="U113" i="1"/>
  <c r="S113" i="1"/>
  <c r="P113" i="1"/>
  <c r="R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K112" i="1"/>
  <c r="N112" i="1" s="1"/>
  <c r="J112" i="1"/>
  <c r="I112" i="1"/>
  <c r="H112" i="1"/>
  <c r="G112" i="1"/>
  <c r="F112" i="1"/>
  <c r="E112" i="1"/>
  <c r="D112" i="1"/>
  <c r="C112" i="1"/>
  <c r="AI111" i="1"/>
  <c r="AE111" i="1"/>
  <c r="Z111" i="1"/>
  <c r="X111" i="1"/>
  <c r="U111" i="1"/>
  <c r="S111" i="1"/>
  <c r="R111" i="1"/>
  <c r="P111" i="1"/>
  <c r="Q111" i="1" s="1"/>
  <c r="N111" i="1"/>
  <c r="AG111" i="1" s="1"/>
  <c r="K111" i="1"/>
  <c r="J111" i="1"/>
  <c r="I111" i="1"/>
  <c r="O111" i="1" s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R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Z109" i="1"/>
  <c r="X109" i="1"/>
  <c r="U109" i="1"/>
  <c r="S109" i="1"/>
  <c r="P109" i="1"/>
  <c r="R109" i="1" s="1"/>
  <c r="K109" i="1"/>
  <c r="J109" i="1"/>
  <c r="N109" i="1" s="1"/>
  <c r="AG109" i="1" s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K108" i="1"/>
  <c r="N108" i="1" s="1"/>
  <c r="J108" i="1"/>
  <c r="I108" i="1"/>
  <c r="H108" i="1"/>
  <c r="G108" i="1"/>
  <c r="F108" i="1"/>
  <c r="E108" i="1"/>
  <c r="D108" i="1"/>
  <c r="C108" i="1"/>
  <c r="AI107" i="1"/>
  <c r="AE107" i="1"/>
  <c r="Z107" i="1"/>
  <c r="X107" i="1"/>
  <c r="U107" i="1"/>
  <c r="S107" i="1"/>
  <c r="R107" i="1"/>
  <c r="P107" i="1"/>
  <c r="Q107" i="1" s="1"/>
  <c r="N107" i="1"/>
  <c r="AG107" i="1" s="1"/>
  <c r="K107" i="1"/>
  <c r="J107" i="1"/>
  <c r="I107" i="1"/>
  <c r="O107" i="1" s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R106" i="1" s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Z105" i="1"/>
  <c r="X105" i="1"/>
  <c r="U105" i="1"/>
  <c r="S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K104" i="1"/>
  <c r="N104" i="1" s="1"/>
  <c r="J104" i="1"/>
  <c r="I104" i="1"/>
  <c r="H104" i="1"/>
  <c r="G104" i="1"/>
  <c r="F104" i="1"/>
  <c r="E104" i="1"/>
  <c r="D104" i="1"/>
  <c r="C104" i="1"/>
  <c r="AI103" i="1"/>
  <c r="AE103" i="1"/>
  <c r="Z103" i="1"/>
  <c r="X103" i="1"/>
  <c r="U103" i="1"/>
  <c r="S103" i="1"/>
  <c r="R103" i="1"/>
  <c r="P103" i="1"/>
  <c r="Q103" i="1" s="1"/>
  <c r="N103" i="1"/>
  <c r="AG103" i="1" s="1"/>
  <c r="K103" i="1"/>
  <c r="J103" i="1"/>
  <c r="I103" i="1"/>
  <c r="O103" i="1" s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R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Z101" i="1"/>
  <c r="X101" i="1"/>
  <c r="U101" i="1"/>
  <c r="S101" i="1"/>
  <c r="P101" i="1"/>
  <c r="R101" i="1" s="1"/>
  <c r="K101" i="1"/>
  <c r="J101" i="1"/>
  <c r="N101" i="1" s="1"/>
  <c r="AG101" i="1" s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Q100" i="1"/>
  <c r="P100" i="1"/>
  <c r="K100" i="1"/>
  <c r="N100" i="1" s="1"/>
  <c r="J100" i="1"/>
  <c r="I100" i="1"/>
  <c r="H100" i="1"/>
  <c r="G100" i="1"/>
  <c r="F100" i="1"/>
  <c r="E100" i="1"/>
  <c r="D100" i="1"/>
  <c r="C100" i="1"/>
  <c r="AI99" i="1"/>
  <c r="AE99" i="1"/>
  <c r="Z99" i="1"/>
  <c r="X99" i="1"/>
  <c r="U99" i="1"/>
  <c r="S99" i="1"/>
  <c r="R99" i="1"/>
  <c r="P99" i="1"/>
  <c r="Q99" i="1" s="1"/>
  <c r="N99" i="1"/>
  <c r="AG99" i="1" s="1"/>
  <c r="K99" i="1"/>
  <c r="J99" i="1"/>
  <c r="I99" i="1"/>
  <c r="O99" i="1" s="1"/>
  <c r="H99" i="1"/>
  <c r="G99" i="1"/>
  <c r="F99" i="1"/>
  <c r="E99" i="1"/>
  <c r="D99" i="1"/>
  <c r="C99" i="1"/>
  <c r="AI98" i="1"/>
  <c r="AE98" i="1"/>
  <c r="X98" i="1"/>
  <c r="Z98" i="1" s="1"/>
  <c r="U98" i="1"/>
  <c r="S98" i="1"/>
  <c r="Q98" i="1"/>
  <c r="P98" i="1"/>
  <c r="R98" i="1" s="1"/>
  <c r="K98" i="1"/>
  <c r="J98" i="1"/>
  <c r="N98" i="1" s="1"/>
  <c r="I98" i="1"/>
  <c r="H98" i="1"/>
  <c r="G98" i="1"/>
  <c r="F98" i="1"/>
  <c r="E98" i="1"/>
  <c r="D98" i="1"/>
  <c r="C98" i="1"/>
  <c r="AI97" i="1"/>
  <c r="AE97" i="1"/>
  <c r="Z97" i="1"/>
  <c r="X97" i="1"/>
  <c r="U97" i="1"/>
  <c r="S97" i="1"/>
  <c r="P97" i="1"/>
  <c r="R97" i="1" s="1"/>
  <c r="K97" i="1"/>
  <c r="J97" i="1"/>
  <c r="N97" i="1" s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K96" i="1"/>
  <c r="N96" i="1" s="1"/>
  <c r="J96" i="1"/>
  <c r="I96" i="1"/>
  <c r="H96" i="1"/>
  <c r="G96" i="1"/>
  <c r="F96" i="1"/>
  <c r="E96" i="1"/>
  <c r="D96" i="1"/>
  <c r="C96" i="1"/>
  <c r="AI95" i="1"/>
  <c r="AE95" i="1"/>
  <c r="Z95" i="1"/>
  <c r="X95" i="1"/>
  <c r="U95" i="1"/>
  <c r="S95" i="1"/>
  <c r="R95" i="1"/>
  <c r="P95" i="1"/>
  <c r="Q95" i="1" s="1"/>
  <c r="N95" i="1"/>
  <c r="AG95" i="1" s="1"/>
  <c r="K95" i="1"/>
  <c r="J95" i="1"/>
  <c r="I95" i="1"/>
  <c r="O95" i="1" s="1"/>
  <c r="H95" i="1"/>
  <c r="G95" i="1"/>
  <c r="F95" i="1"/>
  <c r="E95" i="1"/>
  <c r="D95" i="1"/>
  <c r="C95" i="1"/>
  <c r="AI94" i="1"/>
  <c r="AE94" i="1"/>
  <c r="X94" i="1"/>
  <c r="Z94" i="1" s="1"/>
  <c r="U94" i="1"/>
  <c r="S94" i="1"/>
  <c r="Q94" i="1"/>
  <c r="P94" i="1"/>
  <c r="R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Z93" i="1"/>
  <c r="X93" i="1"/>
  <c r="U93" i="1"/>
  <c r="S93" i="1"/>
  <c r="P93" i="1"/>
  <c r="R93" i="1" s="1"/>
  <c r="K93" i="1"/>
  <c r="J93" i="1"/>
  <c r="N93" i="1" s="1"/>
  <c r="AG93" i="1" s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Q92" i="1"/>
  <c r="P92" i="1"/>
  <c r="K92" i="1"/>
  <c r="N92" i="1" s="1"/>
  <c r="J92" i="1"/>
  <c r="I92" i="1"/>
  <c r="H92" i="1"/>
  <c r="G92" i="1"/>
  <c r="F92" i="1"/>
  <c r="E92" i="1"/>
  <c r="D92" i="1"/>
  <c r="C92" i="1"/>
  <c r="AI91" i="1"/>
  <c r="AE91" i="1"/>
  <c r="Z91" i="1"/>
  <c r="X91" i="1"/>
  <c r="U91" i="1"/>
  <c r="S91" i="1"/>
  <c r="R91" i="1"/>
  <c r="P91" i="1"/>
  <c r="Q91" i="1" s="1"/>
  <c r="N91" i="1"/>
  <c r="AG91" i="1" s="1"/>
  <c r="K91" i="1"/>
  <c r="J91" i="1"/>
  <c r="I91" i="1"/>
  <c r="O91" i="1" s="1"/>
  <c r="H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R90" i="1" s="1"/>
  <c r="K90" i="1"/>
  <c r="J90" i="1"/>
  <c r="N90" i="1" s="1"/>
  <c r="I90" i="1"/>
  <c r="H90" i="1"/>
  <c r="G90" i="1"/>
  <c r="F90" i="1"/>
  <c r="E90" i="1"/>
  <c r="D90" i="1"/>
  <c r="C90" i="1"/>
  <c r="AI89" i="1"/>
  <c r="AE89" i="1"/>
  <c r="Z89" i="1"/>
  <c r="X89" i="1"/>
  <c r="U89" i="1"/>
  <c r="S89" i="1"/>
  <c r="P89" i="1"/>
  <c r="R89" i="1" s="1"/>
  <c r="K89" i="1"/>
  <c r="J89" i="1"/>
  <c r="N89" i="1" s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K88" i="1"/>
  <c r="N88" i="1" s="1"/>
  <c r="J88" i="1"/>
  <c r="I88" i="1"/>
  <c r="H88" i="1"/>
  <c r="G88" i="1"/>
  <c r="F88" i="1"/>
  <c r="E88" i="1"/>
  <c r="D88" i="1"/>
  <c r="C88" i="1"/>
  <c r="AI87" i="1"/>
  <c r="AE87" i="1"/>
  <c r="Z87" i="1"/>
  <c r="X87" i="1"/>
  <c r="U87" i="1"/>
  <c r="S87" i="1"/>
  <c r="R87" i="1"/>
  <c r="P87" i="1"/>
  <c r="Q87" i="1" s="1"/>
  <c r="N87" i="1"/>
  <c r="AG87" i="1" s="1"/>
  <c r="K87" i="1"/>
  <c r="J87" i="1"/>
  <c r="I87" i="1"/>
  <c r="O87" i="1" s="1"/>
  <c r="H87" i="1"/>
  <c r="G87" i="1"/>
  <c r="F87" i="1"/>
  <c r="E87" i="1"/>
  <c r="D87" i="1"/>
  <c r="C87" i="1"/>
  <c r="AI86" i="1"/>
  <c r="AE86" i="1"/>
  <c r="X86" i="1"/>
  <c r="Z86" i="1" s="1"/>
  <c r="U86" i="1"/>
  <c r="S86" i="1"/>
  <c r="Q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Z85" i="1"/>
  <c r="X85" i="1"/>
  <c r="U85" i="1"/>
  <c r="S85" i="1"/>
  <c r="P85" i="1"/>
  <c r="R85" i="1" s="1"/>
  <c r="K85" i="1"/>
  <c r="J85" i="1"/>
  <c r="N85" i="1" s="1"/>
  <c r="AG85" i="1" s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Q84" i="1"/>
  <c r="P84" i="1"/>
  <c r="K84" i="1"/>
  <c r="N84" i="1" s="1"/>
  <c r="J84" i="1"/>
  <c r="I84" i="1"/>
  <c r="H84" i="1"/>
  <c r="G84" i="1"/>
  <c r="F84" i="1"/>
  <c r="E84" i="1"/>
  <c r="D84" i="1"/>
  <c r="C84" i="1"/>
  <c r="AI83" i="1"/>
  <c r="AE83" i="1"/>
  <c r="Z83" i="1"/>
  <c r="X83" i="1"/>
  <c r="U83" i="1"/>
  <c r="S83" i="1"/>
  <c r="R83" i="1"/>
  <c r="P83" i="1"/>
  <c r="Q83" i="1" s="1"/>
  <c r="N83" i="1"/>
  <c r="AG83" i="1" s="1"/>
  <c r="K83" i="1"/>
  <c r="J83" i="1"/>
  <c r="I83" i="1"/>
  <c r="O83" i="1" s="1"/>
  <c r="H83" i="1"/>
  <c r="G83" i="1"/>
  <c r="F83" i="1"/>
  <c r="E83" i="1"/>
  <c r="D83" i="1"/>
  <c r="C83" i="1"/>
  <c r="AI82" i="1"/>
  <c r="AE82" i="1"/>
  <c r="X82" i="1"/>
  <c r="Z82" i="1" s="1"/>
  <c r="U82" i="1"/>
  <c r="S82" i="1"/>
  <c r="Q82" i="1"/>
  <c r="P82" i="1"/>
  <c r="R82" i="1" s="1"/>
  <c r="K82" i="1"/>
  <c r="J82" i="1"/>
  <c r="N82" i="1" s="1"/>
  <c r="I82" i="1"/>
  <c r="H82" i="1"/>
  <c r="G82" i="1"/>
  <c r="F82" i="1"/>
  <c r="E82" i="1"/>
  <c r="D82" i="1"/>
  <c r="C82" i="1"/>
  <c r="AI81" i="1"/>
  <c r="AE81" i="1"/>
  <c r="Z81" i="1"/>
  <c r="X81" i="1"/>
  <c r="U81" i="1"/>
  <c r="S81" i="1"/>
  <c r="P81" i="1"/>
  <c r="R81" i="1" s="1"/>
  <c r="K81" i="1"/>
  <c r="J81" i="1"/>
  <c r="N81" i="1" s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Q80" i="1"/>
  <c r="P80" i="1"/>
  <c r="K80" i="1"/>
  <c r="N80" i="1" s="1"/>
  <c r="J80" i="1"/>
  <c r="I80" i="1"/>
  <c r="H80" i="1"/>
  <c r="G80" i="1"/>
  <c r="F80" i="1"/>
  <c r="E80" i="1"/>
  <c r="D80" i="1"/>
  <c r="C80" i="1"/>
  <c r="AI79" i="1"/>
  <c r="AE79" i="1"/>
  <c r="Z79" i="1"/>
  <c r="X79" i="1"/>
  <c r="U79" i="1"/>
  <c r="S79" i="1"/>
  <c r="R79" i="1"/>
  <c r="P79" i="1"/>
  <c r="Q79" i="1" s="1"/>
  <c r="N79" i="1"/>
  <c r="AG79" i="1" s="1"/>
  <c r="K79" i="1"/>
  <c r="J79" i="1"/>
  <c r="I79" i="1"/>
  <c r="O79" i="1" s="1"/>
  <c r="H79" i="1"/>
  <c r="G79" i="1"/>
  <c r="F79" i="1"/>
  <c r="E79" i="1"/>
  <c r="D79" i="1"/>
  <c r="C79" i="1"/>
  <c r="AI78" i="1"/>
  <c r="AE78" i="1"/>
  <c r="X78" i="1"/>
  <c r="Z78" i="1" s="1"/>
  <c r="U78" i="1"/>
  <c r="S78" i="1"/>
  <c r="Q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Z77" i="1"/>
  <c r="X77" i="1"/>
  <c r="U77" i="1"/>
  <c r="S77" i="1"/>
  <c r="P77" i="1"/>
  <c r="R77" i="1" s="1"/>
  <c r="K77" i="1"/>
  <c r="J77" i="1"/>
  <c r="N77" i="1" s="1"/>
  <c r="AG77" i="1" s="1"/>
  <c r="I77" i="1"/>
  <c r="H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K76" i="1"/>
  <c r="N76" i="1" s="1"/>
  <c r="J76" i="1"/>
  <c r="I76" i="1"/>
  <c r="H76" i="1"/>
  <c r="G76" i="1"/>
  <c r="F76" i="1"/>
  <c r="E76" i="1"/>
  <c r="D76" i="1"/>
  <c r="C76" i="1"/>
  <c r="AI75" i="1"/>
  <c r="AE75" i="1"/>
  <c r="Z75" i="1"/>
  <c r="X75" i="1"/>
  <c r="U75" i="1"/>
  <c r="S75" i="1"/>
  <c r="R75" i="1"/>
  <c r="P75" i="1"/>
  <c r="Q75" i="1" s="1"/>
  <c r="N75" i="1"/>
  <c r="AG75" i="1" s="1"/>
  <c r="K75" i="1"/>
  <c r="J75" i="1"/>
  <c r="I75" i="1"/>
  <c r="H75" i="1"/>
  <c r="G75" i="1"/>
  <c r="O75" i="1" s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J74" i="1"/>
  <c r="N74" i="1" s="1"/>
  <c r="I74" i="1"/>
  <c r="H74" i="1"/>
  <c r="G74" i="1"/>
  <c r="F74" i="1"/>
  <c r="E74" i="1"/>
  <c r="D74" i="1"/>
  <c r="C74" i="1"/>
  <c r="AI73" i="1"/>
  <c r="AE73" i="1"/>
  <c r="Z73" i="1"/>
  <c r="X73" i="1"/>
  <c r="U73" i="1"/>
  <c r="S73" i="1"/>
  <c r="P73" i="1"/>
  <c r="R73" i="1" s="1"/>
  <c r="K73" i="1"/>
  <c r="J73" i="1"/>
  <c r="N73" i="1" s="1"/>
  <c r="I73" i="1"/>
  <c r="H73" i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K72" i="1"/>
  <c r="N72" i="1" s="1"/>
  <c r="J72" i="1"/>
  <c r="I72" i="1"/>
  <c r="H72" i="1"/>
  <c r="G72" i="1"/>
  <c r="F72" i="1"/>
  <c r="E72" i="1"/>
  <c r="D72" i="1"/>
  <c r="C72" i="1"/>
  <c r="AI71" i="1"/>
  <c r="AE71" i="1"/>
  <c r="Z71" i="1"/>
  <c r="X71" i="1"/>
  <c r="U71" i="1"/>
  <c r="S71" i="1"/>
  <c r="R71" i="1"/>
  <c r="P71" i="1"/>
  <c r="Q71" i="1" s="1"/>
  <c r="N71" i="1"/>
  <c r="AG71" i="1" s="1"/>
  <c r="K71" i="1"/>
  <c r="J71" i="1"/>
  <c r="I71" i="1"/>
  <c r="H71" i="1"/>
  <c r="G71" i="1"/>
  <c r="O71" i="1" s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K70" i="1"/>
  <c r="J70" i="1"/>
  <c r="N70" i="1" s="1"/>
  <c r="O70" i="1" s="1"/>
  <c r="I70" i="1"/>
  <c r="H70" i="1"/>
  <c r="G70" i="1"/>
  <c r="F70" i="1"/>
  <c r="E70" i="1"/>
  <c r="D70" i="1"/>
  <c r="C70" i="1"/>
  <c r="AI69" i="1"/>
  <c r="AE69" i="1"/>
  <c r="Z69" i="1"/>
  <c r="X69" i="1"/>
  <c r="U69" i="1"/>
  <c r="S69" i="1"/>
  <c r="P69" i="1"/>
  <c r="R69" i="1" s="1"/>
  <c r="K69" i="1"/>
  <c r="J69" i="1"/>
  <c r="N69" i="1" s="1"/>
  <c r="AG69" i="1" s="1"/>
  <c r="I69" i="1"/>
  <c r="H69" i="1"/>
  <c r="G69" i="1"/>
  <c r="F69" i="1"/>
  <c r="E69" i="1"/>
  <c r="D69" i="1"/>
  <c r="C69" i="1"/>
  <c r="AI68" i="1"/>
  <c r="AE68" i="1"/>
  <c r="X68" i="1"/>
  <c r="Z68" i="1" s="1"/>
  <c r="U68" i="1"/>
  <c r="S68" i="1"/>
  <c r="Q68" i="1"/>
  <c r="P68" i="1"/>
  <c r="R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Z67" i="1"/>
  <c r="X67" i="1"/>
  <c r="U67" i="1"/>
  <c r="S67" i="1"/>
  <c r="R67" i="1"/>
  <c r="P67" i="1"/>
  <c r="Q67" i="1" s="1"/>
  <c r="N67" i="1"/>
  <c r="AG67" i="1" s="1"/>
  <c r="K67" i="1"/>
  <c r="J67" i="1"/>
  <c r="I67" i="1"/>
  <c r="H67" i="1"/>
  <c r="G67" i="1"/>
  <c r="O67" i="1" s="1"/>
  <c r="F67" i="1"/>
  <c r="E67" i="1"/>
  <c r="D67" i="1"/>
  <c r="C67" i="1"/>
  <c r="AI66" i="1"/>
  <c r="AE66" i="1"/>
  <c r="X66" i="1"/>
  <c r="Z66" i="1" s="1"/>
  <c r="U66" i="1"/>
  <c r="S66" i="1"/>
  <c r="Q66" i="1"/>
  <c r="P66" i="1"/>
  <c r="R66" i="1" s="1"/>
  <c r="K66" i="1"/>
  <c r="J66" i="1"/>
  <c r="N66" i="1" s="1"/>
  <c r="O66" i="1" s="1"/>
  <c r="I66" i="1"/>
  <c r="H66" i="1"/>
  <c r="G66" i="1"/>
  <c r="F66" i="1"/>
  <c r="E66" i="1"/>
  <c r="D66" i="1"/>
  <c r="C66" i="1"/>
  <c r="AI65" i="1"/>
  <c r="AE65" i="1"/>
  <c r="Z65" i="1"/>
  <c r="X65" i="1"/>
  <c r="U65" i="1"/>
  <c r="S65" i="1"/>
  <c r="P65" i="1"/>
  <c r="R65" i="1" s="1"/>
  <c r="K65" i="1"/>
  <c r="J65" i="1"/>
  <c r="N65" i="1" s="1"/>
  <c r="I65" i="1"/>
  <c r="H65" i="1"/>
  <c r="G65" i="1"/>
  <c r="F65" i="1"/>
  <c r="E65" i="1"/>
  <c r="D65" i="1"/>
  <c r="C65" i="1"/>
  <c r="AI64" i="1"/>
  <c r="AE64" i="1"/>
  <c r="X64" i="1"/>
  <c r="Z64" i="1" s="1"/>
  <c r="U64" i="1"/>
  <c r="S64" i="1"/>
  <c r="Q64" i="1"/>
  <c r="P64" i="1"/>
  <c r="R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Z63" i="1"/>
  <c r="X63" i="1"/>
  <c r="U63" i="1"/>
  <c r="S63" i="1"/>
  <c r="R63" i="1"/>
  <c r="P63" i="1"/>
  <c r="Q63" i="1" s="1"/>
  <c r="N63" i="1"/>
  <c r="AG63" i="1" s="1"/>
  <c r="K63" i="1"/>
  <c r="J63" i="1"/>
  <c r="I63" i="1"/>
  <c r="H63" i="1"/>
  <c r="G63" i="1"/>
  <c r="O63" i="1" s="1"/>
  <c r="F63" i="1"/>
  <c r="E63" i="1"/>
  <c r="D63" i="1"/>
  <c r="C63" i="1"/>
  <c r="AI62" i="1"/>
  <c r="AE62" i="1"/>
  <c r="X62" i="1"/>
  <c r="Z62" i="1" s="1"/>
  <c r="U62" i="1"/>
  <c r="S62" i="1"/>
  <c r="Q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Z61" i="1"/>
  <c r="X61" i="1"/>
  <c r="U61" i="1"/>
  <c r="S61" i="1"/>
  <c r="P61" i="1"/>
  <c r="R61" i="1" s="1"/>
  <c r="K61" i="1"/>
  <c r="J61" i="1"/>
  <c r="N61" i="1" s="1"/>
  <c r="AG61" i="1" s="1"/>
  <c r="I61" i="1"/>
  <c r="H61" i="1"/>
  <c r="G61" i="1"/>
  <c r="F61" i="1"/>
  <c r="E61" i="1"/>
  <c r="D61" i="1"/>
  <c r="C61" i="1"/>
  <c r="AI60" i="1"/>
  <c r="AE60" i="1"/>
  <c r="X60" i="1"/>
  <c r="Z60" i="1" s="1"/>
  <c r="U60" i="1"/>
  <c r="S60" i="1"/>
  <c r="Q60" i="1"/>
  <c r="P60" i="1"/>
  <c r="R60" i="1" s="1"/>
  <c r="K60" i="1"/>
  <c r="J60" i="1"/>
  <c r="N60" i="1" s="1"/>
  <c r="I60" i="1"/>
  <c r="H60" i="1"/>
  <c r="G60" i="1"/>
  <c r="F60" i="1"/>
  <c r="E60" i="1"/>
  <c r="D60" i="1"/>
  <c r="C60" i="1"/>
  <c r="AI59" i="1"/>
  <c r="AE59" i="1"/>
  <c r="Z59" i="1"/>
  <c r="X59" i="1"/>
  <c r="U59" i="1"/>
  <c r="S59" i="1"/>
  <c r="R59" i="1"/>
  <c r="P59" i="1"/>
  <c r="Q59" i="1" s="1"/>
  <c r="N59" i="1"/>
  <c r="AG59" i="1" s="1"/>
  <c r="K59" i="1"/>
  <c r="J59" i="1"/>
  <c r="I59" i="1"/>
  <c r="H59" i="1"/>
  <c r="G59" i="1"/>
  <c r="O59" i="1" s="1"/>
  <c r="F59" i="1"/>
  <c r="E59" i="1"/>
  <c r="D59" i="1"/>
  <c r="C59" i="1"/>
  <c r="AI58" i="1"/>
  <c r="AE58" i="1"/>
  <c r="X58" i="1"/>
  <c r="Z58" i="1" s="1"/>
  <c r="U58" i="1"/>
  <c r="S58" i="1"/>
  <c r="Q58" i="1"/>
  <c r="P58" i="1"/>
  <c r="R58" i="1" s="1"/>
  <c r="K58" i="1"/>
  <c r="J58" i="1"/>
  <c r="N58" i="1" s="1"/>
  <c r="I58" i="1"/>
  <c r="H58" i="1"/>
  <c r="G58" i="1"/>
  <c r="F58" i="1"/>
  <c r="E58" i="1"/>
  <c r="D58" i="1"/>
  <c r="C58" i="1"/>
  <c r="AI57" i="1"/>
  <c r="AE57" i="1"/>
  <c r="Z57" i="1"/>
  <c r="X57" i="1"/>
  <c r="U57" i="1"/>
  <c r="S57" i="1"/>
  <c r="P57" i="1"/>
  <c r="R57" i="1" s="1"/>
  <c r="K57" i="1"/>
  <c r="J57" i="1"/>
  <c r="N57" i="1" s="1"/>
  <c r="I57" i="1"/>
  <c r="H57" i="1"/>
  <c r="G57" i="1"/>
  <c r="F57" i="1"/>
  <c r="E57" i="1"/>
  <c r="D57" i="1"/>
  <c r="C57" i="1"/>
  <c r="AI56" i="1"/>
  <c r="AE56" i="1"/>
  <c r="X56" i="1"/>
  <c r="Z56" i="1" s="1"/>
  <c r="U56" i="1"/>
  <c r="S56" i="1"/>
  <c r="Q56" i="1"/>
  <c r="P56" i="1"/>
  <c r="R56" i="1" s="1"/>
  <c r="K56" i="1"/>
  <c r="J56" i="1"/>
  <c r="N56" i="1" s="1"/>
  <c r="I56" i="1"/>
  <c r="H56" i="1"/>
  <c r="G56" i="1"/>
  <c r="F56" i="1"/>
  <c r="E56" i="1"/>
  <c r="D56" i="1"/>
  <c r="C56" i="1"/>
  <c r="AI55" i="1"/>
  <c r="AE55" i="1"/>
  <c r="Z55" i="1"/>
  <c r="X55" i="1"/>
  <c r="U55" i="1"/>
  <c r="S55" i="1"/>
  <c r="R55" i="1"/>
  <c r="P55" i="1"/>
  <c r="Q55" i="1" s="1"/>
  <c r="N55" i="1"/>
  <c r="AG55" i="1" s="1"/>
  <c r="K55" i="1"/>
  <c r="J55" i="1"/>
  <c r="I55" i="1"/>
  <c r="H55" i="1"/>
  <c r="G55" i="1"/>
  <c r="O55" i="1" s="1"/>
  <c r="F55" i="1"/>
  <c r="E55" i="1"/>
  <c r="D55" i="1"/>
  <c r="C55" i="1"/>
  <c r="AI54" i="1"/>
  <c r="AE54" i="1"/>
  <c r="X54" i="1"/>
  <c r="Z54" i="1" s="1"/>
  <c r="U54" i="1"/>
  <c r="S54" i="1"/>
  <c r="Q54" i="1"/>
  <c r="P54" i="1"/>
  <c r="R54" i="1" s="1"/>
  <c r="K54" i="1"/>
  <c r="J54" i="1"/>
  <c r="N54" i="1" s="1"/>
  <c r="I54" i="1"/>
  <c r="H54" i="1"/>
  <c r="G54" i="1"/>
  <c r="F54" i="1"/>
  <c r="E54" i="1"/>
  <c r="D54" i="1"/>
  <c r="C54" i="1"/>
  <c r="AI53" i="1"/>
  <c r="AE53" i="1"/>
  <c r="Z53" i="1"/>
  <c r="X53" i="1"/>
  <c r="U53" i="1"/>
  <c r="S53" i="1"/>
  <c r="P53" i="1"/>
  <c r="R53" i="1" s="1"/>
  <c r="K53" i="1"/>
  <c r="J53" i="1"/>
  <c r="N53" i="1" s="1"/>
  <c r="AG53" i="1" s="1"/>
  <c r="I53" i="1"/>
  <c r="H53" i="1"/>
  <c r="G53" i="1"/>
  <c r="F53" i="1"/>
  <c r="E53" i="1"/>
  <c r="D53" i="1"/>
  <c r="C53" i="1"/>
  <c r="AI52" i="1"/>
  <c r="AE52" i="1"/>
  <c r="X52" i="1"/>
  <c r="Z52" i="1" s="1"/>
  <c r="U52" i="1"/>
  <c r="S52" i="1"/>
  <c r="Q52" i="1"/>
  <c r="P52" i="1"/>
  <c r="R52" i="1" s="1"/>
  <c r="K52" i="1"/>
  <c r="J52" i="1"/>
  <c r="N52" i="1" s="1"/>
  <c r="I52" i="1"/>
  <c r="H52" i="1"/>
  <c r="G52" i="1"/>
  <c r="F52" i="1"/>
  <c r="E52" i="1"/>
  <c r="D52" i="1"/>
  <c r="C52" i="1"/>
  <c r="AI51" i="1"/>
  <c r="AE51" i="1"/>
  <c r="Z51" i="1"/>
  <c r="X51" i="1"/>
  <c r="U51" i="1"/>
  <c r="S51" i="1"/>
  <c r="R51" i="1"/>
  <c r="P51" i="1"/>
  <c r="Q51" i="1" s="1"/>
  <c r="N51" i="1"/>
  <c r="AG51" i="1" s="1"/>
  <c r="K51" i="1"/>
  <c r="J51" i="1"/>
  <c r="I51" i="1"/>
  <c r="H51" i="1"/>
  <c r="G51" i="1"/>
  <c r="O51" i="1" s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Z49" i="1"/>
  <c r="X49" i="1"/>
  <c r="U49" i="1"/>
  <c r="S49" i="1"/>
  <c r="P49" i="1"/>
  <c r="R49" i="1" s="1"/>
  <c r="K49" i="1"/>
  <c r="J49" i="1"/>
  <c r="N49" i="1" s="1"/>
  <c r="I49" i="1"/>
  <c r="H49" i="1"/>
  <c r="G49" i="1"/>
  <c r="F49" i="1"/>
  <c r="E49" i="1"/>
  <c r="D49" i="1"/>
  <c r="C49" i="1"/>
  <c r="AI48" i="1"/>
  <c r="AE48" i="1"/>
  <c r="X48" i="1"/>
  <c r="Z48" i="1" s="1"/>
  <c r="U48" i="1"/>
  <c r="S48" i="1"/>
  <c r="Q48" i="1"/>
  <c r="P48" i="1"/>
  <c r="R48" i="1" s="1"/>
  <c r="K48" i="1"/>
  <c r="J48" i="1"/>
  <c r="N48" i="1" s="1"/>
  <c r="I48" i="1"/>
  <c r="H48" i="1"/>
  <c r="G48" i="1"/>
  <c r="F48" i="1"/>
  <c r="E48" i="1"/>
  <c r="D48" i="1"/>
  <c r="C48" i="1"/>
  <c r="AI47" i="1"/>
  <c r="AE47" i="1"/>
  <c r="Z47" i="1"/>
  <c r="X47" i="1"/>
  <c r="U47" i="1"/>
  <c r="S47" i="1"/>
  <c r="R47" i="1"/>
  <c r="P47" i="1"/>
  <c r="Q47" i="1" s="1"/>
  <c r="N47" i="1"/>
  <c r="AG47" i="1" s="1"/>
  <c r="K47" i="1"/>
  <c r="J47" i="1"/>
  <c r="I47" i="1"/>
  <c r="H47" i="1"/>
  <c r="G47" i="1"/>
  <c r="O47" i="1" s="1"/>
  <c r="F47" i="1"/>
  <c r="E47" i="1"/>
  <c r="D47" i="1"/>
  <c r="C47" i="1"/>
  <c r="AI46" i="1"/>
  <c r="AE46" i="1"/>
  <c r="X46" i="1"/>
  <c r="Z46" i="1" s="1"/>
  <c r="U46" i="1"/>
  <c r="S46" i="1"/>
  <c r="Q46" i="1"/>
  <c r="P46" i="1"/>
  <c r="R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Z45" i="1"/>
  <c r="X45" i="1"/>
  <c r="U45" i="1"/>
  <c r="S45" i="1"/>
  <c r="P45" i="1"/>
  <c r="R45" i="1" s="1"/>
  <c r="K45" i="1"/>
  <c r="J45" i="1"/>
  <c r="N45" i="1" s="1"/>
  <c r="AG45" i="1" s="1"/>
  <c r="I45" i="1"/>
  <c r="H45" i="1"/>
  <c r="G45" i="1"/>
  <c r="F45" i="1"/>
  <c r="E45" i="1"/>
  <c r="D45" i="1"/>
  <c r="C45" i="1"/>
  <c r="AI44" i="1"/>
  <c r="AE44" i="1"/>
  <c r="X44" i="1"/>
  <c r="Z44" i="1" s="1"/>
  <c r="U44" i="1"/>
  <c r="S44" i="1"/>
  <c r="Q44" i="1"/>
  <c r="P44" i="1"/>
  <c r="R44" i="1" s="1"/>
  <c r="K44" i="1"/>
  <c r="J44" i="1"/>
  <c r="N44" i="1" s="1"/>
  <c r="I44" i="1"/>
  <c r="H44" i="1"/>
  <c r="G44" i="1"/>
  <c r="F44" i="1"/>
  <c r="E44" i="1"/>
  <c r="D44" i="1"/>
  <c r="C44" i="1"/>
  <c r="AI43" i="1"/>
  <c r="AE43" i="1"/>
  <c r="Z43" i="1"/>
  <c r="X43" i="1"/>
  <c r="U43" i="1"/>
  <c r="S43" i="1"/>
  <c r="R43" i="1"/>
  <c r="P43" i="1"/>
  <c r="Q43" i="1" s="1"/>
  <c r="N43" i="1"/>
  <c r="AG43" i="1" s="1"/>
  <c r="K43" i="1"/>
  <c r="J43" i="1"/>
  <c r="I43" i="1"/>
  <c r="H43" i="1"/>
  <c r="G43" i="1"/>
  <c r="O43" i="1" s="1"/>
  <c r="F43" i="1"/>
  <c r="E43" i="1"/>
  <c r="D43" i="1"/>
  <c r="C43" i="1"/>
  <c r="AI42" i="1"/>
  <c r="AE42" i="1"/>
  <c r="X42" i="1"/>
  <c r="Z42" i="1" s="1"/>
  <c r="U42" i="1"/>
  <c r="S42" i="1"/>
  <c r="Q42" i="1"/>
  <c r="P42" i="1"/>
  <c r="R42" i="1" s="1"/>
  <c r="K42" i="1"/>
  <c r="J42" i="1"/>
  <c r="N42" i="1" s="1"/>
  <c r="O42" i="1" s="1"/>
  <c r="I42" i="1"/>
  <c r="H42" i="1"/>
  <c r="G42" i="1"/>
  <c r="F42" i="1"/>
  <c r="E42" i="1"/>
  <c r="D42" i="1"/>
  <c r="C42" i="1"/>
  <c r="AI41" i="1"/>
  <c r="AE41" i="1"/>
  <c r="Z41" i="1"/>
  <c r="X41" i="1"/>
  <c r="U41" i="1"/>
  <c r="S41" i="1"/>
  <c r="P41" i="1"/>
  <c r="R41" i="1" s="1"/>
  <c r="K41" i="1"/>
  <c r="J41" i="1"/>
  <c r="N41" i="1" s="1"/>
  <c r="I41" i="1"/>
  <c r="H41" i="1"/>
  <c r="G41" i="1"/>
  <c r="F41" i="1"/>
  <c r="E41" i="1"/>
  <c r="D41" i="1"/>
  <c r="C41" i="1"/>
  <c r="AI40" i="1"/>
  <c r="AE40" i="1"/>
  <c r="X40" i="1"/>
  <c r="Z40" i="1" s="1"/>
  <c r="U40" i="1"/>
  <c r="S40" i="1"/>
  <c r="Q40" i="1"/>
  <c r="P40" i="1"/>
  <c r="R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Z39" i="1"/>
  <c r="X39" i="1"/>
  <c r="U39" i="1"/>
  <c r="S39" i="1"/>
  <c r="R39" i="1"/>
  <c r="P39" i="1"/>
  <c r="Q39" i="1" s="1"/>
  <c r="N39" i="1"/>
  <c r="AG39" i="1" s="1"/>
  <c r="K39" i="1"/>
  <c r="J39" i="1"/>
  <c r="I39" i="1"/>
  <c r="H39" i="1"/>
  <c r="G39" i="1"/>
  <c r="O39" i="1" s="1"/>
  <c r="F39" i="1"/>
  <c r="E39" i="1"/>
  <c r="D39" i="1"/>
  <c r="C39" i="1"/>
  <c r="AI38" i="1"/>
  <c r="AE38" i="1"/>
  <c r="X38" i="1"/>
  <c r="Z38" i="1" s="1"/>
  <c r="U38" i="1"/>
  <c r="S38" i="1"/>
  <c r="Q38" i="1"/>
  <c r="P38" i="1"/>
  <c r="R38" i="1" s="1"/>
  <c r="K38" i="1"/>
  <c r="J38" i="1"/>
  <c r="N38" i="1" s="1"/>
  <c r="I38" i="1"/>
  <c r="H38" i="1"/>
  <c r="G38" i="1"/>
  <c r="F38" i="1"/>
  <c r="E38" i="1"/>
  <c r="D38" i="1"/>
  <c r="C38" i="1"/>
  <c r="U20165" i="1"/>
  <c r="J20165" i="1"/>
  <c r="AG38" i="1" l="1"/>
  <c r="AG44" i="1"/>
  <c r="O45" i="1"/>
  <c r="AG46" i="1"/>
  <c r="O50" i="1"/>
  <c r="AG52" i="1"/>
  <c r="O53" i="1"/>
  <c r="AG54" i="1"/>
  <c r="O58" i="1"/>
  <c r="AG60" i="1"/>
  <c r="O61" i="1"/>
  <c r="AG62" i="1"/>
  <c r="AG68" i="1"/>
  <c r="O69" i="1"/>
  <c r="AG70" i="1"/>
  <c r="O74" i="1"/>
  <c r="O77" i="1"/>
  <c r="AG78" i="1"/>
  <c r="O82" i="1"/>
  <c r="O85" i="1"/>
  <c r="AG86" i="1"/>
  <c r="O90" i="1"/>
  <c r="O93" i="1"/>
  <c r="AG94" i="1"/>
  <c r="O98" i="1"/>
  <c r="O101" i="1"/>
  <c r="AG102" i="1"/>
  <c r="O106" i="1"/>
  <c r="O109" i="1"/>
  <c r="AG110" i="1"/>
  <c r="AG114" i="1"/>
  <c r="AG41" i="1"/>
  <c r="AG49" i="1"/>
  <c r="AG57" i="1"/>
  <c r="AG65" i="1"/>
  <c r="AG73" i="1"/>
  <c r="AG81" i="1"/>
  <c r="AG89" i="1"/>
  <c r="AG97" i="1"/>
  <c r="AG105" i="1"/>
  <c r="AG113" i="1"/>
  <c r="O38" i="1"/>
  <c r="AG40" i="1"/>
  <c r="O41" i="1"/>
  <c r="AG42" i="1"/>
  <c r="O46" i="1"/>
  <c r="AG48" i="1"/>
  <c r="O49" i="1"/>
  <c r="AG50" i="1"/>
  <c r="O54" i="1"/>
  <c r="AG56" i="1"/>
  <c r="O57" i="1"/>
  <c r="AG58" i="1"/>
  <c r="O62" i="1"/>
  <c r="AG64" i="1"/>
  <c r="O65" i="1"/>
  <c r="AG66" i="1"/>
  <c r="O73" i="1"/>
  <c r="AG74" i="1"/>
  <c r="O78" i="1"/>
  <c r="O81" i="1"/>
  <c r="AG82" i="1"/>
  <c r="O86" i="1"/>
  <c r="O89" i="1"/>
  <c r="AG90" i="1"/>
  <c r="O94" i="1"/>
  <c r="O97" i="1"/>
  <c r="AG98" i="1"/>
  <c r="O102" i="1"/>
  <c r="O105" i="1"/>
  <c r="AG106" i="1"/>
  <c r="O110" i="1"/>
  <c r="O113" i="1"/>
  <c r="R115" i="1"/>
  <c r="Q115" i="1"/>
  <c r="R147" i="1"/>
  <c r="Q147" i="1"/>
  <c r="R155" i="1"/>
  <c r="Q155" i="1"/>
  <c r="R159" i="1"/>
  <c r="Q159" i="1"/>
  <c r="R183" i="1"/>
  <c r="Q183" i="1"/>
  <c r="O185" i="1"/>
  <c r="R210" i="1"/>
  <c r="O210" i="1"/>
  <c r="R218" i="1"/>
  <c r="O218" i="1"/>
  <c r="R226" i="1"/>
  <c r="AG226" i="1" s="1"/>
  <c r="O226" i="1"/>
  <c r="G20165" i="1"/>
  <c r="K20165" i="1"/>
  <c r="X20165" i="1"/>
  <c r="Q41" i="1"/>
  <c r="Q45" i="1"/>
  <c r="Q49" i="1"/>
  <c r="Q53" i="1"/>
  <c r="Q57" i="1"/>
  <c r="Q61" i="1"/>
  <c r="Q65" i="1"/>
  <c r="Q69" i="1"/>
  <c r="R72" i="1"/>
  <c r="R20165" i="1" s="1"/>
  <c r="Q73" i="1"/>
  <c r="R76" i="1"/>
  <c r="AG76" i="1" s="1"/>
  <c r="Q77" i="1"/>
  <c r="R80" i="1"/>
  <c r="AG80" i="1" s="1"/>
  <c r="Q81" i="1"/>
  <c r="R84" i="1"/>
  <c r="AG84" i="1" s="1"/>
  <c r="Q85" i="1"/>
  <c r="R88" i="1"/>
  <c r="AG88" i="1" s="1"/>
  <c r="Q89" i="1"/>
  <c r="R92" i="1"/>
  <c r="AG92" i="1" s="1"/>
  <c r="Q93" i="1"/>
  <c r="R96" i="1"/>
  <c r="AG96" i="1" s="1"/>
  <c r="Q97" i="1"/>
  <c r="R100" i="1"/>
  <c r="AG100" i="1" s="1"/>
  <c r="Q101" i="1"/>
  <c r="R104" i="1"/>
  <c r="AG104" i="1" s="1"/>
  <c r="Q105" i="1"/>
  <c r="R108" i="1"/>
  <c r="AG108" i="1" s="1"/>
  <c r="Q109" i="1"/>
  <c r="R112" i="1"/>
  <c r="AG112" i="1" s="1"/>
  <c r="Q113" i="1"/>
  <c r="N118" i="1"/>
  <c r="AG118" i="1" s="1"/>
  <c r="R119" i="1"/>
  <c r="AG119" i="1" s="1"/>
  <c r="Q119" i="1"/>
  <c r="N122" i="1"/>
  <c r="AG122" i="1" s="1"/>
  <c r="R123" i="1"/>
  <c r="AG123" i="1" s="1"/>
  <c r="Q123" i="1"/>
  <c r="Q126" i="1"/>
  <c r="O127" i="1"/>
  <c r="Z127" i="1"/>
  <c r="AG128" i="1"/>
  <c r="Q130" i="1"/>
  <c r="O131" i="1"/>
  <c r="Z131" i="1"/>
  <c r="AG132" i="1"/>
  <c r="O133" i="1"/>
  <c r="R133" i="1"/>
  <c r="AG133" i="1" s="1"/>
  <c r="R134" i="1"/>
  <c r="O138" i="1"/>
  <c r="O142" i="1"/>
  <c r="O146" i="1"/>
  <c r="O150" i="1"/>
  <c r="AG152" i="1"/>
  <c r="O152" i="1"/>
  <c r="O154" i="1"/>
  <c r="AG156" i="1"/>
  <c r="O156" i="1"/>
  <c r="O158" i="1"/>
  <c r="AG160" i="1"/>
  <c r="O160" i="1"/>
  <c r="O162" i="1"/>
  <c r="AG164" i="1"/>
  <c r="O164" i="1"/>
  <c r="O166" i="1"/>
  <c r="AG168" i="1"/>
  <c r="O168" i="1"/>
  <c r="O170" i="1"/>
  <c r="AG172" i="1"/>
  <c r="O172" i="1"/>
  <c r="O174" i="1"/>
  <c r="AG176" i="1"/>
  <c r="O176" i="1"/>
  <c r="O178" i="1"/>
  <c r="AG180" i="1"/>
  <c r="O180" i="1"/>
  <c r="O182" i="1"/>
  <c r="N191" i="1"/>
  <c r="O191" i="1" s="1"/>
  <c r="AG196" i="1"/>
  <c r="AG207" i="1"/>
  <c r="AG215" i="1"/>
  <c r="AG223" i="1"/>
  <c r="R151" i="1"/>
  <c r="AG151" i="1" s="1"/>
  <c r="Q151" i="1"/>
  <c r="R163" i="1"/>
  <c r="AG163" i="1" s="1"/>
  <c r="Q163" i="1"/>
  <c r="R167" i="1"/>
  <c r="AG167" i="1" s="1"/>
  <c r="Q167" i="1"/>
  <c r="O52" i="1"/>
  <c r="O60" i="1"/>
  <c r="O72" i="1"/>
  <c r="O76" i="1"/>
  <c r="O80" i="1"/>
  <c r="O84" i="1"/>
  <c r="O88" i="1"/>
  <c r="O92" i="1"/>
  <c r="O96" i="1"/>
  <c r="O100" i="1"/>
  <c r="O104" i="1"/>
  <c r="O108" i="1"/>
  <c r="O112" i="1"/>
  <c r="O122" i="1"/>
  <c r="R127" i="1"/>
  <c r="AG127" i="1" s="1"/>
  <c r="Q127" i="1"/>
  <c r="R131" i="1"/>
  <c r="AG131" i="1" s="1"/>
  <c r="Q131" i="1"/>
  <c r="AG136" i="1"/>
  <c r="O137" i="1"/>
  <c r="R137" i="1"/>
  <c r="AG137" i="1" s="1"/>
  <c r="AG141" i="1"/>
  <c r="O141" i="1"/>
  <c r="R141" i="1"/>
  <c r="AG145" i="1"/>
  <c r="O145" i="1"/>
  <c r="R145" i="1"/>
  <c r="O149" i="1"/>
  <c r="R149" i="1"/>
  <c r="AG149" i="1" s="1"/>
  <c r="O153" i="1"/>
  <c r="R153" i="1"/>
  <c r="AG153" i="1" s="1"/>
  <c r="AG157" i="1"/>
  <c r="O157" i="1"/>
  <c r="R157" i="1"/>
  <c r="AG161" i="1"/>
  <c r="O161" i="1"/>
  <c r="R161" i="1"/>
  <c r="O165" i="1"/>
  <c r="R165" i="1"/>
  <c r="AG165" i="1" s="1"/>
  <c r="O169" i="1"/>
  <c r="R169" i="1"/>
  <c r="AG169" i="1" s="1"/>
  <c r="AG173" i="1"/>
  <c r="O173" i="1"/>
  <c r="R173" i="1"/>
  <c r="AG177" i="1"/>
  <c r="O177" i="1"/>
  <c r="R177" i="1"/>
  <c r="O181" i="1"/>
  <c r="R181" i="1"/>
  <c r="AG181" i="1" s="1"/>
  <c r="R187" i="1"/>
  <c r="AG187" i="1" s="1"/>
  <c r="Q187" i="1"/>
  <c r="AG190" i="1"/>
  <c r="O190" i="1"/>
  <c r="R190" i="1"/>
  <c r="AG191" i="1"/>
  <c r="O193" i="1"/>
  <c r="R195" i="1"/>
  <c r="AG195" i="1" s="1"/>
  <c r="Q195" i="1"/>
  <c r="R196" i="1"/>
  <c r="Q196" i="1"/>
  <c r="O198" i="1"/>
  <c r="R198" i="1"/>
  <c r="AG198" i="1" s="1"/>
  <c r="O199" i="1"/>
  <c r="AG199" i="1"/>
  <c r="R203" i="1"/>
  <c r="AG203" i="1" s="1"/>
  <c r="Q203" i="1"/>
  <c r="R204" i="1"/>
  <c r="AG204" i="1" s="1"/>
  <c r="Q204" i="1"/>
  <c r="R206" i="1"/>
  <c r="AG206" i="1" s="1"/>
  <c r="O206" i="1"/>
  <c r="R214" i="1"/>
  <c r="AG214" i="1" s="1"/>
  <c r="O214" i="1"/>
  <c r="R222" i="1"/>
  <c r="O222" i="1"/>
  <c r="O114" i="1"/>
  <c r="AG124" i="1"/>
  <c r="AG125" i="1"/>
  <c r="O125" i="1"/>
  <c r="R125" i="1"/>
  <c r="AG129" i="1"/>
  <c r="O129" i="1"/>
  <c r="R139" i="1"/>
  <c r="AG139" i="1" s="1"/>
  <c r="Q139" i="1"/>
  <c r="R143" i="1"/>
  <c r="AG143" i="1" s="1"/>
  <c r="Q143" i="1"/>
  <c r="R171" i="1"/>
  <c r="AG171" i="1" s="1"/>
  <c r="Q171" i="1"/>
  <c r="R175" i="1"/>
  <c r="AG175" i="1" s="1"/>
  <c r="Q175" i="1"/>
  <c r="R179" i="1"/>
  <c r="AG179" i="1" s="1"/>
  <c r="Q179" i="1"/>
  <c r="H20165" i="1"/>
  <c r="O40" i="1"/>
  <c r="O44" i="1"/>
  <c r="O48" i="1"/>
  <c r="O56" i="1"/>
  <c r="O64" i="1"/>
  <c r="O68" i="1"/>
  <c r="I20165" i="1"/>
  <c r="S20165" i="1"/>
  <c r="AE20165" i="1"/>
  <c r="Z115" i="1"/>
  <c r="Z20165" i="1" s="1"/>
  <c r="AG116" i="1"/>
  <c r="AG117" i="1"/>
  <c r="O117" i="1"/>
  <c r="R117" i="1"/>
  <c r="R118" i="1"/>
  <c r="AG121" i="1"/>
  <c r="O121" i="1"/>
  <c r="R121" i="1"/>
  <c r="R122" i="1"/>
  <c r="O126" i="1"/>
  <c r="O130" i="1"/>
  <c r="N134" i="1"/>
  <c r="O134" i="1" s="1"/>
  <c r="AG134" i="1"/>
  <c r="R135" i="1"/>
  <c r="AG135" i="1" s="1"/>
  <c r="Q135" i="1"/>
  <c r="Q138" i="1"/>
  <c r="Z139" i="1"/>
  <c r="AG140" i="1"/>
  <c r="Q142" i="1"/>
  <c r="Z143" i="1"/>
  <c r="AG144" i="1"/>
  <c r="Q146" i="1"/>
  <c r="Z147" i="1"/>
  <c r="AG147" i="1" s="1"/>
  <c r="AG148" i="1"/>
  <c r="Q150" i="1"/>
  <c r="Z151" i="1"/>
  <c r="Q154" i="1"/>
  <c r="Z155" i="1"/>
  <c r="AG155" i="1" s="1"/>
  <c r="Q158" i="1"/>
  <c r="Z159" i="1"/>
  <c r="AG159" i="1" s="1"/>
  <c r="Q162" i="1"/>
  <c r="Z163" i="1"/>
  <c r="Q166" i="1"/>
  <c r="Z167" i="1"/>
  <c r="Q170" i="1"/>
  <c r="Z171" i="1"/>
  <c r="Q174" i="1"/>
  <c r="Z175" i="1"/>
  <c r="Q178" i="1"/>
  <c r="Z179" i="1"/>
  <c r="Q182" i="1"/>
  <c r="Z183" i="1"/>
  <c r="AG183" i="1" s="1"/>
  <c r="R188" i="1"/>
  <c r="AG188" i="1" s="1"/>
  <c r="Q188" i="1"/>
  <c r="R189" i="1"/>
  <c r="AG189" i="1" s="1"/>
  <c r="O208" i="1"/>
  <c r="AG211" i="1"/>
  <c r="AG219" i="1"/>
  <c r="O254" i="1"/>
  <c r="R254" i="1"/>
  <c r="AG254" i="1" s="1"/>
  <c r="O207" i="1"/>
  <c r="O211" i="1"/>
  <c r="O215" i="1"/>
  <c r="O219" i="1"/>
  <c r="O223" i="1"/>
  <c r="O227" i="1"/>
  <c r="O229" i="1"/>
  <c r="O230" i="1"/>
  <c r="R230" i="1"/>
  <c r="AG230" i="1" s="1"/>
  <c r="O231" i="1"/>
  <c r="O233" i="1"/>
  <c r="O234" i="1"/>
  <c r="R234" i="1"/>
  <c r="AG234" i="1" s="1"/>
  <c r="O235" i="1"/>
  <c r="O237" i="1"/>
  <c r="O238" i="1"/>
  <c r="R238" i="1"/>
  <c r="AG238" i="1" s="1"/>
  <c r="O239" i="1"/>
  <c r="O241" i="1"/>
  <c r="AG242" i="1"/>
  <c r="O242" i="1"/>
  <c r="R242" i="1"/>
  <c r="O243" i="1"/>
  <c r="O245" i="1"/>
  <c r="AG246" i="1"/>
  <c r="O246" i="1"/>
  <c r="R246" i="1"/>
  <c r="O247" i="1"/>
  <c r="O249" i="1"/>
  <c r="O250" i="1"/>
  <c r="R250" i="1"/>
  <c r="AG250" i="1" s="1"/>
  <c r="O251" i="1"/>
  <c r="R255" i="1"/>
  <c r="AG255" i="1" s="1"/>
  <c r="Q255" i="1"/>
  <c r="AG258" i="1"/>
  <c r="AG266" i="1"/>
  <c r="AG274" i="1"/>
  <c r="AG282" i="1"/>
  <c r="Z184" i="1"/>
  <c r="AG184" i="1" s="1"/>
  <c r="R185" i="1"/>
  <c r="AG185" i="1" s="1"/>
  <c r="AG186" i="1"/>
  <c r="O187" i="1"/>
  <c r="O189" i="1"/>
  <c r="R192" i="1"/>
  <c r="Z192" i="1"/>
  <c r="R193" i="1"/>
  <c r="AG193" i="1" s="1"/>
  <c r="AG194" i="1"/>
  <c r="O195" i="1"/>
  <c r="O197" i="1"/>
  <c r="R200" i="1"/>
  <c r="Z200" i="1"/>
  <c r="R201" i="1"/>
  <c r="AG201" i="1" s="1"/>
  <c r="AG202" i="1"/>
  <c r="O203" i="1"/>
  <c r="O205" i="1"/>
  <c r="Z206" i="1"/>
  <c r="R208" i="1"/>
  <c r="Z208" i="1"/>
  <c r="Z210" i="1"/>
  <c r="AG210" i="1" s="1"/>
  <c r="R212" i="1"/>
  <c r="Z212" i="1"/>
  <c r="Z214" i="1"/>
  <c r="R216" i="1"/>
  <c r="Z216" i="1"/>
  <c r="Z218" i="1"/>
  <c r="AG218" i="1" s="1"/>
  <c r="R220" i="1"/>
  <c r="Z220" i="1"/>
  <c r="Z222" i="1"/>
  <c r="AG222" i="1" s="1"/>
  <c r="R224" i="1"/>
  <c r="Z224" i="1"/>
  <c r="Z226" i="1"/>
  <c r="R227" i="1"/>
  <c r="AG227" i="1" s="1"/>
  <c r="Q227" i="1"/>
  <c r="AG228" i="1"/>
  <c r="R231" i="1"/>
  <c r="AG231" i="1" s="1"/>
  <c r="Q231" i="1"/>
  <c r="AG232" i="1"/>
  <c r="R235" i="1"/>
  <c r="AG235" i="1" s="1"/>
  <c r="Q235" i="1"/>
  <c r="AG236" i="1"/>
  <c r="R239" i="1"/>
  <c r="AG239" i="1" s="1"/>
  <c r="Q239" i="1"/>
  <c r="AG240" i="1"/>
  <c r="R243" i="1"/>
  <c r="AG243" i="1" s="1"/>
  <c r="Q243" i="1"/>
  <c r="AG244" i="1"/>
  <c r="R247" i="1"/>
  <c r="AG247" i="1" s="1"/>
  <c r="Q247" i="1"/>
  <c r="AG248" i="1"/>
  <c r="R251" i="1"/>
  <c r="AG251" i="1" s="1"/>
  <c r="Q251" i="1"/>
  <c r="AG256" i="1"/>
  <c r="O257" i="1"/>
  <c r="N192" i="1"/>
  <c r="AG192" i="1" s="1"/>
  <c r="N200" i="1"/>
  <c r="O200" i="1" s="1"/>
  <c r="N208" i="1"/>
  <c r="AG208" i="1" s="1"/>
  <c r="O209" i="1"/>
  <c r="N212" i="1"/>
  <c r="O212" i="1" s="1"/>
  <c r="O213" i="1"/>
  <c r="N216" i="1"/>
  <c r="O216" i="1" s="1"/>
  <c r="O217" i="1"/>
  <c r="N220" i="1"/>
  <c r="AG220" i="1" s="1"/>
  <c r="O221" i="1"/>
  <c r="N224" i="1"/>
  <c r="AG224" i="1" s="1"/>
  <c r="O225" i="1"/>
  <c r="AG249" i="1"/>
  <c r="AG252" i="1"/>
  <c r="Q258" i="1"/>
  <c r="R258" i="1"/>
  <c r="Q260" i="1"/>
  <c r="R260" i="1"/>
  <c r="AG260" i="1" s="1"/>
  <c r="Q262" i="1"/>
  <c r="R262" i="1"/>
  <c r="AG262" i="1" s="1"/>
  <c r="Q264" i="1"/>
  <c r="R264" i="1"/>
  <c r="AG264" i="1" s="1"/>
  <c r="Q266" i="1"/>
  <c r="R266" i="1"/>
  <c r="Q268" i="1"/>
  <c r="R268" i="1"/>
  <c r="AG268" i="1" s="1"/>
  <c r="Q270" i="1"/>
  <c r="R270" i="1"/>
  <c r="AG270" i="1" s="1"/>
  <c r="Q272" i="1"/>
  <c r="R272" i="1"/>
  <c r="AG272" i="1" s="1"/>
  <c r="Q274" i="1"/>
  <c r="R274" i="1"/>
  <c r="Q276" i="1"/>
  <c r="R276" i="1"/>
  <c r="AG276" i="1" s="1"/>
  <c r="Q278" i="1"/>
  <c r="R278" i="1"/>
  <c r="AG278" i="1" s="1"/>
  <c r="Q280" i="1"/>
  <c r="R280" i="1"/>
  <c r="AG280" i="1" s="1"/>
  <c r="Q282" i="1"/>
  <c r="R282" i="1"/>
  <c r="Q284" i="1"/>
  <c r="R284" i="1"/>
  <c r="AG284" i="1" s="1"/>
  <c r="Q286" i="1"/>
  <c r="R286" i="1"/>
  <c r="AG286" i="1" s="1"/>
  <c r="R301" i="1"/>
  <c r="AG301" i="1" s="1"/>
  <c r="Q301" i="1"/>
  <c r="Q319" i="1"/>
  <c r="R319" i="1"/>
  <c r="R326" i="1"/>
  <c r="AG326" i="1" s="1"/>
  <c r="Q326" i="1"/>
  <c r="O331" i="1"/>
  <c r="AG331" i="1"/>
  <c r="AG261" i="1"/>
  <c r="R265" i="1"/>
  <c r="AG265" i="1" s="1"/>
  <c r="AG267" i="1"/>
  <c r="R273" i="1"/>
  <c r="R277" i="1"/>
  <c r="AG277" i="1" s="1"/>
  <c r="R281" i="1"/>
  <c r="AG281" i="1" s="1"/>
  <c r="R285" i="1"/>
  <c r="AG285" i="1" s="1"/>
  <c r="O296" i="1"/>
  <c r="R296" i="1"/>
  <c r="AG296" i="1" s="1"/>
  <c r="R297" i="1"/>
  <c r="O298" i="1"/>
  <c r="R317" i="1"/>
  <c r="AG317" i="1" s="1"/>
  <c r="Q317" i="1"/>
  <c r="O323" i="1"/>
  <c r="O339" i="1"/>
  <c r="Q252" i="1"/>
  <c r="Q256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7" i="1"/>
  <c r="O278" i="1"/>
  <c r="O279" i="1"/>
  <c r="O281" i="1"/>
  <c r="O282" i="1"/>
  <c r="O283" i="1"/>
  <c r="O285" i="1"/>
  <c r="O286" i="1"/>
  <c r="O287" i="1"/>
  <c r="Q295" i="1"/>
  <c r="R295" i="1"/>
  <c r="AG304" i="1"/>
  <c r="O304" i="1"/>
  <c r="R304" i="1"/>
  <c r="AG306" i="1"/>
  <c r="AG257" i="1"/>
  <c r="Z257" i="1"/>
  <c r="R259" i="1"/>
  <c r="AG259" i="1" s="1"/>
  <c r="Z259" i="1"/>
  <c r="R261" i="1"/>
  <c r="Z261" i="1"/>
  <c r="R263" i="1"/>
  <c r="Z263" i="1"/>
  <c r="AG263" i="1" s="1"/>
  <c r="Z265" i="1"/>
  <c r="R267" i="1"/>
  <c r="Z267" i="1"/>
  <c r="R269" i="1"/>
  <c r="AG269" i="1" s="1"/>
  <c r="Z269" i="1"/>
  <c r="R271" i="1"/>
  <c r="AG271" i="1" s="1"/>
  <c r="Z271" i="1"/>
  <c r="Z273" i="1"/>
  <c r="AG273" i="1" s="1"/>
  <c r="R275" i="1"/>
  <c r="AG275" i="1" s="1"/>
  <c r="Z275" i="1"/>
  <c r="Z277" i="1"/>
  <c r="R279" i="1"/>
  <c r="AG279" i="1" s="1"/>
  <c r="Z279" i="1"/>
  <c r="Z281" i="1"/>
  <c r="R283" i="1"/>
  <c r="AG283" i="1" s="1"/>
  <c r="Z283" i="1"/>
  <c r="Z285" i="1"/>
  <c r="R287" i="1"/>
  <c r="AG287" i="1" s="1"/>
  <c r="Z287" i="1"/>
  <c r="R293" i="1"/>
  <c r="AG293" i="1" s="1"/>
  <c r="Q293" i="1"/>
  <c r="O299" i="1"/>
  <c r="Q303" i="1"/>
  <c r="R303" i="1"/>
  <c r="O320" i="1"/>
  <c r="R320" i="1"/>
  <c r="AG320" i="1" s="1"/>
  <c r="R321" i="1"/>
  <c r="AG322" i="1"/>
  <c r="O385" i="1"/>
  <c r="R388" i="1"/>
  <c r="Q388" i="1"/>
  <c r="O288" i="1"/>
  <c r="R288" i="1"/>
  <c r="AG288" i="1" s="1"/>
  <c r="R289" i="1"/>
  <c r="N297" i="1"/>
  <c r="AG297" i="1" s="1"/>
  <c r="AG302" i="1"/>
  <c r="N305" i="1"/>
  <c r="R309" i="1"/>
  <c r="AG309" i="1" s="1"/>
  <c r="Q309" i="1"/>
  <c r="O312" i="1"/>
  <c r="R312" i="1"/>
  <c r="AG312" i="1" s="1"/>
  <c r="O313" i="1"/>
  <c r="AG313" i="1"/>
  <c r="R318" i="1"/>
  <c r="Q318" i="1"/>
  <c r="AG319" i="1"/>
  <c r="N322" i="1"/>
  <c r="O338" i="1"/>
  <c r="O384" i="1"/>
  <c r="O305" i="1"/>
  <c r="AG305" i="1"/>
  <c r="R310" i="1"/>
  <c r="AG310" i="1" s="1"/>
  <c r="Q310" i="1"/>
  <c r="O322" i="1"/>
  <c r="AG334" i="1"/>
  <c r="Q353" i="1"/>
  <c r="R353" i="1"/>
  <c r="O359" i="1"/>
  <c r="AG359" i="1"/>
  <c r="R379" i="1"/>
  <c r="AG379" i="1" s="1"/>
  <c r="Q379" i="1"/>
  <c r="N289" i="1"/>
  <c r="AG289" i="1" s="1"/>
  <c r="R290" i="1"/>
  <c r="AG290" i="1" s="1"/>
  <c r="Q290" i="1"/>
  <c r="R294" i="1"/>
  <c r="AG294" i="1" s="1"/>
  <c r="Q294" i="1"/>
  <c r="AG295" i="1"/>
  <c r="N298" i="1"/>
  <c r="AG298" i="1" s="1"/>
  <c r="R302" i="1"/>
  <c r="Q302" i="1"/>
  <c r="AG303" i="1"/>
  <c r="N306" i="1"/>
  <c r="O306" i="1" s="1"/>
  <c r="O314" i="1"/>
  <c r="AG318" i="1"/>
  <c r="N321" i="1"/>
  <c r="AG321" i="1" s="1"/>
  <c r="R325" i="1"/>
  <c r="AG325" i="1" s="1"/>
  <c r="Q325" i="1"/>
  <c r="AG328" i="1"/>
  <c r="O328" i="1"/>
  <c r="R328" i="1"/>
  <c r="O329" i="1"/>
  <c r="AG329" i="1"/>
  <c r="R333" i="1"/>
  <c r="AG333" i="1" s="1"/>
  <c r="Q333" i="1"/>
  <c r="R334" i="1"/>
  <c r="Q334" i="1"/>
  <c r="AG335" i="1"/>
  <c r="O336" i="1"/>
  <c r="R336" i="1"/>
  <c r="AG336" i="1" s="1"/>
  <c r="O337" i="1"/>
  <c r="AG337" i="1"/>
  <c r="R341" i="1"/>
  <c r="AG341" i="1" s="1"/>
  <c r="Q341" i="1"/>
  <c r="R342" i="1"/>
  <c r="AG342" i="1" s="1"/>
  <c r="Q342" i="1"/>
  <c r="AG343" i="1"/>
  <c r="O344" i="1"/>
  <c r="AG344" i="1"/>
  <c r="O353" i="1"/>
  <c r="AG353" i="1"/>
  <c r="R356" i="1"/>
  <c r="Q356" i="1"/>
  <c r="O361" i="1"/>
  <c r="AG366" i="1"/>
  <c r="O366" i="1"/>
  <c r="O368" i="1"/>
  <c r="Q385" i="1"/>
  <c r="R385" i="1"/>
  <c r="AG385" i="1" s="1"/>
  <c r="O391" i="1"/>
  <c r="AG391" i="1"/>
  <c r="O345" i="1"/>
  <c r="O351" i="1"/>
  <c r="AG351" i="1"/>
  <c r="R351" i="1"/>
  <c r="AG357" i="1"/>
  <c r="AG358" i="1"/>
  <c r="O358" i="1"/>
  <c r="R358" i="1"/>
  <c r="AG372" i="1"/>
  <c r="Q377" i="1"/>
  <c r="R377" i="1"/>
  <c r="AG377" i="1" s="1"/>
  <c r="O383" i="1"/>
  <c r="AG383" i="1"/>
  <c r="R383" i="1"/>
  <c r="AG389" i="1"/>
  <c r="O390" i="1"/>
  <c r="R390" i="1"/>
  <c r="AG390" i="1" s="1"/>
  <c r="AG292" i="1"/>
  <c r="O293" i="1"/>
  <c r="O295" i="1"/>
  <c r="R298" i="1"/>
  <c r="Z298" i="1"/>
  <c r="AG300" i="1"/>
  <c r="O301" i="1"/>
  <c r="O303" i="1"/>
  <c r="R306" i="1"/>
  <c r="Z306" i="1"/>
  <c r="R307" i="1"/>
  <c r="AG307" i="1" s="1"/>
  <c r="AG308" i="1"/>
  <c r="O309" i="1"/>
  <c r="O311" i="1"/>
  <c r="R314" i="1"/>
  <c r="AG314" i="1" s="1"/>
  <c r="Z314" i="1"/>
  <c r="R315" i="1"/>
  <c r="AG315" i="1" s="1"/>
  <c r="AG316" i="1"/>
  <c r="O317" i="1"/>
  <c r="O319" i="1"/>
  <c r="R322" i="1"/>
  <c r="Z322" i="1"/>
  <c r="R323" i="1"/>
  <c r="AG323" i="1" s="1"/>
  <c r="AG324" i="1"/>
  <c r="O325" i="1"/>
  <c r="O327" i="1"/>
  <c r="R330" i="1"/>
  <c r="Z330" i="1"/>
  <c r="R331" i="1"/>
  <c r="AG332" i="1"/>
  <c r="O333" i="1"/>
  <c r="O335" i="1"/>
  <c r="R338" i="1"/>
  <c r="Z338" i="1"/>
  <c r="R339" i="1"/>
  <c r="AG339" i="1" s="1"/>
  <c r="AG340" i="1"/>
  <c r="O341" i="1"/>
  <c r="O343" i="1"/>
  <c r="Q345" i="1"/>
  <c r="R345" i="1"/>
  <c r="AG345" i="1" s="1"/>
  <c r="Q348" i="1"/>
  <c r="AG349" i="1"/>
  <c r="AG350" i="1"/>
  <c r="O350" i="1"/>
  <c r="R350" i="1"/>
  <c r="AG368" i="1"/>
  <c r="Q369" i="1"/>
  <c r="R369" i="1"/>
  <c r="AG369" i="1" s="1"/>
  <c r="Q371" i="1"/>
  <c r="O375" i="1"/>
  <c r="AG375" i="1"/>
  <c r="R375" i="1"/>
  <c r="Q380" i="1"/>
  <c r="AG381" i="1"/>
  <c r="AG382" i="1"/>
  <c r="O382" i="1"/>
  <c r="R382" i="1"/>
  <c r="AG396" i="1"/>
  <c r="N330" i="1"/>
  <c r="N338" i="1"/>
  <c r="AG338" i="1" s="1"/>
  <c r="AG348" i="1"/>
  <c r="AG356" i="1"/>
  <c r="Q361" i="1"/>
  <c r="R361" i="1"/>
  <c r="AG361" i="1" s="1"/>
  <c r="Z364" i="1"/>
  <c r="AG364" i="1" s="1"/>
  <c r="O367" i="1"/>
  <c r="AG367" i="1"/>
  <c r="R367" i="1"/>
  <c r="O372" i="1"/>
  <c r="Q372" i="1"/>
  <c r="AG373" i="1"/>
  <c r="O374" i="1"/>
  <c r="R374" i="1"/>
  <c r="AG374" i="1" s="1"/>
  <c r="AG388" i="1"/>
  <c r="Q393" i="1"/>
  <c r="R393" i="1"/>
  <c r="AG393" i="1" s="1"/>
  <c r="Q395" i="1"/>
  <c r="Z396" i="1"/>
  <c r="R344" i="1"/>
  <c r="Z344" i="1"/>
  <c r="AG346" i="1"/>
  <c r="O347" i="1"/>
  <c r="O349" i="1"/>
  <c r="R352" i="1"/>
  <c r="Z352" i="1"/>
  <c r="AG352" i="1" s="1"/>
  <c r="AG354" i="1"/>
  <c r="O355" i="1"/>
  <c r="O357" i="1"/>
  <c r="R360" i="1"/>
  <c r="Z360" i="1"/>
  <c r="AG362" i="1"/>
  <c r="O363" i="1"/>
  <c r="O365" i="1"/>
  <c r="R368" i="1"/>
  <c r="Z368" i="1"/>
  <c r="AG370" i="1"/>
  <c r="O371" i="1"/>
  <c r="O373" i="1"/>
  <c r="R376" i="1"/>
  <c r="Z376" i="1"/>
  <c r="AG378" i="1"/>
  <c r="O379" i="1"/>
  <c r="O381" i="1"/>
  <c r="R384" i="1"/>
  <c r="Z384" i="1"/>
  <c r="AG386" i="1"/>
  <c r="O387" i="1"/>
  <c r="O389" i="1"/>
  <c r="R392" i="1"/>
  <c r="Z392" i="1"/>
  <c r="AG394" i="1"/>
  <c r="O395" i="1"/>
  <c r="O397" i="1"/>
  <c r="N352" i="1"/>
  <c r="O352" i="1" s="1"/>
  <c r="N360" i="1"/>
  <c r="O360" i="1" s="1"/>
  <c r="N368" i="1"/>
  <c r="N376" i="1"/>
  <c r="AG376" i="1" s="1"/>
  <c r="N384" i="1"/>
  <c r="N392" i="1"/>
  <c r="O392" i="1" s="1"/>
  <c r="O289" i="1" l="1"/>
  <c r="O376" i="1"/>
  <c r="O321" i="1"/>
  <c r="O297" i="1"/>
  <c r="O224" i="1"/>
  <c r="AG216" i="1"/>
  <c r="AG200" i="1"/>
  <c r="O220" i="1"/>
  <c r="AG212" i="1"/>
  <c r="AG115" i="1"/>
  <c r="O192" i="1"/>
  <c r="O20165" i="1" s="1"/>
  <c r="AG72" i="1"/>
  <c r="AG384" i="1"/>
  <c r="AG330" i="1"/>
  <c r="AG392" i="1"/>
  <c r="AG360" i="1"/>
  <c r="O118" i="1"/>
  <c r="N20165" i="1"/>
  <c r="Q20165" i="1"/>
  <c r="O330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tc={37D72550-B177-4FF5-AF2A-B8A90BD111FA}</author>
    <author>tc={D5421FB9-44AB-4D2B-B5E7-F3104D2E04D3}</author>
    <author>tc={A9E3AC2B-DCF5-4342-BBF1-DEC10E0A1FF7}</author>
    <author>tc={F2216541-B276-47E2-A412-13596057A88B}</author>
    <author>tc={1B7A95A0-F84F-4091-B5DD-5FEF01BB9008}</author>
    <author>tc={D79FEF88-FCFF-4863-BF6A-3ED276F93051}</author>
  </authors>
  <commentList>
    <comment ref="H8" authorId="0" shapeId="0" xr:uid="{08DD759E-1D54-4E4C-92EF-A639F541AD2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37D72550-B177-4FF5-AF2A-B8A90BD111F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D5421FB9-44AB-4D2B-B5E7-F3104D2E04D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A9E3AC2B-DCF5-4342-BBF1-DEC10E0A1FF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F2216541-B276-47E2-A412-13596057A88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1B7A95A0-F84F-4091-B5DD-5FEF01BB900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D79FEF88-FCFF-4863-BF6A-3ED276F9305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<sst xmlns="http://schemas.openxmlformats.org/spreadsheetml/2006/main" count="1664" uniqueCount="84">
  <si>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</si>
  <si>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</si>
  <si>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</si>
  <si>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</si>
  <si>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</si>
  <si>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</si>
  <si>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</si>
  <si>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</si>
  <si>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</si>
  <si>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</si>
  <si>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</si>
  <si>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</si>
  <si>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</si>
  <si>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</si>
  <si>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</si>
  <si>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</si>
  <si>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</si>
  <si>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</si>
  <si>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</si>
  <si>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</si>
  <si>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</si>
  <si>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</si>
  <si>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</si>
  <si>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</si>
  <si>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</si>
  <si>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</si>
  <si>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</si>
  <si>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</si>
  <si>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</si>
  <si>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</si>
  <si>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</si>
  <si>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</si>
  <si>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</si>
  <si>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</si>
  <si>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</si>
  <si>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</si>
  <si>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</si>
  <si>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</si>
  <si>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</si>
  <si>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</si>
  <si>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</si>
  <si>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</si>
  <si>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</si>
  <si>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</si>
  <si>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</si>
  <si>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</si>
  <si>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</si>
  <si>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</si>
  <si>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</si>
  <si>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</si>
  <si>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</si>
  <si>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CLINICA DE LA MUJER</t>
  </si>
  <si>
    <t>FC612129</t>
  </si>
  <si>
    <t>GLOSA POR CONCILIAR</t>
  </si>
  <si>
    <t>FECM620191</t>
  </si>
  <si>
    <t>FECM620321</t>
  </si>
  <si>
    <t>FECM620539</t>
  </si>
  <si>
    <t>FECM621549</t>
  </si>
  <si>
    <t>FECM622598</t>
  </si>
  <si>
    <t>FECM621953</t>
  </si>
  <si>
    <t>SALDO A FAVOR</t>
  </si>
  <si>
    <t>FECM630923</t>
  </si>
  <si>
    <t>FECM630992</t>
  </si>
  <si>
    <t>FECM631302</t>
  </si>
  <si>
    <t>FECM631563</t>
  </si>
  <si>
    <t>FECM632078</t>
  </si>
  <si>
    <t>FECM632156</t>
  </si>
  <si>
    <t>FECM632422</t>
  </si>
  <si>
    <t>FECM632502</t>
  </si>
  <si>
    <t>FECM632820</t>
  </si>
  <si>
    <t>FECM632886</t>
  </si>
  <si>
    <t>FECM633049</t>
  </si>
  <si>
    <t>SALDO A FAVOR Y GLOSA POR CONCILIAR</t>
  </si>
  <si>
    <t>FECM633054</t>
  </si>
  <si>
    <t>FECM633095</t>
  </si>
  <si>
    <t>FECM633113</t>
  </si>
  <si>
    <t>FECM633141</t>
  </si>
  <si>
    <t>FECM634024</t>
  </si>
  <si>
    <t>FECM634025</t>
  </si>
  <si>
    <t>FECM634265</t>
  </si>
  <si>
    <t>FECM634404</t>
  </si>
  <si>
    <t>FECM634423</t>
  </si>
  <si>
    <t>FECM634453</t>
  </si>
  <si>
    <t>FECM634671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</si>
</sst>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2" fillId="0" borderId="4" xfId="0" applyFont="1" applyBorder="1" applyAlignment="1">
      <alignment horizontal="center"/>
    </xf>
    <xf numFmtId="165" fontId="2" fillId="0" borderId="4" xfId="0" applyNumberFormat="1" applyFont="1" applyBorder="1"/>
    <xf numFmtId="0" fontId="2" fillId="0" borderId="4" xfId="0" applyFont="1" applyBorder="1"/>
    <xf numFmtId="3" fontId="2" fillId="0" borderId="4" xfId="0" applyNumberFormat="1" applyFon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B7AD6B1C-93FD-4430-A167-D2FF47AE48B3}"/>
    <cellStyle name="Normal 4" xfId="3" xr:uid="{A41D5DBD-CDB5-4C99-A4A4-BCA6D73D45A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>
        <row r="9">
          <cell r="C9" t="str">
            <v>ALCIRA PEREZ MORALES</v>
          </cell>
          <cell r="H9" t="str">
            <v>KARELIS GONZALEZ PEREA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C791AC24-1DD9-4455-ACE8-5745443FFE7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C791AC24-1DD9-4455-ACE8-5745443FFE7C}" id="{37D72550-B177-4FF5-AF2A-B8A90BD111FA}">
    <text>SUAMTORIA DE GIRO DIRECTO Y ESFUERZO PROPIO</text>
  </threadedComment>
  <threadedComment ref="K8" dT="2020-08-04T16:00:44.11" personId="{C791AC24-1DD9-4455-ACE8-5745443FFE7C}" id="{D5421FB9-44AB-4D2B-B5E7-F3104D2E04D3}">
    <text>SUMATORIA DE PAGOS (DESCUENTOS ,TESORERIA,EMBARGOS)</text>
  </threadedComment>
  <threadedComment ref="R8" dT="2020-08-04T15:59:07.94" personId="{C791AC24-1DD9-4455-ACE8-5745443FFE7C}" id="{A9E3AC2B-DCF5-4342-BBF1-DEC10E0A1FF7}">
    <text>SUMATORIA DE VALORES (PRESCRITAS SALDO DE FACTURAS DE CONTRATO LIQUIDADOS Y OTROS CONCEPTOS (N/A NO RADICADAS)</text>
  </threadedComment>
  <threadedComment ref="X8" dT="2020-08-04T15:55:33.73" personId="{C791AC24-1DD9-4455-ACE8-5745443FFE7C}" id="{F2216541-B276-47E2-A412-13596057A88B}">
    <text>SUMATORIA DE LOS VALORES DE GLOSAS LEGALIZADAS Y GLOSAS POR CONCILIAR</text>
  </threadedComment>
  <threadedComment ref="AC8" dT="2020-08-04T15:56:24.52" personId="{C791AC24-1DD9-4455-ACE8-5745443FFE7C}" id="{1B7A95A0-F84F-4091-B5DD-5FEF01BB9008}">
    <text>VALRO INDIVIDUAL DE LA GLOSAS LEGALIZADA</text>
  </threadedComment>
  <threadedComment ref="AE8" dT="2020-08-04T15:56:04.49" personId="{C791AC24-1DD9-4455-ACE8-5745443FFE7C}" id="{D79FEF88-FCFF-4863-BF6A-3ED276F9305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DFD7F-DBE1-454C-9DE5-7A5392D0609B}">
  <sheetPr>
    <pageSetUpPr fitToPage="1"/>
  </sheetPr>
  <dimension ref="A1:AK20173"/>
  <sheetViews>
    <sheetView tabSelected="1" zoomScale="70" zoomScaleNormal="70" workbookViewId="0">
      <selection activeCell="F16" sqref="F16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44232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">
        <v>52</v>
      </c>
      <c r="D9" s="23">
        <v>612129</v>
      </c>
      <c r="E9" s="25">
        <v>44025</v>
      </c>
      <c r="F9" s="26">
        <v>44090</v>
      </c>
      <c r="G9" s="27">
        <v>78731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78731</v>
      </c>
      <c r="P9" s="24">
        <v>612129</v>
      </c>
      <c r="Q9" s="30">
        <v>78731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78731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78731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 t="s">
        <v>54</v>
      </c>
      <c r="D10" s="23">
        <v>620191</v>
      </c>
      <c r="E10" s="25">
        <v>44047</v>
      </c>
      <c r="F10" s="26">
        <v>44090</v>
      </c>
      <c r="G10" s="27">
        <v>15531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15531</v>
      </c>
      <c r="P10" s="24">
        <v>620191</v>
      </c>
      <c r="Q10" s="30">
        <v>15531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15531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15531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 t="s">
        <v>55</v>
      </c>
      <c r="D11" s="23">
        <v>620321</v>
      </c>
      <c r="E11" s="25">
        <v>44048</v>
      </c>
      <c r="F11" s="26">
        <v>44091</v>
      </c>
      <c r="G11" s="27">
        <v>172314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172314</v>
      </c>
      <c r="P11" s="24">
        <v>620321</v>
      </c>
      <c r="Q11" s="30">
        <v>172314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172314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172314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 t="s">
        <v>56</v>
      </c>
      <c r="D12" s="23">
        <v>620539</v>
      </c>
      <c r="E12" s="25">
        <v>44051</v>
      </c>
      <c r="F12" s="26">
        <v>44091</v>
      </c>
      <c r="G12" s="27">
        <v>363890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363890</v>
      </c>
      <c r="P12" s="24">
        <v>620539</v>
      </c>
      <c r="Q12" s="30">
        <v>363890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363890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363890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 t="s">
        <v>57</v>
      </c>
      <c r="D13" s="23">
        <v>621549</v>
      </c>
      <c r="E13" s="25">
        <v>44061</v>
      </c>
      <c r="F13" s="26">
        <v>44091</v>
      </c>
      <c r="G13" s="27">
        <v>15221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15221</v>
      </c>
      <c r="P13" s="24">
        <v>621549</v>
      </c>
      <c r="Q13" s="30">
        <v>15221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15221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15221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 t="s">
        <v>58</v>
      </c>
      <c r="D14" s="23">
        <v>622598</v>
      </c>
      <c r="E14" s="25">
        <v>44071</v>
      </c>
      <c r="F14" s="26">
        <v>44123</v>
      </c>
      <c r="G14" s="27">
        <v>147934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147934</v>
      </c>
      <c r="P14" s="24">
        <v>622598</v>
      </c>
      <c r="Q14" s="30">
        <v>147934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147934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147934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 t="s">
        <v>59</v>
      </c>
      <c r="D15" s="23">
        <v>621953</v>
      </c>
      <c r="E15" s="25">
        <v>44064</v>
      </c>
      <c r="F15" s="26">
        <v>44181</v>
      </c>
      <c r="G15" s="27">
        <v>12711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12711</v>
      </c>
      <c r="P15" s="24">
        <v>621953</v>
      </c>
      <c r="Q15" s="30">
        <v>12711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12711</v>
      </c>
      <c r="AH15" s="30">
        <v>6</v>
      </c>
      <c r="AI15" s="30" t="s">
        <v>60</v>
      </c>
      <c r="AJ15" s="32"/>
      <c r="AK15" s="33"/>
    </row>
    <row r="16" spans="1:37" s="34" customFormat="1">
      <c r="A16" s="23">
        <v>8</v>
      </c>
      <c r="B16" s="24" t="s">
        <v>44</v>
      </c>
      <c r="C16" s="23" t="s">
        <v>61</v>
      </c>
      <c r="D16" s="23">
        <v>630923</v>
      </c>
      <c r="E16" s="25">
        <v>44138</v>
      </c>
      <c r="F16" s="26">
        <v>44181</v>
      </c>
      <c r="G16" s="27">
        <v>9225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9225</v>
      </c>
      <c r="P16" s="24">
        <v>630923</v>
      </c>
      <c r="Q16" s="30">
        <v>9225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9225</v>
      </c>
      <c r="AH16" s="30">
        <v>7</v>
      </c>
      <c r="AI16" s="30" t="s">
        <v>60</v>
      </c>
      <c r="AJ16" s="32"/>
      <c r="AK16" s="33"/>
    </row>
    <row r="17" spans="1:37" s="34" customFormat="1">
      <c r="A17" s="23">
        <v>9</v>
      </c>
      <c r="B17" s="24" t="s">
        <v>44</v>
      </c>
      <c r="C17" s="23" t="s">
        <v>62</v>
      </c>
      <c r="D17" s="23">
        <v>630992</v>
      </c>
      <c r="E17" s="25">
        <v>44139</v>
      </c>
      <c r="F17" s="26">
        <v>44181</v>
      </c>
      <c r="G17" s="27">
        <v>233511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233511</v>
      </c>
      <c r="P17" s="24">
        <v>630992</v>
      </c>
      <c r="Q17" s="30">
        <v>233511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233511</v>
      </c>
      <c r="AH17" s="30">
        <v>8</v>
      </c>
      <c r="AI17" s="30" t="s">
        <v>60</v>
      </c>
      <c r="AJ17" s="32"/>
      <c r="AK17" s="33"/>
    </row>
    <row r="18" spans="1:37" s="34" customFormat="1">
      <c r="A18" s="23">
        <v>10</v>
      </c>
      <c r="B18" s="24" t="s">
        <v>44</v>
      </c>
      <c r="C18" s="23" t="s">
        <v>63</v>
      </c>
      <c r="D18" s="23">
        <v>631302</v>
      </c>
      <c r="E18" s="25">
        <v>44141</v>
      </c>
      <c r="F18" s="26">
        <v>44181</v>
      </c>
      <c r="G18" s="27">
        <v>932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932</v>
      </c>
      <c r="P18" s="24">
        <v>631302</v>
      </c>
      <c r="Q18" s="30">
        <v>932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932</v>
      </c>
      <c r="AH18" s="30">
        <v>9</v>
      </c>
      <c r="AI18" s="30" t="s">
        <v>60</v>
      </c>
      <c r="AJ18" s="32"/>
      <c r="AK18" s="33"/>
    </row>
    <row r="19" spans="1:37" s="34" customFormat="1">
      <c r="A19" s="23">
        <v>11</v>
      </c>
      <c r="B19" s="24" t="s">
        <v>44</v>
      </c>
      <c r="C19" s="23" t="s">
        <v>64</v>
      </c>
      <c r="D19" s="23">
        <v>631563</v>
      </c>
      <c r="E19" s="25">
        <v>44143</v>
      </c>
      <c r="F19" s="26">
        <v>44181</v>
      </c>
      <c r="G19" s="27">
        <v>8984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8984</v>
      </c>
      <c r="P19" s="24">
        <v>631563</v>
      </c>
      <c r="Q19" s="30">
        <v>8984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8984</v>
      </c>
      <c r="AH19" s="30">
        <v>10</v>
      </c>
      <c r="AI19" s="30" t="s">
        <v>60</v>
      </c>
      <c r="AJ19" s="32"/>
      <c r="AK19" s="33"/>
    </row>
    <row r="20" spans="1:37" s="34" customFormat="1">
      <c r="A20" s="23">
        <v>12</v>
      </c>
      <c r="B20" s="24" t="s">
        <v>44</v>
      </c>
      <c r="C20" s="23" t="s">
        <v>65</v>
      </c>
      <c r="D20" s="23">
        <v>632078</v>
      </c>
      <c r="E20" s="25">
        <v>44146</v>
      </c>
      <c r="F20" s="26">
        <v>44181</v>
      </c>
      <c r="G20" s="27">
        <v>932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932</v>
      </c>
      <c r="P20" s="24">
        <v>632078</v>
      </c>
      <c r="Q20" s="30">
        <v>932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932</v>
      </c>
      <c r="AH20" s="30">
        <v>11</v>
      </c>
      <c r="AI20" s="30" t="s">
        <v>60</v>
      </c>
      <c r="AJ20" s="32"/>
      <c r="AK20" s="33"/>
    </row>
    <row r="21" spans="1:37" s="34" customFormat="1">
      <c r="A21" s="23">
        <v>13</v>
      </c>
      <c r="B21" s="24" t="s">
        <v>44</v>
      </c>
      <c r="C21" s="23" t="s">
        <v>66</v>
      </c>
      <c r="D21" s="23">
        <v>632156</v>
      </c>
      <c r="E21" s="25">
        <v>44147</v>
      </c>
      <c r="F21" s="26">
        <v>44181</v>
      </c>
      <c r="G21" s="27">
        <v>6448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6448</v>
      </c>
      <c r="P21" s="24">
        <v>632156</v>
      </c>
      <c r="Q21" s="30">
        <v>6448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6448</v>
      </c>
      <c r="AH21" s="30">
        <v>12</v>
      </c>
      <c r="AI21" s="30" t="s">
        <v>60</v>
      </c>
      <c r="AJ21" s="32"/>
      <c r="AK21" s="33"/>
    </row>
    <row r="22" spans="1:37" s="34" customFormat="1">
      <c r="A22" s="23">
        <v>14</v>
      </c>
      <c r="B22" s="24" t="s">
        <v>44</v>
      </c>
      <c r="C22" s="23" t="s">
        <v>67</v>
      </c>
      <c r="D22" s="23">
        <v>632422</v>
      </c>
      <c r="E22" s="25">
        <v>44151</v>
      </c>
      <c r="F22" s="26">
        <v>44181</v>
      </c>
      <c r="G22" s="27">
        <v>7610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7610</v>
      </c>
      <c r="P22" s="24">
        <v>632422</v>
      </c>
      <c r="Q22" s="30">
        <v>7610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7610</v>
      </c>
      <c r="AH22" s="30">
        <v>13</v>
      </c>
      <c r="AI22" s="30" t="s">
        <v>60</v>
      </c>
      <c r="AJ22" s="32"/>
      <c r="AK22" s="33"/>
    </row>
    <row r="23" spans="1:37" s="34" customFormat="1">
      <c r="A23" s="23">
        <v>15</v>
      </c>
      <c r="B23" s="24" t="s">
        <v>44</v>
      </c>
      <c r="C23" s="23" t="s">
        <v>68</v>
      </c>
      <c r="D23" s="23">
        <v>632502</v>
      </c>
      <c r="E23" s="25">
        <v>44152</v>
      </c>
      <c r="F23" s="26">
        <v>44181</v>
      </c>
      <c r="G23" s="27">
        <v>2730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2730</v>
      </c>
      <c r="P23" s="24">
        <v>632502</v>
      </c>
      <c r="Q23" s="30">
        <v>2730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2730</v>
      </c>
      <c r="AH23" s="30">
        <v>14</v>
      </c>
      <c r="AI23" s="30" t="s">
        <v>60</v>
      </c>
      <c r="AJ23" s="32"/>
      <c r="AK23" s="33"/>
    </row>
    <row r="24" spans="1:37" s="34" customFormat="1">
      <c r="A24" s="23">
        <v>16</v>
      </c>
      <c r="B24" s="24" t="s">
        <v>44</v>
      </c>
      <c r="C24" s="23" t="s">
        <v>69</v>
      </c>
      <c r="D24" s="23">
        <v>632820</v>
      </c>
      <c r="E24" s="25">
        <v>44153</v>
      </c>
      <c r="F24" s="26">
        <v>44181</v>
      </c>
      <c r="G24" s="27">
        <v>13239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13239</v>
      </c>
      <c r="P24" s="24">
        <v>632820</v>
      </c>
      <c r="Q24" s="30">
        <v>13239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13239</v>
      </c>
      <c r="AH24" s="30">
        <v>15</v>
      </c>
      <c r="AI24" s="30" t="s">
        <v>60</v>
      </c>
      <c r="AJ24" s="32"/>
      <c r="AK24" s="33"/>
    </row>
    <row r="25" spans="1:37" s="34" customFormat="1">
      <c r="A25" s="23">
        <v>17</v>
      </c>
      <c r="B25" s="24" t="s">
        <v>44</v>
      </c>
      <c r="C25" s="23" t="s">
        <v>70</v>
      </c>
      <c r="D25" s="23">
        <v>632886</v>
      </c>
      <c r="E25" s="25">
        <v>44153</v>
      </c>
      <c r="F25" s="26">
        <v>44181</v>
      </c>
      <c r="G25" s="27">
        <v>2282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2282</v>
      </c>
      <c r="P25" s="24">
        <v>632886</v>
      </c>
      <c r="Q25" s="30">
        <v>2282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2282</v>
      </c>
      <c r="AH25" s="30">
        <v>16</v>
      </c>
      <c r="AI25" s="30" t="s">
        <v>60</v>
      </c>
      <c r="AJ25" s="32"/>
      <c r="AK25" s="33"/>
    </row>
    <row r="26" spans="1:37" s="34" customFormat="1">
      <c r="A26" s="23">
        <v>18</v>
      </c>
      <c r="B26" s="24" t="s">
        <v>44</v>
      </c>
      <c r="C26" s="23" t="s">
        <v>71</v>
      </c>
      <c r="D26" s="23">
        <v>633049</v>
      </c>
      <c r="E26" s="25">
        <v>44154</v>
      </c>
      <c r="F26" s="26">
        <v>44181</v>
      </c>
      <c r="G26" s="27">
        <v>121758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121758</v>
      </c>
      <c r="P26" s="24">
        <v>633049</v>
      </c>
      <c r="Q26" s="30">
        <v>121758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94345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94345</v>
      </c>
      <c r="AF26" s="30">
        <v>17</v>
      </c>
      <c r="AG26" s="30">
        <v>27413</v>
      </c>
      <c r="AH26" s="30">
        <v>17</v>
      </c>
      <c r="AI26" s="30" t="s">
        <v>72</v>
      </c>
      <c r="AJ26" s="32"/>
      <c r="AK26" s="33"/>
    </row>
    <row r="27" spans="1:37" s="34" customFormat="1">
      <c r="A27" s="23">
        <v>19</v>
      </c>
      <c r="B27" s="24" t="s">
        <v>44</v>
      </c>
      <c r="C27" s="23" t="s">
        <v>73</v>
      </c>
      <c r="D27" s="23">
        <v>633054</v>
      </c>
      <c r="E27" s="25">
        <v>44154</v>
      </c>
      <c r="F27" s="26">
        <v>44181</v>
      </c>
      <c r="G27" s="27">
        <v>7152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7152</v>
      </c>
      <c r="P27" s="24">
        <v>633054</v>
      </c>
      <c r="Q27" s="30">
        <v>7152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7152</v>
      </c>
      <c r="AH27" s="30">
        <v>18</v>
      </c>
      <c r="AI27" s="30" t="s">
        <v>60</v>
      </c>
      <c r="AJ27" s="32"/>
      <c r="AK27" s="33"/>
    </row>
    <row r="28" spans="1:37" s="34" customFormat="1">
      <c r="A28" s="23">
        <v>20</v>
      </c>
      <c r="B28" s="24" t="s">
        <v>44</v>
      </c>
      <c r="C28" s="23" t="s">
        <v>74</v>
      </c>
      <c r="D28" s="23">
        <v>633095</v>
      </c>
      <c r="E28" s="25">
        <v>44154</v>
      </c>
      <c r="F28" s="26">
        <v>44181</v>
      </c>
      <c r="G28" s="27">
        <v>2243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2243</v>
      </c>
      <c r="P28" s="24">
        <v>633095</v>
      </c>
      <c r="Q28" s="30">
        <v>2243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2243</v>
      </c>
      <c r="AH28" s="30">
        <v>19</v>
      </c>
      <c r="AI28" s="30" t="s">
        <v>60</v>
      </c>
      <c r="AJ28" s="32"/>
      <c r="AK28" s="33"/>
    </row>
    <row r="29" spans="1:37" s="34" customFormat="1">
      <c r="A29" s="23">
        <v>21</v>
      </c>
      <c r="B29" s="24" t="s">
        <v>44</v>
      </c>
      <c r="C29" s="23" t="s">
        <v>75</v>
      </c>
      <c r="D29" s="23">
        <v>633113</v>
      </c>
      <c r="E29" s="25">
        <v>44155</v>
      </c>
      <c r="F29" s="26">
        <v>44181</v>
      </c>
      <c r="G29" s="27">
        <v>932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932</v>
      </c>
      <c r="P29" s="24">
        <v>633113</v>
      </c>
      <c r="Q29" s="30">
        <v>932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932</v>
      </c>
      <c r="AH29" s="30">
        <v>20</v>
      </c>
      <c r="AI29" s="30" t="s">
        <v>60</v>
      </c>
      <c r="AJ29" s="32"/>
      <c r="AK29" s="33"/>
    </row>
    <row r="30" spans="1:37" s="34" customFormat="1">
      <c r="A30" s="23">
        <v>22</v>
      </c>
      <c r="B30" s="24" t="s">
        <v>44</v>
      </c>
      <c r="C30" s="23" t="s">
        <v>76</v>
      </c>
      <c r="D30" s="23">
        <v>633141</v>
      </c>
      <c r="E30" s="25">
        <v>44155</v>
      </c>
      <c r="F30" s="26">
        <v>44181</v>
      </c>
      <c r="G30" s="27">
        <v>3134760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3134760</v>
      </c>
      <c r="P30" s="24">
        <v>633141</v>
      </c>
      <c r="Q30" s="30">
        <v>3134760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3134760</v>
      </c>
      <c r="AH30" s="30">
        <v>21</v>
      </c>
      <c r="AI30" s="30" t="s">
        <v>60</v>
      </c>
      <c r="AJ30" s="32"/>
      <c r="AK30" s="33"/>
    </row>
    <row r="31" spans="1:37" s="34" customFormat="1">
      <c r="A31" s="23">
        <v>23</v>
      </c>
      <c r="B31" s="24" t="s">
        <v>44</v>
      </c>
      <c r="C31" s="23" t="s">
        <v>77</v>
      </c>
      <c r="D31" s="23">
        <v>634024</v>
      </c>
      <c r="E31" s="25">
        <v>44161</v>
      </c>
      <c r="F31" s="26">
        <v>44181</v>
      </c>
      <c r="G31" s="27">
        <v>6123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6123</v>
      </c>
      <c r="P31" s="24">
        <v>634024</v>
      </c>
      <c r="Q31" s="30">
        <v>6123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6123</v>
      </c>
      <c r="AH31" s="30">
        <v>22</v>
      </c>
      <c r="AI31" s="30" t="s">
        <v>60</v>
      </c>
      <c r="AJ31" s="32"/>
      <c r="AK31" s="33"/>
    </row>
    <row r="32" spans="1:37" s="34" customFormat="1">
      <c r="A32" s="23">
        <v>24</v>
      </c>
      <c r="B32" s="24" t="s">
        <v>44</v>
      </c>
      <c r="C32" s="23" t="s">
        <v>78</v>
      </c>
      <c r="D32" s="23">
        <v>634025</v>
      </c>
      <c r="E32" s="25">
        <v>44161</v>
      </c>
      <c r="F32" s="26">
        <v>44181</v>
      </c>
      <c r="G32" s="27">
        <v>932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932</v>
      </c>
      <c r="P32" s="24">
        <v>634025</v>
      </c>
      <c r="Q32" s="30">
        <v>932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932</v>
      </c>
      <c r="AH32" s="30">
        <v>23</v>
      </c>
      <c r="AI32" s="30" t="s">
        <v>60</v>
      </c>
      <c r="AJ32" s="32"/>
      <c r="AK32" s="33"/>
    </row>
    <row r="33" spans="1:37" s="34" customFormat="1">
      <c r="A33" s="23">
        <v>25</v>
      </c>
      <c r="B33" s="24" t="s">
        <v>44</v>
      </c>
      <c r="C33" s="23" t="s">
        <v>79</v>
      </c>
      <c r="D33" s="23">
        <v>634265</v>
      </c>
      <c r="E33" s="25">
        <v>44162</v>
      </c>
      <c r="F33" s="26">
        <v>44181</v>
      </c>
      <c r="G33" s="27">
        <v>10980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10980</v>
      </c>
      <c r="P33" s="24">
        <v>634265</v>
      </c>
      <c r="Q33" s="30">
        <v>10980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10980</v>
      </c>
      <c r="AH33" s="30">
        <v>24</v>
      </c>
      <c r="AI33" s="30" t="s">
        <v>60</v>
      </c>
      <c r="AJ33" s="32"/>
      <c r="AK33" s="33"/>
    </row>
    <row r="34" spans="1:37" s="34" customFormat="1">
      <c r="A34" s="23">
        <v>26</v>
      </c>
      <c r="B34" s="24" t="s">
        <v>44</v>
      </c>
      <c r="C34" s="23" t="s">
        <v>80</v>
      </c>
      <c r="D34" s="23">
        <v>634404</v>
      </c>
      <c r="E34" s="25">
        <v>44164</v>
      </c>
      <c r="F34" s="26">
        <v>44181</v>
      </c>
      <c r="G34" s="27">
        <v>3614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3614</v>
      </c>
      <c r="P34" s="24">
        <v>634404</v>
      </c>
      <c r="Q34" s="30">
        <v>3614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3614</v>
      </c>
      <c r="AH34" s="30">
        <v>25</v>
      </c>
      <c r="AI34" s="30" t="s">
        <v>60</v>
      </c>
      <c r="AJ34" s="32"/>
      <c r="AK34" s="33"/>
    </row>
    <row r="35" spans="1:37" s="34" customFormat="1">
      <c r="A35" s="23">
        <v>27</v>
      </c>
      <c r="B35" s="24" t="s">
        <v>44</v>
      </c>
      <c r="C35" s="23" t="s">
        <v>81</v>
      </c>
      <c r="D35" s="23">
        <v>634423</v>
      </c>
      <c r="E35" s="25">
        <v>44164</v>
      </c>
      <c r="F35" s="26">
        <v>44181</v>
      </c>
      <c r="G35" s="27">
        <v>932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932</v>
      </c>
      <c r="P35" s="24">
        <v>634423</v>
      </c>
      <c r="Q35" s="30">
        <v>932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932</v>
      </c>
      <c r="AH35" s="30">
        <v>26</v>
      </c>
      <c r="AI35" s="30" t="s">
        <v>60</v>
      </c>
      <c r="AJ35" s="32"/>
      <c r="AK35" s="33"/>
    </row>
    <row r="36" spans="1:37" s="34" customFormat="1">
      <c r="A36" s="23">
        <v>28</v>
      </c>
      <c r="B36" s="24" t="s">
        <v>44</v>
      </c>
      <c r="C36" s="23" t="s">
        <v>82</v>
      </c>
      <c r="D36" s="23">
        <v>634453</v>
      </c>
      <c r="E36" s="25">
        <v>44165</v>
      </c>
      <c r="F36" s="26">
        <v>44181</v>
      </c>
      <c r="G36" s="27">
        <v>9051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9051</v>
      </c>
      <c r="P36" s="24">
        <v>634453</v>
      </c>
      <c r="Q36" s="30">
        <v>9051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9051</v>
      </c>
      <c r="AH36" s="30">
        <v>27</v>
      </c>
      <c r="AI36" s="30" t="s">
        <v>60</v>
      </c>
      <c r="AJ36" s="32"/>
      <c r="AK36" s="33"/>
    </row>
    <row r="37" spans="1:37" s="34" customFormat="1">
      <c r="A37" s="23">
        <v>29</v>
      </c>
      <c r="B37" s="24" t="s">
        <v>44</v>
      </c>
      <c r="C37" s="23" t="s">
        <v>83</v>
      </c>
      <c r="D37" s="23">
        <v>634671</v>
      </c>
      <c r="E37" s="25">
        <v>44165</v>
      </c>
      <c r="F37" s="26">
        <v>44181</v>
      </c>
      <c r="G37" s="27">
        <v>1220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1220</v>
      </c>
      <c r="P37" s="24">
        <v>634671</v>
      </c>
      <c r="Q37" s="30">
        <v>1220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1220</v>
      </c>
      <c r="AH37" s="30">
        <v>28</v>
      </c>
      <c r="AI37" s="30" t="s">
        <v>60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ref="N10:N73" si="0">+SUM(J38:M38)</f>
        <v>0</v>
      </c>
      <c r="O38" s="28">
        <f t="shared" ref="O10:O73" si="1">+G38-I38-N38</f>
        <v>0</v>
      </c>
      <c r="P38" s="24">
        <f>IF([1]DEPURADO!I32&gt;1,0,[1]DEPURADO!B32)</f>
        <v>0</v>
      </c>
      <c r="Q38" s="30">
        <f t="shared" ref="Q10:Q73" si="2">+IF(P38&gt;0,G38,0)</f>
        <v>0</v>
      </c>
      <c r="R38" s="31">
        <f t="shared" ref="R10:R73" si="3">IF(P38=0,G38,0)</f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ref="Z10:Z73" si="4">+X38-AE38+IF(X38-AE38&lt;-1,-X38+AE38,0)</f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ref="AG10:AG73" si="5">+G38-I38-N38-R38-Z38-AC38-AE38-S38-U38</f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s="1" customFormat="1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4391922</v>
      </c>
      <c r="H20165" s="45">
        <f t="shared" si="36"/>
        <v>0</v>
      </c>
      <c r="I20165" s="45">
        <f t="shared" si="36"/>
        <v>0</v>
      </c>
      <c r="J20165" s="45">
        <f t="shared" si="36"/>
        <v>0</v>
      </c>
      <c r="K20165" s="45">
        <f t="shared" si="36"/>
        <v>0</v>
      </c>
      <c r="L20165" s="45">
        <f t="shared" si="36"/>
        <v>0</v>
      </c>
      <c r="M20165" s="45">
        <f t="shared" si="36"/>
        <v>0</v>
      </c>
      <c r="N20165" s="45">
        <f t="shared" si="36"/>
        <v>0</v>
      </c>
      <c r="O20165" s="45">
        <f t="shared" si="36"/>
        <v>4391922</v>
      </c>
      <c r="P20165" s="45"/>
      <c r="Q20165" s="45">
        <f>SUM(Q9:Q20164)</f>
        <v>4391922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887966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887966</v>
      </c>
      <c r="AF20165" s="45">
        <f t="shared" si="37"/>
        <v>75466</v>
      </c>
      <c r="AG20165" s="45">
        <f t="shared" si="37"/>
        <v>3503956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tr">
        <f>+[1]ACTA!C9</f>
        <v>ALCIRA PEREZ MORALES</v>
      </c>
      <c r="E20170" s="49"/>
    </row>
    <row r="20171" spans="1:37">
      <c r="B20171" s="48" t="s">
        <v>49</v>
      </c>
      <c r="C20171" s="49"/>
      <c r="D20171" s="52">
        <f ca="1">TODAY()</f>
        <v>44232</v>
      </c>
      <c r="E20171" s="49"/>
    </row>
    <row r="20173" spans="1:37">
      <c r="B20173" s="48" t="s">
        <v>50</v>
      </c>
      <c r="D20173" t="str">
        <f>+[1]ACTA!H9</f>
        <v>KARELIS GONZALEZ PEREA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40400175-F9B2-420C-9FD6-4803D7FD362B}">
      <formula1>0</formula1>
    </dataValidation>
    <dataValidation type="custom" allowBlank="1" showInputMessage="1" showErrorMessage="1" sqref="M6" xr:uid="{6A92C719-147D-481A-94B9-94FA8B57CB4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2021-02-05T16:41:09Z</dcterms:created>
  <dcterms:modified xsi:type="dcterms:W3CDTF">2021-02-05T16:44:26Z</dcterms:modified>
</cp:coreProperties>
</file>