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JUAN DE DIOS YARUMAL/SEGUNDA CONCILIACION/"/>
    </mc:Choice>
  </mc:AlternateContent>
  <xr:revisionPtr revIDLastSave="0" documentId="8_{E34F1D2F-AB89-45F3-AB9D-2639BDF3124E}" xr6:coauthVersionLast="45" xr6:coauthVersionMax="45" xr10:uidLastSave="{00000000-0000-0000-0000-000000000000}"/>
  <bookViews>
    <workbookView xWindow="-110" yWindow="-110" windowWidth="19420" windowHeight="10420" xr2:uid="{2D4F1DE4-BCEB-4A61-B7D5-6BBEE9A2876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806" i="1" l="1"/>
  <c r="D19804" i="1"/>
  <c r="D19803" i="1"/>
  <c r="AF19798" i="1"/>
  <c r="AD19798" i="1"/>
  <c r="AC19798" i="1"/>
  <c r="AB19798" i="1"/>
  <c r="AA19798" i="1"/>
  <c r="M19798" i="1"/>
  <c r="L19798" i="1"/>
  <c r="X19798" i="1"/>
  <c r="K19798" i="1"/>
  <c r="G19798" i="1"/>
  <c r="AE19798" i="1" l="1"/>
  <c r="I19798" i="1"/>
  <c r="S19798" i="1"/>
  <c r="J19798" i="1"/>
  <c r="U19798" i="1"/>
  <c r="H19798" i="1"/>
  <c r="Q19798" i="1"/>
  <c r="N19798" i="1" l="1"/>
  <c r="AG19798" i="1"/>
  <c r="Z19798" i="1"/>
  <c r="R19798" i="1"/>
  <c r="O1979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tc={DD82BCA2-11DA-4E58-AC8C-8412AC0DE30E}</author>
    <author>tc={B0707B6C-9678-43D4-B83E-800732274D72}</author>
    <author>tc={BE2791E3-26AE-4449-9AC5-B455401548C7}</author>
    <author>tc={8D74D3C1-4422-4E69-969C-44AEAD375C4A}</author>
    <author>tc={836546CF-ED5B-43E7-8F33-4F1B432A8C7F}</author>
    <author>tc={D0F8C9A8-5422-4A9E-86ED-BD4355E2301F}</author>
  </authors>
  <commentList>
    <comment ref="H8" authorId="0" shapeId="0" xr:uid="{5A9A0E71-030B-4512-B0FC-44C7E3D6135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DD82BCA2-11DA-4E58-AC8C-8412AC0DE30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B0707B6C-9678-43D4-B83E-800732274D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E2791E3-26AE-4449-9AC5-B455401548C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8D74D3C1-4422-4E69-969C-44AEAD375C4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36546CF-ED5B-43E7-8F33-4F1B432A8C7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0F8C9A8-5422-4A9E-86ED-BD4355E230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<sst xmlns="http://schemas.openxmlformats.org/spreadsheetml/2006/main" count="224" uniqueCount="54">
  <si>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</si>
  <si>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</si>
  <si>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</si>
  <si>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</si>
  <si>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</si>
  <si>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</si>
  <si>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</si>
  <si>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</si>
  <si>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</si>
  <si>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</si>
  <si>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</si>
  <si>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</si>
  <si>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</si>
  <si>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</si>
  <si>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</si>
  <si>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</si>
  <si>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</si>
  <si>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</si>
  <si>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</si>
  <si>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</si>
  <si>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</si>
  <si>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</si>
  <si>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</si>
  <si>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</si>
  <si>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</si>
  <si>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</si>
  <si>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</si>
  <si>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</si>
  <si>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</si>
  <si>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</si>
  <si>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</si>
  <si>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</si>
  <si>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</si>
  <si>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</si>
  <si>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</si>
  <si>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</si>
  <si>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</si>
  <si>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</si>
  <si>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</si>
  <si>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</si>
  <si>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</si>
  <si>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</si>
  <si>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</si>
  <si>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</si>
  <si>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</si>
  <si>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</si>
  <si>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</si>
  <si>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</si>
  <si>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</si>
  <si>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</si>
  <si>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</si>
  <si>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</si>
  <si>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RADICADA</t>
  </si>
  <si>
    <t>ESE HOSPITAL SAN JUAN DE DIOS YARUMAL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</si>
</sst>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9437EF2-0650-42D0-81B4-A5AF898D3A1E}"/>
    <cellStyle name="Normal 4" xfId="3" xr:uid="{C2DAECB5-4A78-4CDA-8F47-45F8682F1D9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9">
          <cell r="C9" t="str">
            <v>ALCIRA PEREZ MORALES</v>
          </cell>
          <cell r="H9" t="str">
            <v>NATALIA ARBOLEDA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5A1BF00-C9C8-4BF6-9758-43470F68E2B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5A1BF00-C9C8-4BF6-9758-43470F68E2BC}" id="{DD82BCA2-11DA-4E58-AC8C-8412AC0DE30E}">
    <text>SUAMTORIA DE GIRO DIRECTO Y ESFUERZO PROPIO</text>
  </threadedComment>
  <threadedComment ref="K8" dT="2020-08-04T16:00:44.11" personId="{65A1BF00-C9C8-4BF6-9758-43470F68E2BC}" id="{B0707B6C-9678-43D4-B83E-800732274D72}">
    <text>SUMATORIA DE PAGOS (DESCUENTOS ,TESORERIA,EMBARGOS)</text>
  </threadedComment>
  <threadedComment ref="R8" dT="2020-08-04T15:59:07.94" personId="{65A1BF00-C9C8-4BF6-9758-43470F68E2BC}" id="{BE2791E3-26AE-4449-9AC5-B455401548C7}">
    <text>SUMATORIA DE VALORES (PRESCRITAS SALDO DE FACTURAS DE CONTRATO LIQUIDADOS Y OTROS CONCEPTOS (N/A NO RADICADAS)</text>
  </threadedComment>
  <threadedComment ref="X8" dT="2020-08-04T15:55:33.73" personId="{65A1BF00-C9C8-4BF6-9758-43470F68E2BC}" id="{8D74D3C1-4422-4E69-969C-44AEAD375C4A}">
    <text>SUMATORIA DE LOS VALORES DE GLOSAS LEGALIZADAS Y GLOSAS POR CONCILIAR</text>
  </threadedComment>
  <threadedComment ref="AC8" dT="2020-08-04T15:56:24.52" personId="{65A1BF00-C9C8-4BF6-9758-43470F68E2BC}" id="{836546CF-ED5B-43E7-8F33-4F1B432A8C7F}">
    <text>VALRO INDIVIDUAL DE LA GLOSAS LEGALIZADA</text>
  </threadedComment>
  <threadedComment ref="AE8" dT="2020-08-04T15:56:04.49" personId="{65A1BF00-C9C8-4BF6-9758-43470F68E2BC}" id="{D0F8C9A8-5422-4A9E-86ED-BD4355E2301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9E6C0-D82B-433A-B80C-90D6C6F92664}">
  <sheetPr>
    <pageSetUpPr fitToPage="1"/>
  </sheetPr>
  <dimension ref="A1:AK19806"/>
  <sheetViews>
    <sheetView tabSelected="1" zoomScale="70" zoomScaleNormal="70" workbookViewId="0">
      <selection activeCell="F21" sqref="F2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53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44232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664373</v>
      </c>
      <c r="E9" s="25">
        <v>43982</v>
      </c>
      <c r="F9" s="26" t="s">
        <v>51</v>
      </c>
      <c r="G9" s="27">
        <v>1816330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1816330</v>
      </c>
      <c r="P9" s="24">
        <v>0</v>
      </c>
      <c r="Q9" s="30">
        <v>0</v>
      </c>
      <c r="R9" s="31">
        <v>1816330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664374</v>
      </c>
      <c r="E10" s="25">
        <v>43982</v>
      </c>
      <c r="F10" s="26" t="s">
        <v>51</v>
      </c>
      <c r="G10" s="27">
        <v>35100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35100</v>
      </c>
      <c r="P10" s="24">
        <v>0</v>
      </c>
      <c r="Q10" s="30">
        <v>0</v>
      </c>
      <c r="R10" s="31">
        <v>35100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664375</v>
      </c>
      <c r="E11" s="25">
        <v>43982</v>
      </c>
      <c r="F11" s="26" t="s">
        <v>51</v>
      </c>
      <c r="G11" s="27">
        <v>35100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35100</v>
      </c>
      <c r="P11" s="24">
        <v>0</v>
      </c>
      <c r="Q11" s="30">
        <v>0</v>
      </c>
      <c r="R11" s="31">
        <v>35100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667816</v>
      </c>
      <c r="E12" s="25">
        <v>43998</v>
      </c>
      <c r="F12" s="26" t="s">
        <v>51</v>
      </c>
      <c r="G12" s="27">
        <v>83900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83900</v>
      </c>
      <c r="P12" s="24">
        <v>0</v>
      </c>
      <c r="Q12" s="30">
        <v>0</v>
      </c>
      <c r="R12" s="31">
        <v>83900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668654</v>
      </c>
      <c r="E13" s="25">
        <v>44001</v>
      </c>
      <c r="F13" s="26" t="s">
        <v>51</v>
      </c>
      <c r="G13" s="27">
        <v>98400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98400</v>
      </c>
      <c r="P13" s="24">
        <v>0</v>
      </c>
      <c r="Q13" s="30">
        <v>0</v>
      </c>
      <c r="R13" s="31">
        <v>98400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670611</v>
      </c>
      <c r="E14" s="25">
        <v>44012</v>
      </c>
      <c r="F14" s="26" t="s">
        <v>51</v>
      </c>
      <c r="G14" s="27">
        <v>5352869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5352869</v>
      </c>
      <c r="P14" s="24">
        <v>0</v>
      </c>
      <c r="Q14" s="30">
        <v>0</v>
      </c>
      <c r="R14" s="31">
        <v>5352869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670612</v>
      </c>
      <c r="E15" s="25">
        <v>44012</v>
      </c>
      <c r="F15" s="26" t="s">
        <v>51</v>
      </c>
      <c r="G15" s="27">
        <v>35100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35100</v>
      </c>
      <c r="P15" s="24">
        <v>0</v>
      </c>
      <c r="Q15" s="30">
        <v>0</v>
      </c>
      <c r="R15" s="31">
        <v>35100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670973</v>
      </c>
      <c r="E16" s="25">
        <v>44012</v>
      </c>
      <c r="F16" s="26" t="s">
        <v>51</v>
      </c>
      <c r="G16" s="27">
        <v>35100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35100</v>
      </c>
      <c r="P16" s="24">
        <v>0</v>
      </c>
      <c r="Q16" s="30">
        <v>0</v>
      </c>
      <c r="R16" s="31">
        <v>35100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671201</v>
      </c>
      <c r="E17" s="25">
        <v>44012</v>
      </c>
      <c r="F17" s="26" t="s">
        <v>51</v>
      </c>
      <c r="G17" s="27">
        <v>1442230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1442230</v>
      </c>
      <c r="P17" s="24">
        <v>0</v>
      </c>
      <c r="Q17" s="30">
        <v>0</v>
      </c>
      <c r="R17" s="31">
        <v>1442230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677911</v>
      </c>
      <c r="E18" s="25">
        <v>44074</v>
      </c>
      <c r="F18" s="26" t="s">
        <v>51</v>
      </c>
      <c r="G18" s="27">
        <v>129495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129495</v>
      </c>
      <c r="P18" s="24">
        <v>0</v>
      </c>
      <c r="Q18" s="30">
        <v>0</v>
      </c>
      <c r="R18" s="31">
        <v>129495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677912</v>
      </c>
      <c r="E19" s="25">
        <v>44074</v>
      </c>
      <c r="F19" s="26" t="s">
        <v>51</v>
      </c>
      <c r="G19" s="27">
        <v>913348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913348</v>
      </c>
      <c r="P19" s="24">
        <v>0</v>
      </c>
      <c r="Q19" s="30">
        <v>0</v>
      </c>
      <c r="R19" s="31">
        <v>913348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678611</v>
      </c>
      <c r="E20" s="25">
        <v>44074</v>
      </c>
      <c r="F20" s="26" t="s">
        <v>51</v>
      </c>
      <c r="G20" s="27">
        <v>80201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80201</v>
      </c>
      <c r="P20" s="24">
        <v>0</v>
      </c>
      <c r="Q20" s="30">
        <v>0</v>
      </c>
      <c r="R20" s="31">
        <v>80201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678612</v>
      </c>
      <c r="E21" s="25">
        <v>44074</v>
      </c>
      <c r="F21" s="26" t="s">
        <v>51</v>
      </c>
      <c r="G21" s="27">
        <v>73710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73710</v>
      </c>
      <c r="P21" s="24">
        <v>0</v>
      </c>
      <c r="Q21" s="30">
        <v>0</v>
      </c>
      <c r="R21" s="31">
        <v>73710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681746</v>
      </c>
      <c r="E22" s="25">
        <v>44104</v>
      </c>
      <c r="F22" s="26" t="s">
        <v>51</v>
      </c>
      <c r="G22" s="27">
        <v>57600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57600</v>
      </c>
      <c r="P22" s="24">
        <v>0</v>
      </c>
      <c r="Q22" s="30">
        <v>0</v>
      </c>
      <c r="R22" s="31">
        <v>57600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681747</v>
      </c>
      <c r="E23" s="25">
        <v>44104</v>
      </c>
      <c r="F23" s="26" t="s">
        <v>51</v>
      </c>
      <c r="G23" s="27">
        <v>83900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83900</v>
      </c>
      <c r="P23" s="24">
        <v>0</v>
      </c>
      <c r="Q23" s="30">
        <v>0</v>
      </c>
      <c r="R23" s="31">
        <v>83900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683527</v>
      </c>
      <c r="E24" s="25">
        <v>44104</v>
      </c>
      <c r="F24" s="26" t="s">
        <v>51</v>
      </c>
      <c r="G24" s="27">
        <v>154467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154467</v>
      </c>
      <c r="P24" s="24">
        <v>0</v>
      </c>
      <c r="Q24" s="30">
        <v>0</v>
      </c>
      <c r="R24" s="31">
        <v>154467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683528</v>
      </c>
      <c r="E25" s="25">
        <v>44104</v>
      </c>
      <c r="F25" s="26" t="s">
        <v>51</v>
      </c>
      <c r="G25" s="27">
        <v>142376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142376</v>
      </c>
      <c r="P25" s="24">
        <v>0</v>
      </c>
      <c r="Q25" s="30">
        <v>0</v>
      </c>
      <c r="R25" s="31">
        <v>142376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685633</v>
      </c>
      <c r="E26" s="25">
        <v>44135</v>
      </c>
      <c r="F26" s="26" t="s">
        <v>51</v>
      </c>
      <c r="G26" s="27">
        <v>83900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83900</v>
      </c>
      <c r="P26" s="24">
        <v>0</v>
      </c>
      <c r="Q26" s="30">
        <v>0</v>
      </c>
      <c r="R26" s="31">
        <v>83900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686139</v>
      </c>
      <c r="E27" s="25">
        <v>44135</v>
      </c>
      <c r="F27" s="26" t="s">
        <v>51</v>
      </c>
      <c r="G27" s="27">
        <v>2561957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2561957</v>
      </c>
      <c r="P27" s="24">
        <v>0</v>
      </c>
      <c r="Q27" s="30">
        <v>0</v>
      </c>
      <c r="R27" s="31">
        <v>2561957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687114</v>
      </c>
      <c r="E28" s="25">
        <v>44135</v>
      </c>
      <c r="F28" s="26" t="s">
        <v>51</v>
      </c>
      <c r="G28" s="27">
        <v>1337210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1337210</v>
      </c>
      <c r="P28" s="24">
        <v>0</v>
      </c>
      <c r="Q28" s="30">
        <v>0</v>
      </c>
      <c r="R28" s="31">
        <v>1337210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688168</v>
      </c>
      <c r="E29" s="25">
        <v>44135</v>
      </c>
      <c r="F29" s="26" t="s">
        <v>51</v>
      </c>
      <c r="G29" s="27">
        <v>2031323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2031323</v>
      </c>
      <c r="P29" s="24">
        <v>0</v>
      </c>
      <c r="Q29" s="30">
        <v>0</v>
      </c>
      <c r="R29" s="31">
        <v>2031323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688383</v>
      </c>
      <c r="E30" s="25">
        <v>44135</v>
      </c>
      <c r="F30" s="26" t="s">
        <v>51</v>
      </c>
      <c r="G30" s="27">
        <v>35100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35100</v>
      </c>
      <c r="P30" s="24">
        <v>0</v>
      </c>
      <c r="Q30" s="30">
        <v>0</v>
      </c>
      <c r="R30" s="31">
        <v>35100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688557</v>
      </c>
      <c r="E31" s="25">
        <v>44135</v>
      </c>
      <c r="F31" s="26" t="s">
        <v>51</v>
      </c>
      <c r="G31" s="27">
        <v>47400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47400</v>
      </c>
      <c r="P31" s="24">
        <v>0</v>
      </c>
      <c r="Q31" s="30">
        <v>0</v>
      </c>
      <c r="R31" s="31">
        <v>47400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688558</v>
      </c>
      <c r="E32" s="25">
        <v>44135</v>
      </c>
      <c r="F32" s="26" t="s">
        <v>51</v>
      </c>
      <c r="G32" s="27">
        <v>11000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11000</v>
      </c>
      <c r="P32" s="24">
        <v>0</v>
      </c>
      <c r="Q32" s="30">
        <v>0</v>
      </c>
      <c r="R32" s="31">
        <v>11000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688559</v>
      </c>
      <c r="E33" s="25">
        <v>44135</v>
      </c>
      <c r="F33" s="26" t="s">
        <v>51</v>
      </c>
      <c r="G33" s="27">
        <v>35100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35100</v>
      </c>
      <c r="P33" s="24">
        <v>0</v>
      </c>
      <c r="Q33" s="30">
        <v>0</v>
      </c>
      <c r="R33" s="31">
        <v>35100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694147</v>
      </c>
      <c r="E34" s="25">
        <v>44165</v>
      </c>
      <c r="F34" s="26" t="s">
        <v>51</v>
      </c>
      <c r="G34" s="27">
        <v>61631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61631</v>
      </c>
      <c r="P34" s="24">
        <v>0</v>
      </c>
      <c r="Q34" s="30">
        <v>0</v>
      </c>
      <c r="R34" s="31">
        <v>61631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695407</v>
      </c>
      <c r="E35" s="25">
        <v>44165</v>
      </c>
      <c r="F35" s="26" t="s">
        <v>51</v>
      </c>
      <c r="G35" s="27">
        <v>139342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139342</v>
      </c>
      <c r="P35" s="24">
        <v>0</v>
      </c>
      <c r="Q35" s="30">
        <v>0</v>
      </c>
      <c r="R35" s="31">
        <v>139342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697384</v>
      </c>
      <c r="E36" s="25">
        <v>44196</v>
      </c>
      <c r="F36" s="26" t="s">
        <v>51</v>
      </c>
      <c r="G36" s="27">
        <v>227900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227900</v>
      </c>
      <c r="P36" s="24">
        <v>0</v>
      </c>
      <c r="Q36" s="30">
        <v>0</v>
      </c>
      <c r="R36" s="31">
        <v>227900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698432</v>
      </c>
      <c r="E37" s="25">
        <v>44196</v>
      </c>
      <c r="F37" s="26" t="s">
        <v>51</v>
      </c>
      <c r="G37" s="27">
        <v>47400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47400</v>
      </c>
      <c r="P37" s="24">
        <v>0</v>
      </c>
      <c r="Q37" s="30">
        <v>0</v>
      </c>
      <c r="R37" s="31">
        <v>47400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 ht="16.149999999999999" hidden="1" customHeight="1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>
      <c r="A19798" s="44" t="s">
        <v>46</v>
      </c>
      <c r="B19798" s="44"/>
      <c r="C19798" s="44"/>
      <c r="D19798" s="44"/>
      <c r="E19798" s="44"/>
      <c r="F19798" s="44"/>
      <c r="G19798" s="45">
        <f>SUM(G9:G19797)</f>
        <v>17188489</v>
      </c>
      <c r="H19798" s="45">
        <f>SUM(H9:H19797)</f>
        <v>0</v>
      </c>
      <c r="I19798" s="45">
        <f>SUM(I9:I19797)</f>
        <v>0</v>
      </c>
      <c r="J19798" s="45">
        <f>SUM(J9:J19797)</f>
        <v>0</v>
      </c>
      <c r="K19798" s="45">
        <f>SUM(K9:K19797)</f>
        <v>0</v>
      </c>
      <c r="L19798" s="45">
        <f>SUM(L9:L19797)</f>
        <v>0</v>
      </c>
      <c r="M19798" s="45">
        <f>SUM(M9:M19797)</f>
        <v>0</v>
      </c>
      <c r="N19798" s="45">
        <f>SUM(N9:N19797)</f>
        <v>0</v>
      </c>
      <c r="O19798" s="45">
        <f>SUM(O9:O19797)</f>
        <v>17188489</v>
      </c>
      <c r="P19798" s="45"/>
      <c r="Q19798" s="45">
        <f>SUM(Q9:Q19797)</f>
        <v>0</v>
      </c>
      <c r="R19798" s="45">
        <f>SUM(R9:R19797)</f>
        <v>17188489</v>
      </c>
      <c r="S19798" s="45">
        <f>SUM(S9:S19797)</f>
        <v>0</v>
      </c>
      <c r="T19798" s="46"/>
      <c r="U19798" s="45">
        <f>SUM(U9:U19797)</f>
        <v>0</v>
      </c>
      <c r="V19798" s="46"/>
      <c r="W19798" s="46"/>
      <c r="X19798" s="45">
        <f>SUM(X9:X19797)</f>
        <v>0</v>
      </c>
      <c r="Y19798" s="46"/>
      <c r="Z19798" s="45">
        <f t="shared" ref="Z19798:AG19798" si="0">SUM(Z9:Z19797)</f>
        <v>0</v>
      </c>
      <c r="AA19798" s="45">
        <f t="shared" si="0"/>
        <v>0</v>
      </c>
      <c r="AB19798" s="45">
        <f t="shared" si="0"/>
        <v>0</v>
      </c>
      <c r="AC19798" s="45">
        <f t="shared" si="0"/>
        <v>0</v>
      </c>
      <c r="AD19798" s="45">
        <f t="shared" si="0"/>
        <v>0</v>
      </c>
      <c r="AE19798" s="45">
        <f t="shared" si="0"/>
        <v>0</v>
      </c>
      <c r="AF19798" s="45">
        <f t="shared" si="0"/>
        <v>406</v>
      </c>
      <c r="AG19798" s="45">
        <f t="shared" si="0"/>
        <v>0</v>
      </c>
      <c r="AH19798" s="47"/>
    </row>
    <row r="19801" spans="1:37">
      <c r="B19801" s="48" t="s">
        <v>47</v>
      </c>
      <c r="C19801" s="49"/>
      <c r="D19801" s="50"/>
      <c r="E19801" s="49"/>
    </row>
    <row r="19802" spans="1:37">
      <c r="B19802" s="49"/>
      <c r="C19802" s="50"/>
      <c r="D19802" s="49"/>
      <c r="E19802" s="49"/>
    </row>
    <row r="19803" spans="1:37">
      <c r="B19803" s="48" t="s">
        <v>48</v>
      </c>
      <c r="C19803" s="49"/>
      <c r="D19803" s="51" t="str">
        <f>+[1]ACTA!C9</f>
        <v>ALCIRA PEREZ MORALES</v>
      </c>
      <c r="E19803" s="49"/>
    </row>
    <row r="19804" spans="1:37">
      <c r="B19804" s="48" t="s">
        <v>49</v>
      </c>
      <c r="C19804" s="49"/>
      <c r="D19804" s="52">
        <f ca="1">TODAY()</f>
        <v>44232</v>
      </c>
      <c r="E19804" s="49"/>
    </row>
    <row r="19806" spans="1:37">
      <c r="B19806" s="48" t="s">
        <v>50</v>
      </c>
      <c r="D19806" t="str">
        <f>+[1]ACTA!H9</f>
        <v>NATALIA ARBOLEDA</v>
      </c>
    </row>
  </sheetData>
  <mergeCells count="3">
    <mergeCell ref="A7:O7"/>
    <mergeCell ref="P7:AG7"/>
    <mergeCell ref="A19798:F19798"/>
  </mergeCells>
  <dataValidations count="2">
    <dataValidation type="custom" allowBlank="1" showInputMessage="1" showErrorMessage="1" sqref="M6" xr:uid="{495D4E89-3994-4C88-B0F2-FC5EE3901D1C}">
      <formula1>L8</formula1>
    </dataValidation>
    <dataValidation type="custom" allowBlank="1" showInputMessage="1" showErrorMessage="1" sqref="AI9:AI19797 F9:F19797 L9:O19797 X9:X19797 AE9:AE19797 Q9:R19797 Z9:Z19797 AG9:AG19797" xr:uid="{6950CCEE-8FAE-4095-B4B8-0B41003EB4B8}">
      <formula1>0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2021-02-05T20:57:27Z</dcterms:created>
  <dcterms:modified xsi:type="dcterms:W3CDTF">2021-02-05T20:59:47Z</dcterms:modified>
</cp:coreProperties>
</file>