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UNDACION HOSPITAL SAN VICENTE DE PAUL RIONEGRO/"/>
    </mc:Choice>
  </mc:AlternateContent>
  <xr:revisionPtr revIDLastSave="0" documentId="8_{B2A2E564-7684-4D4A-B75B-4C3B03868E83}" xr6:coauthVersionLast="45" xr6:coauthVersionMax="45" xr10:uidLastSave="{00000000-0000-0000-0000-000000000000}"/>
  <bookViews>
    <workbookView xWindow="-110" yWindow="-110" windowWidth="19420" windowHeight="10420" xr2:uid="{A2B5DA8B-5F55-4100-991A-70AB4005F02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I397" i="1"/>
  <c r="AE397" i="1"/>
  <c r="Z397" i="1" s="1"/>
  <c r="X397" i="1"/>
  <c r="U397" i="1"/>
  <c r="S397" i="1"/>
  <c r="P397" i="1"/>
  <c r="Q397" i="1" s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O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N395" i="1"/>
  <c r="K395" i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N392" i="1" s="1"/>
  <c r="O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O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H386" i="1"/>
  <c r="G386" i="1"/>
  <c r="O386" i="1" s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K384" i="1"/>
  <c r="J384" i="1"/>
  <c r="N384" i="1" s="1"/>
  <c r="O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R380" i="1" s="1"/>
  <c r="K380" i="1"/>
  <c r="J380" i="1"/>
  <c r="N380" i="1" s="1"/>
  <c r="O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N376" i="1" s="1"/>
  <c r="O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Q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O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N371" i="1"/>
  <c r="K371" i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K370" i="1"/>
  <c r="J370" i="1"/>
  <c r="I370" i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Q369" i="1" s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K368" i="1"/>
  <c r="J368" i="1"/>
  <c r="N368" i="1" s="1"/>
  <c r="O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Q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R364" i="1" s="1"/>
  <c r="K364" i="1"/>
  <c r="J364" i="1"/>
  <c r="N364" i="1" s="1"/>
  <c r="O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H362" i="1"/>
  <c r="G362" i="1"/>
  <c r="O362" i="1" s="1"/>
  <c r="F362" i="1"/>
  <c r="E362" i="1"/>
  <c r="D362" i="1"/>
  <c r="C362" i="1"/>
  <c r="AI361" i="1"/>
  <c r="AE361" i="1"/>
  <c r="Z361" i="1" s="1"/>
  <c r="X361" i="1"/>
  <c r="U361" i="1"/>
  <c r="S361" i="1"/>
  <c r="P361" i="1"/>
  <c r="Q361" i="1" s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K360" i="1"/>
  <c r="J360" i="1"/>
  <c r="N360" i="1" s="1"/>
  <c r="O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Q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Q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R356" i="1" s="1"/>
  <c r="K356" i="1"/>
  <c r="J356" i="1"/>
  <c r="N356" i="1" s="1"/>
  <c r="O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Q353" i="1" s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K352" i="1"/>
  <c r="J352" i="1"/>
  <c r="N352" i="1" s="1"/>
  <c r="O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Q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U348" i="1"/>
  <c r="S348" i="1"/>
  <c r="Q348" i="1"/>
  <c r="P348" i="1"/>
  <c r="R348" i="1" s="1"/>
  <c r="O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J344" i="1"/>
  <c r="N344" i="1" s="1"/>
  <c r="I344" i="1"/>
  <c r="O344" i="1" s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N343" i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H340" i="1"/>
  <c r="G340" i="1"/>
  <c r="AG340" i="1" s="1"/>
  <c r="F340" i="1"/>
  <c r="E340" i="1"/>
  <c r="D340" i="1"/>
  <c r="C340" i="1"/>
  <c r="AI339" i="1"/>
  <c r="AE339" i="1"/>
  <c r="Z339" i="1" s="1"/>
  <c r="X339" i="1"/>
  <c r="U339" i="1"/>
  <c r="S339" i="1"/>
  <c r="R339" i="1"/>
  <c r="P339" i="1"/>
  <c r="Q339" i="1" s="1"/>
  <c r="N339" i="1"/>
  <c r="K339" i="1"/>
  <c r="J339" i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Z335" i="1" s="1"/>
  <c r="X335" i="1"/>
  <c r="U335" i="1"/>
  <c r="S335" i="1"/>
  <c r="R335" i="1"/>
  <c r="P335" i="1"/>
  <c r="Q335" i="1" s="1"/>
  <c r="N335" i="1"/>
  <c r="K335" i="1"/>
  <c r="J335" i="1"/>
  <c r="I335" i="1"/>
  <c r="O335" i="1" s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R331" i="1"/>
  <c r="P331" i="1"/>
  <c r="Q331" i="1" s="1"/>
  <c r="N331" i="1"/>
  <c r="K331" i="1"/>
  <c r="J331" i="1"/>
  <c r="I331" i="1"/>
  <c r="O331" i="1" s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J330" i="1"/>
  <c r="N330" i="1" s="1"/>
  <c r="I330" i="1"/>
  <c r="O330" i="1" s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R327" i="1"/>
  <c r="Q327" i="1"/>
  <c r="P327" i="1"/>
  <c r="N327" i="1"/>
  <c r="K327" i="1"/>
  <c r="J327" i="1"/>
  <c r="I327" i="1"/>
  <c r="O327" i="1" s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R323" i="1"/>
  <c r="Q323" i="1"/>
  <c r="P323" i="1"/>
  <c r="N323" i="1"/>
  <c r="K323" i="1"/>
  <c r="J323" i="1"/>
  <c r="I323" i="1"/>
  <c r="O323" i="1" s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R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R319" i="1"/>
  <c r="Q319" i="1"/>
  <c r="P319" i="1"/>
  <c r="N319" i="1"/>
  <c r="K319" i="1"/>
  <c r="J319" i="1"/>
  <c r="I319" i="1"/>
  <c r="O319" i="1" s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R315" i="1"/>
  <c r="Q315" i="1"/>
  <c r="P315" i="1"/>
  <c r="N315" i="1"/>
  <c r="K315" i="1"/>
  <c r="J315" i="1"/>
  <c r="I315" i="1"/>
  <c r="O315" i="1" s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R314" i="1" s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Z311" i="1" s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H308" i="1"/>
  <c r="G308" i="1"/>
  <c r="F308" i="1"/>
  <c r="E308" i="1"/>
  <c r="D308" i="1"/>
  <c r="C308" i="1"/>
  <c r="AI307" i="1"/>
  <c r="AE307" i="1"/>
  <c r="Z307" i="1" s="1"/>
  <c r="X307" i="1"/>
  <c r="U307" i="1"/>
  <c r="S307" i="1"/>
  <c r="R307" i="1"/>
  <c r="P307" i="1"/>
  <c r="Q307" i="1" s="1"/>
  <c r="N307" i="1"/>
  <c r="K307" i="1"/>
  <c r="J307" i="1"/>
  <c r="I307" i="1"/>
  <c r="O307" i="1" s="1"/>
  <c r="H307" i="1"/>
  <c r="G307" i="1"/>
  <c r="F307" i="1"/>
  <c r="E307" i="1"/>
  <c r="D307" i="1"/>
  <c r="C307" i="1"/>
  <c r="AI306" i="1"/>
  <c r="AE306" i="1"/>
  <c r="X306" i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F303" i="1"/>
  <c r="E303" i="1"/>
  <c r="D303" i="1"/>
  <c r="C303" i="1"/>
  <c r="AI302" i="1"/>
  <c r="AE302" i="1"/>
  <c r="Z302" i="1" s="1"/>
  <c r="X302" i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R301" i="1" s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Q300" i="1"/>
  <c r="P300" i="1"/>
  <c r="K300" i="1"/>
  <c r="N300" i="1" s="1"/>
  <c r="J300" i="1"/>
  <c r="I300" i="1"/>
  <c r="H300" i="1"/>
  <c r="G300" i="1"/>
  <c r="F300" i="1"/>
  <c r="E300" i="1"/>
  <c r="D300" i="1"/>
  <c r="C300" i="1"/>
  <c r="AI299" i="1"/>
  <c r="AE299" i="1"/>
  <c r="Z299" i="1" s="1"/>
  <c r="X299" i="1"/>
  <c r="U299" i="1"/>
  <c r="S299" i="1"/>
  <c r="R299" i="1"/>
  <c r="Q299" i="1"/>
  <c r="P299" i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Z298" i="1" s="1"/>
  <c r="X298" i="1"/>
  <c r="U298" i="1"/>
  <c r="S298" i="1"/>
  <c r="P298" i="1"/>
  <c r="O298" i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Q296" i="1"/>
  <c r="P296" i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Q295" i="1"/>
  <c r="P295" i="1"/>
  <c r="N295" i="1"/>
  <c r="K295" i="1"/>
  <c r="J295" i="1"/>
  <c r="I295" i="1"/>
  <c r="O295" i="1" s="1"/>
  <c r="H295" i="1"/>
  <c r="G295" i="1"/>
  <c r="F295" i="1"/>
  <c r="E295" i="1"/>
  <c r="D295" i="1"/>
  <c r="C295" i="1"/>
  <c r="AI294" i="1"/>
  <c r="AE294" i="1"/>
  <c r="X294" i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Q292" i="1"/>
  <c r="P292" i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R291" i="1"/>
  <c r="P291" i="1"/>
  <c r="Q291" i="1" s="1"/>
  <c r="N291" i="1"/>
  <c r="K291" i="1"/>
  <c r="J291" i="1"/>
  <c r="I291" i="1"/>
  <c r="O291" i="1" s="1"/>
  <c r="H291" i="1"/>
  <c r="G291" i="1"/>
  <c r="F291" i="1"/>
  <c r="E291" i="1"/>
  <c r="D291" i="1"/>
  <c r="C291" i="1"/>
  <c r="AI290" i="1"/>
  <c r="AE290" i="1"/>
  <c r="X290" i="1"/>
  <c r="U290" i="1"/>
  <c r="S290" i="1"/>
  <c r="Q290" i="1"/>
  <c r="P290" i="1"/>
  <c r="R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R287" i="1"/>
  <c r="Q287" i="1"/>
  <c r="P287" i="1"/>
  <c r="N287" i="1"/>
  <c r="K287" i="1"/>
  <c r="J287" i="1"/>
  <c r="I287" i="1"/>
  <c r="H287" i="1"/>
  <c r="G287" i="1"/>
  <c r="F287" i="1"/>
  <c r="E287" i="1"/>
  <c r="D287" i="1"/>
  <c r="C287" i="1"/>
  <c r="AI286" i="1"/>
  <c r="AE286" i="1"/>
  <c r="Z286" i="1" s="1"/>
  <c r="X286" i="1"/>
  <c r="U286" i="1"/>
  <c r="S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Q284" i="1"/>
  <c r="P284" i="1"/>
  <c r="N284" i="1"/>
  <c r="K284" i="1"/>
  <c r="J284" i="1"/>
  <c r="I284" i="1"/>
  <c r="H284" i="1"/>
  <c r="G284" i="1"/>
  <c r="F284" i="1"/>
  <c r="E284" i="1"/>
  <c r="D284" i="1"/>
  <c r="C284" i="1"/>
  <c r="AI283" i="1"/>
  <c r="AE283" i="1"/>
  <c r="Z283" i="1" s="1"/>
  <c r="X283" i="1"/>
  <c r="U283" i="1"/>
  <c r="S283" i="1"/>
  <c r="R283" i="1"/>
  <c r="Q283" i="1"/>
  <c r="P283" i="1"/>
  <c r="N283" i="1"/>
  <c r="K283" i="1"/>
  <c r="J283" i="1"/>
  <c r="I283" i="1"/>
  <c r="H283" i="1"/>
  <c r="G283" i="1"/>
  <c r="F283" i="1"/>
  <c r="E283" i="1"/>
  <c r="D283" i="1"/>
  <c r="C283" i="1"/>
  <c r="AI282" i="1"/>
  <c r="AE282" i="1"/>
  <c r="Z282" i="1" s="1"/>
  <c r="X282" i="1"/>
  <c r="U282" i="1"/>
  <c r="S282" i="1"/>
  <c r="P282" i="1"/>
  <c r="R282" i="1" s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R281" i="1" s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Q280" i="1"/>
  <c r="P280" i="1"/>
  <c r="N280" i="1"/>
  <c r="K280" i="1"/>
  <c r="J280" i="1"/>
  <c r="I280" i="1"/>
  <c r="H280" i="1"/>
  <c r="G280" i="1"/>
  <c r="F280" i="1"/>
  <c r="E280" i="1"/>
  <c r="D280" i="1"/>
  <c r="C280" i="1"/>
  <c r="AI279" i="1"/>
  <c r="AE279" i="1"/>
  <c r="Z279" i="1" s="1"/>
  <c r="X279" i="1"/>
  <c r="U279" i="1"/>
  <c r="S279" i="1"/>
  <c r="R279" i="1"/>
  <c r="Q279" i="1"/>
  <c r="P279" i="1"/>
  <c r="N279" i="1"/>
  <c r="K279" i="1"/>
  <c r="J279" i="1"/>
  <c r="I279" i="1"/>
  <c r="H279" i="1"/>
  <c r="G279" i="1"/>
  <c r="F279" i="1"/>
  <c r="E279" i="1"/>
  <c r="D279" i="1"/>
  <c r="C279" i="1"/>
  <c r="AI278" i="1"/>
  <c r="AE278" i="1"/>
  <c r="Z278" i="1" s="1"/>
  <c r="X278" i="1"/>
  <c r="U278" i="1"/>
  <c r="S278" i="1"/>
  <c r="P278" i="1"/>
  <c r="R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R277" i="1" s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Q276" i="1"/>
  <c r="P276" i="1"/>
  <c r="N276" i="1"/>
  <c r="K276" i="1"/>
  <c r="J276" i="1"/>
  <c r="I276" i="1"/>
  <c r="H276" i="1"/>
  <c r="G276" i="1"/>
  <c r="F276" i="1"/>
  <c r="E276" i="1"/>
  <c r="D276" i="1"/>
  <c r="C276" i="1"/>
  <c r="AI275" i="1"/>
  <c r="AE275" i="1"/>
  <c r="Z275" i="1" s="1"/>
  <c r="X275" i="1"/>
  <c r="U275" i="1"/>
  <c r="S275" i="1"/>
  <c r="R275" i="1"/>
  <c r="Q275" i="1"/>
  <c r="P275" i="1"/>
  <c r="N275" i="1"/>
  <c r="K275" i="1"/>
  <c r="J275" i="1"/>
  <c r="I275" i="1"/>
  <c r="H275" i="1"/>
  <c r="G275" i="1"/>
  <c r="F275" i="1"/>
  <c r="E275" i="1"/>
  <c r="D275" i="1"/>
  <c r="C275" i="1"/>
  <c r="AI274" i="1"/>
  <c r="AE274" i="1"/>
  <c r="Z274" i="1" s="1"/>
  <c r="X274" i="1"/>
  <c r="U274" i="1"/>
  <c r="S274" i="1"/>
  <c r="P274" i="1"/>
  <c r="R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R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Q272" i="1"/>
  <c r="P272" i="1"/>
  <c r="N272" i="1"/>
  <c r="K272" i="1"/>
  <c r="J272" i="1"/>
  <c r="I272" i="1"/>
  <c r="H272" i="1"/>
  <c r="G272" i="1"/>
  <c r="F272" i="1"/>
  <c r="E272" i="1"/>
  <c r="D272" i="1"/>
  <c r="C272" i="1"/>
  <c r="AI271" i="1"/>
  <c r="AE271" i="1"/>
  <c r="Z271" i="1" s="1"/>
  <c r="X271" i="1"/>
  <c r="U271" i="1"/>
  <c r="S271" i="1"/>
  <c r="R271" i="1"/>
  <c r="Q271" i="1"/>
  <c r="P271" i="1"/>
  <c r="N271" i="1"/>
  <c r="K271" i="1"/>
  <c r="J271" i="1"/>
  <c r="I271" i="1"/>
  <c r="H271" i="1"/>
  <c r="G271" i="1"/>
  <c r="F271" i="1"/>
  <c r="E271" i="1"/>
  <c r="D271" i="1"/>
  <c r="C271" i="1"/>
  <c r="AI270" i="1"/>
  <c r="AE270" i="1"/>
  <c r="Z270" i="1" s="1"/>
  <c r="X270" i="1"/>
  <c r="U270" i="1"/>
  <c r="S270" i="1"/>
  <c r="P270" i="1"/>
  <c r="R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R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Q268" i="1"/>
  <c r="P268" i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Z267" i="1" s="1"/>
  <c r="X267" i="1"/>
  <c r="U267" i="1"/>
  <c r="S267" i="1"/>
  <c r="R267" i="1"/>
  <c r="Q267" i="1"/>
  <c r="P267" i="1"/>
  <c r="N267" i="1"/>
  <c r="K267" i="1"/>
  <c r="J267" i="1"/>
  <c r="I267" i="1"/>
  <c r="H267" i="1"/>
  <c r="G267" i="1"/>
  <c r="F267" i="1"/>
  <c r="E267" i="1"/>
  <c r="D267" i="1"/>
  <c r="C267" i="1"/>
  <c r="AI266" i="1"/>
  <c r="AE266" i="1"/>
  <c r="Z266" i="1" s="1"/>
  <c r="X266" i="1"/>
  <c r="U266" i="1"/>
  <c r="S266" i="1"/>
  <c r="P266" i="1"/>
  <c r="R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R265" i="1" s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Q264" i="1"/>
  <c r="P264" i="1"/>
  <c r="N264" i="1"/>
  <c r="K264" i="1"/>
  <c r="J264" i="1"/>
  <c r="I264" i="1"/>
  <c r="H264" i="1"/>
  <c r="G264" i="1"/>
  <c r="F264" i="1"/>
  <c r="E264" i="1"/>
  <c r="D264" i="1"/>
  <c r="C264" i="1"/>
  <c r="AI263" i="1"/>
  <c r="AE263" i="1"/>
  <c r="Z263" i="1" s="1"/>
  <c r="X263" i="1"/>
  <c r="U263" i="1"/>
  <c r="S263" i="1"/>
  <c r="R263" i="1"/>
  <c r="Q263" i="1"/>
  <c r="P263" i="1"/>
  <c r="N263" i="1"/>
  <c r="K263" i="1"/>
  <c r="J263" i="1"/>
  <c r="I263" i="1"/>
  <c r="H263" i="1"/>
  <c r="G263" i="1"/>
  <c r="F263" i="1"/>
  <c r="E263" i="1"/>
  <c r="D263" i="1"/>
  <c r="C263" i="1"/>
  <c r="AI262" i="1"/>
  <c r="AE262" i="1"/>
  <c r="Z262" i="1" s="1"/>
  <c r="X262" i="1"/>
  <c r="U262" i="1"/>
  <c r="S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Q260" i="1"/>
  <c r="P260" i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Z259" i="1" s="1"/>
  <c r="X259" i="1"/>
  <c r="U259" i="1"/>
  <c r="S259" i="1"/>
  <c r="R259" i="1"/>
  <c r="Q259" i="1"/>
  <c r="P259" i="1"/>
  <c r="N259" i="1"/>
  <c r="K259" i="1"/>
  <c r="J259" i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R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Q256" i="1"/>
  <c r="P256" i="1"/>
  <c r="N256" i="1"/>
  <c r="K256" i="1"/>
  <c r="J256" i="1"/>
  <c r="I256" i="1"/>
  <c r="H256" i="1"/>
  <c r="G256" i="1"/>
  <c r="F256" i="1"/>
  <c r="E256" i="1"/>
  <c r="D256" i="1"/>
  <c r="C256" i="1"/>
  <c r="AI255" i="1"/>
  <c r="AE255" i="1"/>
  <c r="Z255" i="1" s="1"/>
  <c r="X255" i="1"/>
  <c r="U255" i="1"/>
  <c r="S255" i="1"/>
  <c r="R255" i="1"/>
  <c r="Q255" i="1"/>
  <c r="P255" i="1"/>
  <c r="N255" i="1"/>
  <c r="K255" i="1"/>
  <c r="J255" i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Q252" i="1"/>
  <c r="P252" i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Z251" i="1" s="1"/>
  <c r="X251" i="1"/>
  <c r="U251" i="1"/>
  <c r="S251" i="1"/>
  <c r="R251" i="1"/>
  <c r="Q251" i="1"/>
  <c r="P251" i="1"/>
  <c r="N251" i="1"/>
  <c r="K251" i="1"/>
  <c r="J251" i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R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Q248" i="1"/>
  <c r="P248" i="1"/>
  <c r="N248" i="1"/>
  <c r="K248" i="1"/>
  <c r="J248" i="1"/>
  <c r="I248" i="1"/>
  <c r="H248" i="1"/>
  <c r="G248" i="1"/>
  <c r="F248" i="1"/>
  <c r="E248" i="1"/>
  <c r="D248" i="1"/>
  <c r="C248" i="1"/>
  <c r="AI247" i="1"/>
  <c r="AE247" i="1"/>
  <c r="Z247" i="1" s="1"/>
  <c r="X247" i="1"/>
  <c r="U247" i="1"/>
  <c r="S247" i="1"/>
  <c r="R247" i="1"/>
  <c r="Q247" i="1"/>
  <c r="P247" i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Q244" i="1"/>
  <c r="P244" i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Z243" i="1" s="1"/>
  <c r="X243" i="1"/>
  <c r="U243" i="1"/>
  <c r="S243" i="1"/>
  <c r="R243" i="1"/>
  <c r="P243" i="1"/>
  <c r="Q243" i="1" s="1"/>
  <c r="N243" i="1"/>
  <c r="K243" i="1"/>
  <c r="J243" i="1"/>
  <c r="I243" i="1"/>
  <c r="O243" i="1" s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Q240" i="1"/>
  <c r="P240" i="1"/>
  <c r="N240" i="1"/>
  <c r="K240" i="1"/>
  <c r="J240" i="1"/>
  <c r="I240" i="1"/>
  <c r="H240" i="1"/>
  <c r="G240" i="1"/>
  <c r="F240" i="1"/>
  <c r="E240" i="1"/>
  <c r="D240" i="1"/>
  <c r="C240" i="1"/>
  <c r="AI239" i="1"/>
  <c r="AE239" i="1"/>
  <c r="Z239" i="1" s="1"/>
  <c r="X239" i="1"/>
  <c r="U239" i="1"/>
  <c r="S239" i="1"/>
  <c r="R239" i="1"/>
  <c r="P239" i="1"/>
  <c r="Q239" i="1" s="1"/>
  <c r="N239" i="1"/>
  <c r="K239" i="1"/>
  <c r="J239" i="1"/>
  <c r="I239" i="1"/>
  <c r="O239" i="1" s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Q236" i="1"/>
  <c r="P236" i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Z235" i="1" s="1"/>
  <c r="X235" i="1"/>
  <c r="U235" i="1"/>
  <c r="S235" i="1"/>
  <c r="R235" i="1"/>
  <c r="Q235" i="1"/>
  <c r="P235" i="1"/>
  <c r="N235" i="1"/>
  <c r="K235" i="1"/>
  <c r="J235" i="1"/>
  <c r="I235" i="1"/>
  <c r="O235" i="1" s="1"/>
  <c r="H235" i="1"/>
  <c r="G235" i="1"/>
  <c r="F235" i="1"/>
  <c r="E235" i="1"/>
  <c r="D235" i="1"/>
  <c r="C235" i="1"/>
  <c r="AI234" i="1"/>
  <c r="AE234" i="1"/>
  <c r="Z234" i="1" s="1"/>
  <c r="X234" i="1"/>
  <c r="U234" i="1"/>
  <c r="S234" i="1"/>
  <c r="P234" i="1"/>
  <c r="R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Q232" i="1"/>
  <c r="P232" i="1"/>
  <c r="N232" i="1"/>
  <c r="K232" i="1"/>
  <c r="J232" i="1"/>
  <c r="I232" i="1"/>
  <c r="H232" i="1"/>
  <c r="G232" i="1"/>
  <c r="F232" i="1"/>
  <c r="E232" i="1"/>
  <c r="D232" i="1"/>
  <c r="C232" i="1"/>
  <c r="AI231" i="1"/>
  <c r="AE231" i="1"/>
  <c r="Z231" i="1" s="1"/>
  <c r="X231" i="1"/>
  <c r="U231" i="1"/>
  <c r="S231" i="1"/>
  <c r="R231" i="1"/>
  <c r="Q231" i="1"/>
  <c r="P231" i="1"/>
  <c r="N231" i="1"/>
  <c r="K231" i="1"/>
  <c r="J231" i="1"/>
  <c r="I231" i="1"/>
  <c r="O231" i="1" s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R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Q228" i="1"/>
  <c r="P228" i="1"/>
  <c r="N228" i="1"/>
  <c r="K228" i="1"/>
  <c r="J228" i="1"/>
  <c r="I228" i="1"/>
  <c r="H228" i="1"/>
  <c r="G228" i="1"/>
  <c r="F228" i="1"/>
  <c r="E228" i="1"/>
  <c r="D228" i="1"/>
  <c r="C228" i="1"/>
  <c r="AI227" i="1"/>
  <c r="AE227" i="1"/>
  <c r="Z227" i="1" s="1"/>
  <c r="X227" i="1"/>
  <c r="U227" i="1"/>
  <c r="S227" i="1"/>
  <c r="R227" i="1"/>
  <c r="P227" i="1"/>
  <c r="Q227" i="1" s="1"/>
  <c r="N227" i="1"/>
  <c r="K227" i="1"/>
  <c r="J227" i="1"/>
  <c r="I227" i="1"/>
  <c r="O227" i="1" s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R226" i="1" s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Q224" i="1"/>
  <c r="P224" i="1"/>
  <c r="N224" i="1"/>
  <c r="K224" i="1"/>
  <c r="J224" i="1"/>
  <c r="I224" i="1"/>
  <c r="H224" i="1"/>
  <c r="G224" i="1"/>
  <c r="AG224" i="1" s="1"/>
  <c r="F224" i="1"/>
  <c r="E224" i="1"/>
  <c r="D224" i="1"/>
  <c r="C224" i="1"/>
  <c r="AI223" i="1"/>
  <c r="AE223" i="1"/>
  <c r="Z223" i="1" s="1"/>
  <c r="X223" i="1"/>
  <c r="U223" i="1"/>
  <c r="S223" i="1"/>
  <c r="R223" i="1"/>
  <c r="Q223" i="1"/>
  <c r="P223" i="1"/>
  <c r="N223" i="1"/>
  <c r="K223" i="1"/>
  <c r="J223" i="1"/>
  <c r="I223" i="1"/>
  <c r="O223" i="1" s="1"/>
  <c r="H223" i="1"/>
  <c r="G223" i="1"/>
  <c r="F223" i="1"/>
  <c r="E223" i="1"/>
  <c r="D223" i="1"/>
  <c r="C223" i="1"/>
  <c r="AI222" i="1"/>
  <c r="AE222" i="1"/>
  <c r="Z222" i="1" s="1"/>
  <c r="X222" i="1"/>
  <c r="U222" i="1"/>
  <c r="S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R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Q220" i="1"/>
  <c r="P220" i="1"/>
  <c r="N220" i="1"/>
  <c r="K220" i="1"/>
  <c r="J220" i="1"/>
  <c r="I220" i="1"/>
  <c r="H220" i="1"/>
  <c r="G220" i="1"/>
  <c r="AG220" i="1" s="1"/>
  <c r="F220" i="1"/>
  <c r="E220" i="1"/>
  <c r="D220" i="1"/>
  <c r="C220" i="1"/>
  <c r="AI219" i="1"/>
  <c r="AE219" i="1"/>
  <c r="Z219" i="1" s="1"/>
  <c r="X219" i="1"/>
  <c r="U219" i="1"/>
  <c r="S219" i="1"/>
  <c r="R219" i="1"/>
  <c r="Q219" i="1"/>
  <c r="P219" i="1"/>
  <c r="N219" i="1"/>
  <c r="K219" i="1"/>
  <c r="J219" i="1"/>
  <c r="I219" i="1"/>
  <c r="O219" i="1" s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Q216" i="1"/>
  <c r="P216" i="1"/>
  <c r="N216" i="1"/>
  <c r="K216" i="1"/>
  <c r="J216" i="1"/>
  <c r="I216" i="1"/>
  <c r="H216" i="1"/>
  <c r="G216" i="1"/>
  <c r="F216" i="1"/>
  <c r="E216" i="1"/>
  <c r="D216" i="1"/>
  <c r="C216" i="1"/>
  <c r="AI215" i="1"/>
  <c r="AE215" i="1"/>
  <c r="Z215" i="1" s="1"/>
  <c r="X215" i="1"/>
  <c r="U215" i="1"/>
  <c r="S215" i="1"/>
  <c r="R215" i="1"/>
  <c r="Q215" i="1"/>
  <c r="P215" i="1"/>
  <c r="N215" i="1"/>
  <c r="K215" i="1"/>
  <c r="J215" i="1"/>
  <c r="I215" i="1"/>
  <c r="O215" i="1" s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Q212" i="1"/>
  <c r="P212" i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O211" i="1" s="1"/>
  <c r="H211" i="1"/>
  <c r="G211" i="1"/>
  <c r="F211" i="1"/>
  <c r="E211" i="1"/>
  <c r="D211" i="1"/>
  <c r="C211" i="1"/>
  <c r="AI210" i="1"/>
  <c r="AE210" i="1"/>
  <c r="X210" i="1"/>
  <c r="U210" i="1"/>
  <c r="S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R209" i="1" s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Q208" i="1"/>
  <c r="P208" i="1"/>
  <c r="K208" i="1"/>
  <c r="N208" i="1" s="1"/>
  <c r="J208" i="1"/>
  <c r="I208" i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R207" i="1"/>
  <c r="Q207" i="1"/>
  <c r="P207" i="1"/>
  <c r="N207" i="1"/>
  <c r="K207" i="1"/>
  <c r="J207" i="1"/>
  <c r="I207" i="1"/>
  <c r="O207" i="1" s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P206" i="1"/>
  <c r="K206" i="1"/>
  <c r="J206" i="1"/>
  <c r="N206" i="1" s="1"/>
  <c r="O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N204" i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Q203" i="1"/>
  <c r="P203" i="1"/>
  <c r="N203" i="1"/>
  <c r="K203" i="1"/>
  <c r="J203" i="1"/>
  <c r="I203" i="1"/>
  <c r="O203" i="1" s="1"/>
  <c r="H203" i="1"/>
  <c r="G203" i="1"/>
  <c r="F203" i="1"/>
  <c r="E203" i="1"/>
  <c r="D203" i="1"/>
  <c r="C203" i="1"/>
  <c r="AI202" i="1"/>
  <c r="AE202" i="1"/>
  <c r="X202" i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Q200" i="1"/>
  <c r="P200" i="1"/>
  <c r="K200" i="1"/>
  <c r="N200" i="1" s="1"/>
  <c r="J200" i="1"/>
  <c r="I200" i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R199" i="1"/>
  <c r="Q199" i="1"/>
  <c r="P199" i="1"/>
  <c r="N199" i="1"/>
  <c r="K199" i="1"/>
  <c r="J199" i="1"/>
  <c r="I199" i="1"/>
  <c r="O199" i="1" s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K198" i="1"/>
  <c r="J198" i="1"/>
  <c r="N198" i="1" s="1"/>
  <c r="O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K195" i="1"/>
  <c r="J195" i="1"/>
  <c r="I195" i="1"/>
  <c r="O195" i="1" s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O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R191" i="1" s="1"/>
  <c r="K191" i="1"/>
  <c r="J191" i="1"/>
  <c r="N191" i="1" s="1"/>
  <c r="I191" i="1"/>
  <c r="O191" i="1" s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O190" i="1" s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N189" i="1"/>
  <c r="K189" i="1"/>
  <c r="J189" i="1"/>
  <c r="I189" i="1"/>
  <c r="H189" i="1"/>
  <c r="G189" i="1"/>
  <c r="O189" i="1" s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R187" i="1" s="1"/>
  <c r="K187" i="1"/>
  <c r="J187" i="1"/>
  <c r="N187" i="1" s="1"/>
  <c r="AG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N185" i="1"/>
  <c r="AG185" i="1" s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N184" i="1" s="1"/>
  <c r="J184" i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I182" i="1"/>
  <c r="H182" i="1"/>
  <c r="G182" i="1"/>
  <c r="O182" i="1" s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N181" i="1"/>
  <c r="K181" i="1"/>
  <c r="J181" i="1"/>
  <c r="I181" i="1"/>
  <c r="H181" i="1"/>
  <c r="G181" i="1"/>
  <c r="O181" i="1" s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P179" i="1"/>
  <c r="R179" i="1" s="1"/>
  <c r="K179" i="1"/>
  <c r="J179" i="1"/>
  <c r="N179" i="1" s="1"/>
  <c r="AG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N177" i="1"/>
  <c r="AG177" i="1" s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J176" i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P175" i="1"/>
  <c r="R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O174" i="1" s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Q173" i="1" s="1"/>
  <c r="N173" i="1"/>
  <c r="K173" i="1"/>
  <c r="J173" i="1"/>
  <c r="I173" i="1"/>
  <c r="H173" i="1"/>
  <c r="G173" i="1"/>
  <c r="O173" i="1" s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R171" i="1" s="1"/>
  <c r="K171" i="1"/>
  <c r="J171" i="1"/>
  <c r="N171" i="1" s="1"/>
  <c r="AG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AG169" i="1" s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O166" i="1" s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K165" i="1"/>
  <c r="J165" i="1"/>
  <c r="I165" i="1"/>
  <c r="H165" i="1"/>
  <c r="G165" i="1"/>
  <c r="O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R163" i="1" s="1"/>
  <c r="K163" i="1"/>
  <c r="J163" i="1"/>
  <c r="N163" i="1" s="1"/>
  <c r="AG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N161" i="1"/>
  <c r="AG161" i="1" s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H158" i="1"/>
  <c r="G158" i="1"/>
  <c r="O158" i="1" s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Q157" i="1" s="1"/>
  <c r="N157" i="1"/>
  <c r="K157" i="1"/>
  <c r="J157" i="1"/>
  <c r="I157" i="1"/>
  <c r="H157" i="1"/>
  <c r="G157" i="1"/>
  <c r="O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R155" i="1" s="1"/>
  <c r="K155" i="1"/>
  <c r="J155" i="1"/>
  <c r="N155" i="1" s="1"/>
  <c r="AG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Q153" i="1" s="1"/>
  <c r="N153" i="1"/>
  <c r="AG153" i="1" s="1"/>
  <c r="K153" i="1"/>
  <c r="J153" i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H150" i="1"/>
  <c r="G150" i="1"/>
  <c r="O150" i="1" s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Q149" i="1" s="1"/>
  <c r="N149" i="1"/>
  <c r="K149" i="1"/>
  <c r="J149" i="1"/>
  <c r="I149" i="1"/>
  <c r="H149" i="1"/>
  <c r="G149" i="1"/>
  <c r="O149" i="1" s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H148" i="1"/>
  <c r="G148" i="1"/>
  <c r="F148" i="1"/>
  <c r="E148" i="1"/>
  <c r="D148" i="1"/>
  <c r="C148" i="1"/>
  <c r="AI147" i="1"/>
  <c r="AE147" i="1"/>
  <c r="Z147" i="1"/>
  <c r="X147" i="1"/>
  <c r="U147" i="1"/>
  <c r="S147" i="1"/>
  <c r="P147" i="1"/>
  <c r="R147" i="1" s="1"/>
  <c r="K147" i="1"/>
  <c r="J147" i="1"/>
  <c r="N147" i="1" s="1"/>
  <c r="AG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Q145" i="1" s="1"/>
  <c r="N145" i="1"/>
  <c r="AG145" i="1" s="1"/>
  <c r="K145" i="1"/>
  <c r="J145" i="1"/>
  <c r="I145" i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K144" i="1"/>
  <c r="N144" i="1" s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I142" i="1"/>
  <c r="H142" i="1"/>
  <c r="G142" i="1"/>
  <c r="O142" i="1" s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Q141" i="1" s="1"/>
  <c r="N141" i="1"/>
  <c r="K141" i="1"/>
  <c r="J141" i="1"/>
  <c r="I141" i="1"/>
  <c r="H141" i="1"/>
  <c r="G141" i="1"/>
  <c r="O141" i="1" s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N140" i="1" s="1"/>
  <c r="J140" i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R139" i="1" s="1"/>
  <c r="K139" i="1"/>
  <c r="J139" i="1"/>
  <c r="N139" i="1" s="1"/>
  <c r="AG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R137" i="1"/>
  <c r="P137" i="1"/>
  <c r="Q137" i="1" s="1"/>
  <c r="N137" i="1"/>
  <c r="AG137" i="1" s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K136" i="1"/>
  <c r="N136" i="1" s="1"/>
  <c r="J136" i="1"/>
  <c r="I136" i="1"/>
  <c r="O136" i="1" s="1"/>
  <c r="H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P133" i="1"/>
  <c r="Q133" i="1" s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K132" i="1"/>
  <c r="N132" i="1" s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AG131" i="1" s="1"/>
  <c r="K131" i="1"/>
  <c r="J131" i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P129" i="1"/>
  <c r="Q129" i="1" s="1"/>
  <c r="N129" i="1"/>
  <c r="K129" i="1"/>
  <c r="J129" i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K128" i="1"/>
  <c r="N128" i="1" s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P127" i="1"/>
  <c r="Q127" i="1" s="1"/>
  <c r="N127" i="1"/>
  <c r="AG127" i="1" s="1"/>
  <c r="K127" i="1"/>
  <c r="J127" i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K124" i="1"/>
  <c r="N124" i="1" s="1"/>
  <c r="J124" i="1"/>
  <c r="I124" i="1"/>
  <c r="H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P123" i="1"/>
  <c r="Q123" i="1" s="1"/>
  <c r="N123" i="1"/>
  <c r="AG123" i="1" s="1"/>
  <c r="K123" i="1"/>
  <c r="J123" i="1"/>
  <c r="I123" i="1"/>
  <c r="H123" i="1"/>
  <c r="G123" i="1"/>
  <c r="F123" i="1"/>
  <c r="E123" i="1"/>
  <c r="D123" i="1"/>
  <c r="C123" i="1"/>
  <c r="AI122" i="1"/>
  <c r="AE122" i="1"/>
  <c r="X122" i="1"/>
  <c r="U122" i="1"/>
  <c r="S122" i="1"/>
  <c r="Q122" i="1"/>
  <c r="P122" i="1"/>
  <c r="R122" i="1" s="1"/>
  <c r="K122" i="1"/>
  <c r="J122" i="1"/>
  <c r="N122" i="1" s="1"/>
  <c r="I122" i="1"/>
  <c r="O122" i="1" s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Z119" i="1" s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R118" i="1" s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Z115" i="1" s="1"/>
  <c r="X115" i="1"/>
  <c r="U115" i="1"/>
  <c r="S115" i="1"/>
  <c r="R115" i="1"/>
  <c r="Q115" i="1"/>
  <c r="P115" i="1"/>
  <c r="N115" i="1"/>
  <c r="K115" i="1"/>
  <c r="J115" i="1"/>
  <c r="I115" i="1"/>
  <c r="O115" i="1" s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P114" i="1"/>
  <c r="R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F112" i="1"/>
  <c r="E112" i="1"/>
  <c r="D112" i="1"/>
  <c r="C112" i="1"/>
  <c r="AI111" i="1"/>
  <c r="AE111" i="1"/>
  <c r="Z111" i="1" s="1"/>
  <c r="X111" i="1"/>
  <c r="U111" i="1"/>
  <c r="S111" i="1"/>
  <c r="R111" i="1"/>
  <c r="Q111" i="1"/>
  <c r="P111" i="1"/>
  <c r="N111" i="1"/>
  <c r="K111" i="1"/>
  <c r="J111" i="1"/>
  <c r="I111" i="1"/>
  <c r="O111" i="1" s="1"/>
  <c r="H111" i="1"/>
  <c r="G111" i="1"/>
  <c r="F111" i="1"/>
  <c r="E111" i="1"/>
  <c r="D111" i="1"/>
  <c r="C111" i="1"/>
  <c r="AI110" i="1"/>
  <c r="AE110" i="1"/>
  <c r="Z110" i="1" s="1"/>
  <c r="X110" i="1"/>
  <c r="U110" i="1"/>
  <c r="S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O107" i="1" s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F103" i="1"/>
  <c r="E103" i="1"/>
  <c r="D103" i="1"/>
  <c r="C103" i="1"/>
  <c r="AI102" i="1"/>
  <c r="AE102" i="1"/>
  <c r="Z102" i="1" s="1"/>
  <c r="X102" i="1"/>
  <c r="U102" i="1"/>
  <c r="S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R99" i="1"/>
  <c r="Q99" i="1"/>
  <c r="P99" i="1"/>
  <c r="N99" i="1"/>
  <c r="K99" i="1"/>
  <c r="J99" i="1"/>
  <c r="I99" i="1"/>
  <c r="O99" i="1" s="1"/>
  <c r="H99" i="1"/>
  <c r="G99" i="1"/>
  <c r="F99" i="1"/>
  <c r="E99" i="1"/>
  <c r="D99" i="1"/>
  <c r="C99" i="1"/>
  <c r="AI98" i="1"/>
  <c r="AE98" i="1"/>
  <c r="Z98" i="1" s="1"/>
  <c r="X98" i="1"/>
  <c r="U98" i="1"/>
  <c r="S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R95" i="1"/>
  <c r="Q95" i="1"/>
  <c r="P95" i="1"/>
  <c r="N95" i="1"/>
  <c r="K95" i="1"/>
  <c r="J95" i="1"/>
  <c r="I95" i="1"/>
  <c r="O95" i="1" s="1"/>
  <c r="H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F92" i="1"/>
  <c r="E92" i="1"/>
  <c r="D92" i="1"/>
  <c r="C92" i="1"/>
  <c r="AI91" i="1"/>
  <c r="AE91" i="1"/>
  <c r="Z91" i="1" s="1"/>
  <c r="X91" i="1"/>
  <c r="U91" i="1"/>
  <c r="S91" i="1"/>
  <c r="R91" i="1"/>
  <c r="Q91" i="1"/>
  <c r="P91" i="1"/>
  <c r="N91" i="1"/>
  <c r="K91" i="1"/>
  <c r="J91" i="1"/>
  <c r="I91" i="1"/>
  <c r="O91" i="1" s="1"/>
  <c r="H91" i="1"/>
  <c r="G91" i="1"/>
  <c r="F91" i="1"/>
  <c r="E91" i="1"/>
  <c r="D91" i="1"/>
  <c r="C91" i="1"/>
  <c r="AI90" i="1"/>
  <c r="AE90" i="1"/>
  <c r="Z90" i="1" s="1"/>
  <c r="X90" i="1"/>
  <c r="U90" i="1"/>
  <c r="S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R87" i="1"/>
  <c r="Q87" i="1"/>
  <c r="P87" i="1"/>
  <c r="N87" i="1"/>
  <c r="K87" i="1"/>
  <c r="J87" i="1"/>
  <c r="I87" i="1"/>
  <c r="O87" i="1" s="1"/>
  <c r="H87" i="1"/>
  <c r="G87" i="1"/>
  <c r="F87" i="1"/>
  <c r="E87" i="1"/>
  <c r="D87" i="1"/>
  <c r="C87" i="1"/>
  <c r="AI86" i="1"/>
  <c r="AE86" i="1"/>
  <c r="Z86" i="1" s="1"/>
  <c r="X86" i="1"/>
  <c r="U86" i="1"/>
  <c r="S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I20165" i="1"/>
  <c r="AG87" i="1" l="1"/>
  <c r="AG91" i="1"/>
  <c r="AG95" i="1"/>
  <c r="AG99" i="1"/>
  <c r="AG103" i="1"/>
  <c r="AG107" i="1"/>
  <c r="AG111" i="1"/>
  <c r="AG115" i="1"/>
  <c r="AG119" i="1"/>
  <c r="AG125" i="1"/>
  <c r="AG129" i="1"/>
  <c r="AG133" i="1"/>
  <c r="AG141" i="1"/>
  <c r="AG149" i="1"/>
  <c r="AG157" i="1"/>
  <c r="AG165" i="1"/>
  <c r="AG173" i="1"/>
  <c r="AG181" i="1"/>
  <c r="AG189" i="1"/>
  <c r="O210" i="1"/>
  <c r="O214" i="1"/>
  <c r="O218" i="1"/>
  <c r="O222" i="1"/>
  <c r="O226" i="1"/>
  <c r="AG230" i="1"/>
  <c r="AG231" i="1"/>
  <c r="AG234" i="1"/>
  <c r="AG235" i="1"/>
  <c r="AG238" i="1"/>
  <c r="AG239" i="1"/>
  <c r="AG241" i="1"/>
  <c r="AG244" i="1"/>
  <c r="O247" i="1"/>
  <c r="AG248" i="1"/>
  <c r="O251" i="1"/>
  <c r="AG252" i="1"/>
  <c r="O255" i="1"/>
  <c r="AG256" i="1"/>
  <c r="O259" i="1"/>
  <c r="AG260" i="1"/>
  <c r="O263" i="1"/>
  <c r="AG264" i="1"/>
  <c r="O267" i="1"/>
  <c r="AG268" i="1"/>
  <c r="O271" i="1"/>
  <c r="AG272" i="1"/>
  <c r="O275" i="1"/>
  <c r="AG276" i="1"/>
  <c r="O279" i="1"/>
  <c r="AG280" i="1"/>
  <c r="O283" i="1"/>
  <c r="AG284" i="1"/>
  <c r="O287" i="1"/>
  <c r="AG288" i="1"/>
  <c r="O294" i="1"/>
  <c r="O299" i="1"/>
  <c r="O306" i="1"/>
  <c r="AG311" i="1"/>
  <c r="AG315" i="1"/>
  <c r="AG319" i="1"/>
  <c r="AG323" i="1"/>
  <c r="AG327" i="1"/>
  <c r="AG336" i="1"/>
  <c r="O339" i="1"/>
  <c r="O354" i="1"/>
  <c r="O128" i="1"/>
  <c r="O132" i="1"/>
  <c r="O140" i="1"/>
  <c r="O145" i="1"/>
  <c r="O148" i="1"/>
  <c r="O153" i="1"/>
  <c r="O156" i="1"/>
  <c r="O161" i="1"/>
  <c r="O164" i="1"/>
  <c r="O169" i="1"/>
  <c r="O172" i="1"/>
  <c r="O177" i="1"/>
  <c r="O180" i="1"/>
  <c r="O185" i="1"/>
  <c r="O187" i="1"/>
  <c r="O188" i="1"/>
  <c r="AG201" i="1"/>
  <c r="AG215" i="1"/>
  <c r="AG219" i="1"/>
  <c r="AG223" i="1"/>
  <c r="AG240" i="1"/>
  <c r="O290" i="1"/>
  <c r="AG293" i="1"/>
  <c r="AG332" i="1"/>
  <c r="O346" i="1"/>
  <c r="AG371" i="1"/>
  <c r="O378" i="1"/>
  <c r="AG88" i="1"/>
  <c r="AG92" i="1"/>
  <c r="AG96" i="1"/>
  <c r="AG100" i="1"/>
  <c r="AG104" i="1"/>
  <c r="AG108" i="1"/>
  <c r="AG112" i="1"/>
  <c r="AG116" i="1"/>
  <c r="AG120" i="1"/>
  <c r="AG209" i="1"/>
  <c r="AG221" i="1"/>
  <c r="AG225" i="1"/>
  <c r="AG228" i="1"/>
  <c r="AG232" i="1"/>
  <c r="AG236" i="1"/>
  <c r="O242" i="1"/>
  <c r="AG247" i="1"/>
  <c r="AG251" i="1"/>
  <c r="AG255" i="1"/>
  <c r="AG259" i="1"/>
  <c r="AG263" i="1"/>
  <c r="AG267" i="1"/>
  <c r="AG271" i="1"/>
  <c r="AG275" i="1"/>
  <c r="AG279" i="1"/>
  <c r="AG283" i="1"/>
  <c r="AG287" i="1"/>
  <c r="O302" i="1"/>
  <c r="AG308" i="1"/>
  <c r="AG312" i="1"/>
  <c r="AG316" i="1"/>
  <c r="AG320" i="1"/>
  <c r="AG324" i="1"/>
  <c r="AG328" i="1"/>
  <c r="O334" i="1"/>
  <c r="AG338" i="1"/>
  <c r="AG339" i="1"/>
  <c r="AG341" i="1"/>
  <c r="AG363" i="1"/>
  <c r="O370" i="1"/>
  <c r="AG387" i="1"/>
  <c r="G20165" i="1"/>
  <c r="K20165" i="1"/>
  <c r="O86" i="1"/>
  <c r="O90" i="1"/>
  <c r="O94" i="1"/>
  <c r="O98" i="1"/>
  <c r="O102" i="1"/>
  <c r="O106" i="1"/>
  <c r="O110" i="1"/>
  <c r="O114" i="1"/>
  <c r="O118" i="1"/>
  <c r="J20165" i="1"/>
  <c r="H20165" i="1"/>
  <c r="U20165" i="1"/>
  <c r="AG86" i="1"/>
  <c r="AG90" i="1"/>
  <c r="AG94" i="1"/>
  <c r="AG98" i="1"/>
  <c r="AG102" i="1"/>
  <c r="AG106" i="1"/>
  <c r="AG110" i="1"/>
  <c r="AG114" i="1"/>
  <c r="AG118" i="1"/>
  <c r="X20165" i="1"/>
  <c r="AG85" i="1"/>
  <c r="AG89" i="1"/>
  <c r="AG93" i="1"/>
  <c r="AG97" i="1"/>
  <c r="AG101" i="1"/>
  <c r="AG105" i="1"/>
  <c r="AG109" i="1"/>
  <c r="AG113" i="1"/>
  <c r="AG117" i="1"/>
  <c r="AG121" i="1"/>
  <c r="Q86" i="1"/>
  <c r="O88" i="1"/>
  <c r="Q90" i="1"/>
  <c r="O92" i="1"/>
  <c r="Q94" i="1"/>
  <c r="O96" i="1"/>
  <c r="Q98" i="1"/>
  <c r="O100" i="1"/>
  <c r="Q102" i="1"/>
  <c r="O104" i="1"/>
  <c r="Q106" i="1"/>
  <c r="O108" i="1"/>
  <c r="Q110" i="1"/>
  <c r="O112" i="1"/>
  <c r="Q114" i="1"/>
  <c r="O116" i="1"/>
  <c r="Q118" i="1"/>
  <c r="O120" i="1"/>
  <c r="O123" i="1"/>
  <c r="N126" i="1"/>
  <c r="O126" i="1" s="1"/>
  <c r="O127" i="1"/>
  <c r="N130" i="1"/>
  <c r="O130" i="1" s="1"/>
  <c r="O131" i="1"/>
  <c r="O134" i="1"/>
  <c r="AG134" i="1"/>
  <c r="O138" i="1"/>
  <c r="AG138" i="1"/>
  <c r="O143" i="1"/>
  <c r="O144" i="1"/>
  <c r="O146" i="1"/>
  <c r="O151" i="1"/>
  <c r="O152" i="1"/>
  <c r="O154" i="1"/>
  <c r="O159" i="1"/>
  <c r="O160" i="1"/>
  <c r="O162" i="1"/>
  <c r="O167" i="1"/>
  <c r="O168" i="1"/>
  <c r="O170" i="1"/>
  <c r="O175" i="1"/>
  <c r="O176" i="1"/>
  <c r="O178" i="1"/>
  <c r="O183" i="1"/>
  <c r="O184" i="1"/>
  <c r="O186" i="1"/>
  <c r="O192" i="1"/>
  <c r="S20165" i="1"/>
  <c r="AE20165" i="1"/>
  <c r="O85" i="1"/>
  <c r="O89" i="1"/>
  <c r="O93" i="1"/>
  <c r="O97" i="1"/>
  <c r="O101" i="1"/>
  <c r="O105" i="1"/>
  <c r="O109" i="1"/>
  <c r="O113" i="1"/>
  <c r="O117" i="1"/>
  <c r="O121" i="1"/>
  <c r="R124" i="1"/>
  <c r="AG124" i="1" s="1"/>
  <c r="R128" i="1"/>
  <c r="AG128" i="1" s="1"/>
  <c r="R132" i="1"/>
  <c r="AG132" i="1" s="1"/>
  <c r="R135" i="1"/>
  <c r="AG135" i="1" s="1"/>
  <c r="Q135" i="1"/>
  <c r="AG143" i="1"/>
  <c r="AG151" i="1"/>
  <c r="AG159" i="1"/>
  <c r="AG167" i="1"/>
  <c r="AG175" i="1"/>
  <c r="AG183" i="1"/>
  <c r="AG191" i="1"/>
  <c r="Z122" i="1"/>
  <c r="AG122" i="1" s="1"/>
  <c r="O124" i="1"/>
  <c r="O125" i="1"/>
  <c r="O129" i="1"/>
  <c r="O133" i="1"/>
  <c r="O135" i="1"/>
  <c r="O137" i="1"/>
  <c r="O139" i="1"/>
  <c r="O147" i="1"/>
  <c r="O155" i="1"/>
  <c r="O163" i="1"/>
  <c r="O171" i="1"/>
  <c r="O179" i="1"/>
  <c r="R136" i="1"/>
  <c r="AG136" i="1" s="1"/>
  <c r="R140" i="1"/>
  <c r="AG140" i="1" s="1"/>
  <c r="AG142" i="1"/>
  <c r="R144" i="1"/>
  <c r="AG144" i="1" s="1"/>
  <c r="AG146" i="1"/>
  <c r="R148" i="1"/>
  <c r="AG148" i="1" s="1"/>
  <c r="AG150" i="1"/>
  <c r="R152" i="1"/>
  <c r="AG152" i="1" s="1"/>
  <c r="AG154" i="1"/>
  <c r="R156" i="1"/>
  <c r="AG156" i="1" s="1"/>
  <c r="AG158" i="1"/>
  <c r="R160" i="1"/>
  <c r="AG160" i="1" s="1"/>
  <c r="AG162" i="1"/>
  <c r="R164" i="1"/>
  <c r="AG164" i="1" s="1"/>
  <c r="AG166" i="1"/>
  <c r="R168" i="1"/>
  <c r="AG168" i="1" s="1"/>
  <c r="AG170" i="1"/>
  <c r="R172" i="1"/>
  <c r="AG172" i="1" s="1"/>
  <c r="AG174" i="1"/>
  <c r="R176" i="1"/>
  <c r="AG176" i="1" s="1"/>
  <c r="AG178" i="1"/>
  <c r="R180" i="1"/>
  <c r="AG180" i="1" s="1"/>
  <c r="AG182" i="1"/>
  <c r="R184" i="1"/>
  <c r="AG184" i="1" s="1"/>
  <c r="AG186" i="1"/>
  <c r="R188" i="1"/>
  <c r="AG188" i="1" s="1"/>
  <c r="AG190" i="1"/>
  <c r="R192" i="1"/>
  <c r="AG192" i="1" s="1"/>
  <c r="O193" i="1"/>
  <c r="R194" i="1"/>
  <c r="AG194" i="1" s="1"/>
  <c r="Q194" i="1"/>
  <c r="N197" i="1"/>
  <c r="AG197" i="1" s="1"/>
  <c r="R198" i="1"/>
  <c r="Q198" i="1"/>
  <c r="Q201" i="1"/>
  <c r="O202" i="1"/>
  <c r="Z202" i="1"/>
  <c r="AG203" i="1"/>
  <c r="AG204" i="1"/>
  <c r="O204" i="1"/>
  <c r="R204" i="1"/>
  <c r="R205" i="1"/>
  <c r="O209" i="1"/>
  <c r="N213" i="1"/>
  <c r="AG213" i="1" s="1"/>
  <c r="AG216" i="1"/>
  <c r="R217" i="1"/>
  <c r="O230" i="1"/>
  <c r="O234" i="1"/>
  <c r="O238" i="1"/>
  <c r="AG242" i="1"/>
  <c r="AG243" i="1"/>
  <c r="AG245" i="1"/>
  <c r="AG249" i="1"/>
  <c r="AG253" i="1"/>
  <c r="AG257" i="1"/>
  <c r="AG261" i="1"/>
  <c r="AG265" i="1"/>
  <c r="AG269" i="1"/>
  <c r="AG273" i="1"/>
  <c r="AG277" i="1"/>
  <c r="AG281" i="1"/>
  <c r="AG285" i="1"/>
  <c r="AG289" i="1"/>
  <c r="AG290" i="1"/>
  <c r="AG198" i="1"/>
  <c r="R202" i="1"/>
  <c r="AG202" i="1" s="1"/>
  <c r="Q202" i="1"/>
  <c r="AG207" i="1"/>
  <c r="O208" i="1"/>
  <c r="R208" i="1"/>
  <c r="AG208" i="1" s="1"/>
  <c r="Q139" i="1"/>
  <c r="Q143" i="1"/>
  <c r="Q147" i="1"/>
  <c r="Q151" i="1"/>
  <c r="Q155" i="1"/>
  <c r="Q159" i="1"/>
  <c r="Q163" i="1"/>
  <c r="Q167" i="1"/>
  <c r="Q171" i="1"/>
  <c r="Q175" i="1"/>
  <c r="Q179" i="1"/>
  <c r="Q183" i="1"/>
  <c r="Q187" i="1"/>
  <c r="Q191" i="1"/>
  <c r="R193" i="1"/>
  <c r="AG193" i="1" s="1"/>
  <c r="O196" i="1"/>
  <c r="R196" i="1"/>
  <c r="AG196" i="1" s="1"/>
  <c r="R197" i="1"/>
  <c r="O201" i="1"/>
  <c r="N205" i="1"/>
  <c r="R206" i="1"/>
  <c r="AG206" i="1" s="1"/>
  <c r="Q206" i="1"/>
  <c r="Q209" i="1"/>
  <c r="Z210" i="1"/>
  <c r="AG211" i="1"/>
  <c r="O212" i="1"/>
  <c r="R212" i="1"/>
  <c r="AG212" i="1" s="1"/>
  <c r="R213" i="1"/>
  <c r="R214" i="1"/>
  <c r="AG214" i="1" s="1"/>
  <c r="Q214" i="1"/>
  <c r="N217" i="1"/>
  <c r="AG217" i="1" s="1"/>
  <c r="AG218" i="1"/>
  <c r="AG222" i="1"/>
  <c r="AG226" i="1"/>
  <c r="AG227" i="1"/>
  <c r="AG229" i="1"/>
  <c r="AG233" i="1"/>
  <c r="AG237" i="1"/>
  <c r="O246" i="1"/>
  <c r="O250" i="1"/>
  <c r="O254" i="1"/>
  <c r="O258" i="1"/>
  <c r="O262" i="1"/>
  <c r="O266" i="1"/>
  <c r="O270" i="1"/>
  <c r="O274" i="1"/>
  <c r="O278" i="1"/>
  <c r="O282" i="1"/>
  <c r="O286" i="1"/>
  <c r="AG306" i="1"/>
  <c r="AG195" i="1"/>
  <c r="AG199" i="1"/>
  <c r="O200" i="1"/>
  <c r="R200" i="1"/>
  <c r="AG200" i="1" s="1"/>
  <c r="O205" i="1"/>
  <c r="R210" i="1"/>
  <c r="AG210" i="1" s="1"/>
  <c r="Q210" i="1"/>
  <c r="O217" i="1"/>
  <c r="AG246" i="1"/>
  <c r="AG250" i="1"/>
  <c r="AG254" i="1"/>
  <c r="AG258" i="1"/>
  <c r="AG262" i="1"/>
  <c r="AG266" i="1"/>
  <c r="AG270" i="1"/>
  <c r="AG274" i="1"/>
  <c r="AG278" i="1"/>
  <c r="AG282" i="1"/>
  <c r="AG286" i="1"/>
  <c r="AG297" i="1"/>
  <c r="O216" i="1"/>
  <c r="Q218" i="1"/>
  <c r="O220" i="1"/>
  <c r="Q222" i="1"/>
  <c r="O224" i="1"/>
  <c r="Q226" i="1"/>
  <c r="O228" i="1"/>
  <c r="Q230" i="1"/>
  <c r="O232" i="1"/>
  <c r="Q234" i="1"/>
  <c r="O236" i="1"/>
  <c r="Q238" i="1"/>
  <c r="O240" i="1"/>
  <c r="Q242" i="1"/>
  <c r="O244" i="1"/>
  <c r="Q246" i="1"/>
  <c r="O248" i="1"/>
  <c r="Q250" i="1"/>
  <c r="O252" i="1"/>
  <c r="Q254" i="1"/>
  <c r="O256" i="1"/>
  <c r="Q258" i="1"/>
  <c r="O260" i="1"/>
  <c r="Q262" i="1"/>
  <c r="O264" i="1"/>
  <c r="Q266" i="1"/>
  <c r="O268" i="1"/>
  <c r="Q270" i="1"/>
  <c r="O272" i="1"/>
  <c r="Q274" i="1"/>
  <c r="O276" i="1"/>
  <c r="Q278" i="1"/>
  <c r="O280" i="1"/>
  <c r="Q282" i="1"/>
  <c r="O284" i="1"/>
  <c r="Q286" i="1"/>
  <c r="O288" i="1"/>
  <c r="O293" i="1"/>
  <c r="N297" i="1"/>
  <c r="O297" i="1" s="1"/>
  <c r="R298" i="1"/>
  <c r="AG298" i="1" s="1"/>
  <c r="Q298" i="1"/>
  <c r="Q301" i="1"/>
  <c r="AG303" i="1"/>
  <c r="AG304" i="1"/>
  <c r="O304" i="1"/>
  <c r="R304" i="1"/>
  <c r="R305" i="1"/>
  <c r="O310" i="1"/>
  <c r="O314" i="1"/>
  <c r="O318" i="1"/>
  <c r="O322" i="1"/>
  <c r="O326" i="1"/>
  <c r="AG334" i="1"/>
  <c r="AG335" i="1"/>
  <c r="AG337" i="1"/>
  <c r="AG343" i="1"/>
  <c r="O221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O281" i="1"/>
  <c r="O285" i="1"/>
  <c r="O289" i="1"/>
  <c r="AG292" i="1"/>
  <c r="O292" i="1"/>
  <c r="R292" i="1"/>
  <c r="N301" i="1"/>
  <c r="AG301" i="1" s="1"/>
  <c r="R302" i="1"/>
  <c r="AG302" i="1" s="1"/>
  <c r="Q302" i="1"/>
  <c r="Z306" i="1"/>
  <c r="AG307" i="1"/>
  <c r="AG310" i="1"/>
  <c r="AG314" i="1"/>
  <c r="AG318" i="1"/>
  <c r="AG322" i="1"/>
  <c r="AG326" i="1"/>
  <c r="AG330" i="1"/>
  <c r="AG331" i="1"/>
  <c r="AG333" i="1"/>
  <c r="O342" i="1"/>
  <c r="Z290" i="1"/>
  <c r="AG291" i="1"/>
  <c r="Z294" i="1"/>
  <c r="AG295" i="1"/>
  <c r="O296" i="1"/>
  <c r="R296" i="1"/>
  <c r="AG296" i="1" s="1"/>
  <c r="O301" i="1"/>
  <c r="N305" i="1"/>
  <c r="O305" i="1" s="1"/>
  <c r="R306" i="1"/>
  <c r="Q306" i="1"/>
  <c r="AG309" i="1"/>
  <c r="AG313" i="1"/>
  <c r="AG317" i="1"/>
  <c r="AG321" i="1"/>
  <c r="AG325" i="1"/>
  <c r="AG329" i="1"/>
  <c r="O338" i="1"/>
  <c r="AG342" i="1"/>
  <c r="R294" i="1"/>
  <c r="AG294" i="1" s="1"/>
  <c r="Q294" i="1"/>
  <c r="AG299" i="1"/>
  <c r="O300" i="1"/>
  <c r="R300" i="1"/>
  <c r="AG300" i="1" s="1"/>
  <c r="O308" i="1"/>
  <c r="Q310" i="1"/>
  <c r="O312" i="1"/>
  <c r="Q314" i="1"/>
  <c r="O316" i="1"/>
  <c r="Q318" i="1"/>
  <c r="O320" i="1"/>
  <c r="Q322" i="1"/>
  <c r="O324" i="1"/>
  <c r="Q326" i="1"/>
  <c r="O328" i="1"/>
  <c r="Q330" i="1"/>
  <c r="O332" i="1"/>
  <c r="Q334" i="1"/>
  <c r="O336" i="1"/>
  <c r="Q338" i="1"/>
  <c r="O340" i="1"/>
  <c r="Q342" i="1"/>
  <c r="Q343" i="1"/>
  <c r="Q345" i="1"/>
  <c r="R345" i="1"/>
  <c r="AG345" i="1" s="1"/>
  <c r="AG355" i="1"/>
  <c r="AG357" i="1"/>
  <c r="AG381" i="1"/>
  <c r="AG393" i="1"/>
  <c r="O309" i="1"/>
  <c r="O313" i="1"/>
  <c r="O317" i="1"/>
  <c r="O321" i="1"/>
  <c r="O325" i="1"/>
  <c r="O329" i="1"/>
  <c r="O333" i="1"/>
  <c r="O337" i="1"/>
  <c r="O341" i="1"/>
  <c r="O343" i="1"/>
  <c r="AG347" i="1"/>
  <c r="AG369" i="1"/>
  <c r="AG379" i="1"/>
  <c r="AG395" i="1"/>
  <c r="AG396" i="1"/>
  <c r="O345" i="1"/>
  <c r="Z348" i="1"/>
  <c r="AG348" i="1" s="1"/>
  <c r="R349" i="1"/>
  <c r="AG349" i="1" s="1"/>
  <c r="AG350" i="1"/>
  <c r="O351" i="1"/>
  <c r="O353" i="1"/>
  <c r="Z356" i="1"/>
  <c r="AG356" i="1" s="1"/>
  <c r="R357" i="1"/>
  <c r="AG358" i="1"/>
  <c r="O359" i="1"/>
  <c r="O361" i="1"/>
  <c r="Z364" i="1"/>
  <c r="AG364" i="1" s="1"/>
  <c r="R365" i="1"/>
  <c r="AG365" i="1" s="1"/>
  <c r="AG366" i="1"/>
  <c r="O367" i="1"/>
  <c r="O369" i="1"/>
  <c r="R372" i="1"/>
  <c r="AG372" i="1" s="1"/>
  <c r="Z372" i="1"/>
  <c r="R373" i="1"/>
  <c r="AG373" i="1" s="1"/>
  <c r="AG374" i="1"/>
  <c r="O375" i="1"/>
  <c r="O377" i="1"/>
  <c r="Z380" i="1"/>
  <c r="AG380" i="1" s="1"/>
  <c r="R381" i="1"/>
  <c r="AG382" i="1"/>
  <c r="O383" i="1"/>
  <c r="O385" i="1"/>
  <c r="R388" i="1"/>
  <c r="Z388" i="1"/>
  <c r="R389" i="1"/>
  <c r="AG389" i="1" s="1"/>
  <c r="AG390" i="1"/>
  <c r="O391" i="1"/>
  <c r="O393" i="1"/>
  <c r="Z396" i="1"/>
  <c r="R397" i="1"/>
  <c r="AG397" i="1" s="1"/>
  <c r="R344" i="1"/>
  <c r="Z344" i="1"/>
  <c r="AG344" i="1" s="1"/>
  <c r="AG346" i="1"/>
  <c r="O347" i="1"/>
  <c r="O349" i="1"/>
  <c r="O350" i="1"/>
  <c r="AG351" i="1"/>
  <c r="R352" i="1"/>
  <c r="AG352" i="1" s="1"/>
  <c r="Z352" i="1"/>
  <c r="R353" i="1"/>
  <c r="AG353" i="1" s="1"/>
  <c r="AG354" i="1"/>
  <c r="O355" i="1"/>
  <c r="O357" i="1"/>
  <c r="O358" i="1"/>
  <c r="AG359" i="1"/>
  <c r="R360" i="1"/>
  <c r="AG360" i="1" s="1"/>
  <c r="Z360" i="1"/>
  <c r="R361" i="1"/>
  <c r="AG361" i="1" s="1"/>
  <c r="AG362" i="1"/>
  <c r="O363" i="1"/>
  <c r="O365" i="1"/>
  <c r="O366" i="1"/>
  <c r="AG367" i="1"/>
  <c r="R368" i="1"/>
  <c r="AG368" i="1" s="1"/>
  <c r="Z368" i="1"/>
  <c r="R369" i="1"/>
  <c r="AG370" i="1"/>
  <c r="O371" i="1"/>
  <c r="O373" i="1"/>
  <c r="O374" i="1"/>
  <c r="AG375" i="1"/>
  <c r="R376" i="1"/>
  <c r="AG376" i="1" s="1"/>
  <c r="Z376" i="1"/>
  <c r="R377" i="1"/>
  <c r="AG377" i="1" s="1"/>
  <c r="AG378" i="1"/>
  <c r="O379" i="1"/>
  <c r="O381" i="1"/>
  <c r="O382" i="1"/>
  <c r="AG383" i="1"/>
  <c r="R384" i="1"/>
  <c r="AG384" i="1" s="1"/>
  <c r="Z384" i="1"/>
  <c r="R385" i="1"/>
  <c r="AG385" i="1" s="1"/>
  <c r="AG386" i="1"/>
  <c r="O387" i="1"/>
  <c r="O389" i="1"/>
  <c r="O390" i="1"/>
  <c r="AG391" i="1"/>
  <c r="R392" i="1"/>
  <c r="AG392" i="1" s="1"/>
  <c r="Z392" i="1"/>
  <c r="R393" i="1"/>
  <c r="AG394" i="1"/>
  <c r="O395" i="1"/>
  <c r="O397" i="1"/>
  <c r="O197" i="1" l="1"/>
  <c r="AG305" i="1"/>
  <c r="AG388" i="1"/>
  <c r="AG205" i="1"/>
  <c r="O213" i="1"/>
  <c r="AG126" i="1"/>
  <c r="Q20165" i="1"/>
  <c r="AG20165" i="1"/>
  <c r="AG130" i="1"/>
  <c r="R20165" i="1"/>
  <c r="O20165" i="1"/>
  <c r="Z20165" i="1"/>
  <c r="N2016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tc={3C12A46C-404B-4008-AA00-4C582DB8D4A1}</author>
    <author>tc={63F6C633-A5F8-4B2C-9F78-35D9FC5653ED}</author>
    <author>tc={D290C848-09EC-4609-83F0-AA151F7A4D58}</author>
    <author>tc={1237B4F5-7F1F-40AD-B47A-D8D16397B189}</author>
    <author>tc={E2F7500D-6300-4EAF-A913-4F44162FF5FA}</author>
    <author>tc={008482DF-8960-405B-98DC-40A5DBD0A14B}</author>
  </authors>
  <commentList>
    <comment ref="H8" authorId="0" shapeId="0" xr:uid="{0A3AA979-C848-453F-A472-77EF2786B53C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3C12A46C-404B-4008-AA00-4C582DB8D4A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3F6C633-A5F8-4B2C-9F78-35D9FC5653E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290C848-09EC-4609-83F0-AA151F7A4D5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1237B4F5-7F1F-40AD-B47A-D8D16397B1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2F7500D-6300-4EAF-A913-4F44162FF5F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008482DF-8960-405B-98DC-40A5DBD0A14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<sst xmlns="http://schemas.openxmlformats.org/spreadsheetml/2006/main" count="1831" uniqueCount="130">
  <si>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</si>
  <si>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</si>
  <si>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</si>
  <si>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</si>
  <si>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</si>
  <si>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</si>
  <si>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</si>
  <si>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</si>
  <si>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</si>
  <si>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</si>
  <si>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</si>
  <si>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</si>
  <si>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</si>
  <si>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</si>
  <si>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</si>
  <si>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</si>
  <si>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</si>
  <si>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</si>
  <si>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</si>
  <si>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</si>
  <si>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</si>
  <si>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</si>
  <si>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</si>
  <si>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</si>
  <si>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</si>
  <si>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</si>
  <si>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</si>
  <si>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</si>
  <si>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</si>
  <si>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</si>
  <si>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</si>
  <si>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</si>
  <si>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</si>
  <si>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</si>
  <si>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</si>
  <si>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</si>
  <si>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</si>
  <si>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</si>
  <si>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</si>
  <si>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</si>
  <si>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</si>
  <si>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</si>
  <si>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</si>
  <si>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</si>
  <si>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</si>
  <si>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</si>
  <si>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</si>
  <si>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</si>
  <si>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</si>
  <si>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</si>
  <si>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</si>
  <si>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FUNDACION HOSPITAL SAN VICENTE DE PAUL RIONEGRO</t>
  </si>
  <si>
    <t>HR30105614</t>
  </si>
  <si>
    <t xml:space="preserve"> </t>
  </si>
  <si>
    <t>CANCELADO</t>
  </si>
  <si>
    <t>HR30111888</t>
  </si>
  <si>
    <t>HR30094000</t>
  </si>
  <si>
    <t>HR30099848</t>
  </si>
  <si>
    <t>HR30109168</t>
  </si>
  <si>
    <t>HR30111241</t>
  </si>
  <si>
    <t>HR30060001</t>
  </si>
  <si>
    <t>HR30109553</t>
  </si>
  <si>
    <t>HR30098604</t>
  </si>
  <si>
    <t>HR30101915</t>
  </si>
  <si>
    <t>HR30049937</t>
  </si>
  <si>
    <t>HR30031945</t>
  </si>
  <si>
    <t>HR30044702</t>
  </si>
  <si>
    <t>HR30053857</t>
  </si>
  <si>
    <t>HR30083926</t>
  </si>
  <si>
    <t>HR30087817</t>
  </si>
  <si>
    <t>HR30098687</t>
  </si>
  <si>
    <t>HR30101608</t>
  </si>
  <si>
    <t>HR30104812</t>
  </si>
  <si>
    <t>HR30107570</t>
  </si>
  <si>
    <t>HR30109565</t>
  </si>
  <si>
    <t>HR30045115</t>
  </si>
  <si>
    <t>HR30049558</t>
  </si>
  <si>
    <t>HR30053871</t>
  </si>
  <si>
    <t>HR30055350</t>
  </si>
  <si>
    <t>HR30066160</t>
  </si>
  <si>
    <t>HR30067606</t>
  </si>
  <si>
    <t>HR30068596</t>
  </si>
  <si>
    <t>HR30072921</t>
  </si>
  <si>
    <t>HR30076089</t>
  </si>
  <si>
    <t>HR30091075</t>
  </si>
  <si>
    <t>HR30094539</t>
  </si>
  <si>
    <t>HR30096671</t>
  </si>
  <si>
    <t>HR30099258</t>
  </si>
  <si>
    <t>HR30099847</t>
  </si>
  <si>
    <t>HR30100214</t>
  </si>
  <si>
    <t>HR30102682</t>
  </si>
  <si>
    <t>HR30103780</t>
  </si>
  <si>
    <t>HR30108045</t>
  </si>
  <si>
    <t>HR30112822</t>
  </si>
  <si>
    <t>HR30113420</t>
  </si>
  <si>
    <t>HR30093431</t>
  </si>
  <si>
    <t>HR30083242</t>
  </si>
  <si>
    <t>NO RADICADO</t>
  </si>
  <si>
    <t>HR30098603</t>
  </si>
  <si>
    <t>HR30065374</t>
  </si>
  <si>
    <t>HR30065385</t>
  </si>
  <si>
    <t>HR30083389</t>
  </si>
  <si>
    <t>HR30049683</t>
  </si>
  <si>
    <t>HR30091490</t>
  </si>
  <si>
    <t>HR30083084</t>
  </si>
  <si>
    <t>HR30084118</t>
  </si>
  <si>
    <t>HR30085247</t>
  </si>
  <si>
    <t>HR30104126</t>
  </si>
  <si>
    <t>HR30097122</t>
  </si>
  <si>
    <t>HR30102742</t>
  </si>
  <si>
    <t>HR30114925</t>
  </si>
  <si>
    <t>HR30093435</t>
  </si>
  <si>
    <t>HR30108535</t>
  </si>
  <si>
    <t>HR30046356</t>
  </si>
  <si>
    <t>HR30105613</t>
  </si>
  <si>
    <t>HR30098652</t>
  </si>
  <si>
    <t>HR30102966</t>
  </si>
  <si>
    <t>HR30026253</t>
  </si>
  <si>
    <t>HR30104843</t>
  </si>
  <si>
    <t>HR30085554</t>
  </si>
  <si>
    <t>HR30085553</t>
  </si>
  <si>
    <t>GLOSA POR CONCILIAR</t>
  </si>
  <si>
    <t>HR30097339</t>
  </si>
  <si>
    <t>HR30103881</t>
  </si>
  <si>
    <t>HR30108575</t>
  </si>
  <si>
    <t>HR30079638</t>
  </si>
  <si>
    <t>HR30050455</t>
  </si>
  <si>
    <t>HR30045008</t>
  </si>
  <si>
    <t>CANCELADO Y SALDO A FAVOR</t>
  </si>
  <si>
    <t>HR30102965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</si>
</sst>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4" xfId="0" applyFont="1" applyBorder="1" applyAlignment="1">
      <alignment horizontal="center"/>
    </xf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</cellXfs>
  <cellStyles count="4">
    <cellStyle name="Millares" xfId="1" builtinId="3"/>
    <cellStyle name="Normal" xfId="0" builtinId="0"/>
    <cellStyle name="Normal 2 2" xfId="2" xr:uid="{A6CDADCB-DDB6-437F-A9CC-DD0BCB5726BC}"/>
    <cellStyle name="Normal 4" xfId="3" xr:uid="{58203342-0B18-4008-894D-02395D8844F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9">
          <cell r="C9" t="str">
            <v>ALCIRA PEREZ MORALES</v>
          </cell>
          <cell r="H9" t="str">
            <v>KELLY LONDOÑO ARRAYAVE</v>
          </cell>
        </row>
        <row r="21809">
          <cell r="F21809">
            <v>44235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DAE516B-5D57-4F5E-998F-428166FDC1E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DAE516B-5D57-4F5E-998F-428166FDC1E7}" id="{3C12A46C-404B-4008-AA00-4C582DB8D4A1}">
    <text>SUAMTORIA DE GIRO DIRECTO Y ESFUERZO PROPIO</text>
  </threadedComment>
  <threadedComment ref="K8" dT="2020-08-04T16:00:44.11" personId="{2DAE516B-5D57-4F5E-998F-428166FDC1E7}" id="{63F6C633-A5F8-4B2C-9F78-35D9FC5653ED}">
    <text>SUMATORIA DE PAGOS (DESCUENTOS ,TESORERIA,EMBARGOS)</text>
  </threadedComment>
  <threadedComment ref="R8" dT="2020-08-04T15:59:07.94" personId="{2DAE516B-5D57-4F5E-998F-428166FDC1E7}" id="{D290C848-09EC-4609-83F0-AA151F7A4D58}">
    <text>SUMATORIA DE VALORES (PRESCRITAS SALDO DE FACTURAS DE CONTRATO LIQUIDADOS Y OTROS CONCEPTOS (N/A NO RADICADAS)</text>
  </threadedComment>
  <threadedComment ref="X8" dT="2020-08-04T15:55:33.73" personId="{2DAE516B-5D57-4F5E-998F-428166FDC1E7}" id="{1237B4F5-7F1F-40AD-B47A-D8D16397B189}">
    <text>SUMATORIA DE LOS VALORES DE GLOSAS LEGALIZADAS Y GLOSAS POR CONCILIAR</text>
  </threadedComment>
  <threadedComment ref="AC8" dT="2020-08-04T15:56:24.52" personId="{2DAE516B-5D57-4F5E-998F-428166FDC1E7}" id="{E2F7500D-6300-4EAF-A913-4F44162FF5FA}">
    <text>VALRO INDIVIDUAL DE LA GLOSAS LEGALIZADA</text>
  </threadedComment>
  <threadedComment ref="AE8" dT="2020-08-04T15:56:04.49" personId="{2DAE516B-5D57-4F5E-998F-428166FDC1E7}" id="{008482DF-8960-405B-98DC-40A5DBD0A14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70E2C-2712-44A7-ADBD-72C6E72C7BF6}">
  <sheetPr>
    <pageSetUpPr fitToPage="1"/>
  </sheetPr>
  <dimension ref="A1:AK20173"/>
  <sheetViews>
    <sheetView tabSelected="1" zoomScale="70" zoomScaleNormal="70" workbookViewId="0">
      <selection activeCell="C8" sqref="C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f ca="1">+[1]ACTA!F21809</f>
        <v>44235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30105614</v>
      </c>
      <c r="E9" s="25">
        <v>44150</v>
      </c>
      <c r="F9" s="26" t="s">
        <v>53</v>
      </c>
      <c r="G9" s="27">
        <v>16824</v>
      </c>
      <c r="H9" s="28">
        <v>0</v>
      </c>
      <c r="I9" s="28">
        <v>0</v>
      </c>
      <c r="J9" s="28">
        <v>16824</v>
      </c>
      <c r="K9" s="29">
        <v>0</v>
      </c>
      <c r="L9" s="28">
        <v>0</v>
      </c>
      <c r="M9" s="28">
        <v>0</v>
      </c>
      <c r="N9" s="28">
        <v>16824</v>
      </c>
      <c r="O9" s="28">
        <v>0</v>
      </c>
      <c r="P9" s="24">
        <v>30105614</v>
      </c>
      <c r="Q9" s="30">
        <v>16824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55</v>
      </c>
      <c r="D10" s="23">
        <v>30111888</v>
      </c>
      <c r="E10" s="25">
        <v>44167</v>
      </c>
      <c r="F10" s="26" t="s">
        <v>53</v>
      </c>
      <c r="G10" s="27">
        <v>21200</v>
      </c>
      <c r="H10" s="28">
        <v>0</v>
      </c>
      <c r="I10" s="28">
        <v>0</v>
      </c>
      <c r="J10" s="28">
        <v>21200</v>
      </c>
      <c r="K10" s="29">
        <v>0</v>
      </c>
      <c r="L10" s="28">
        <v>0</v>
      </c>
      <c r="M10" s="28">
        <v>0</v>
      </c>
      <c r="N10" s="28">
        <v>21200</v>
      </c>
      <c r="O10" s="28">
        <v>0</v>
      </c>
      <c r="P10" s="24">
        <v>30111888</v>
      </c>
      <c r="Q10" s="30">
        <v>21200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56</v>
      </c>
      <c r="D11" s="23">
        <v>30094000</v>
      </c>
      <c r="E11" s="25">
        <v>44113</v>
      </c>
      <c r="F11" s="26" t="s">
        <v>53</v>
      </c>
      <c r="G11" s="27">
        <v>22600</v>
      </c>
      <c r="H11" s="28">
        <v>0</v>
      </c>
      <c r="I11" s="28">
        <v>0</v>
      </c>
      <c r="J11" s="28">
        <v>22600</v>
      </c>
      <c r="K11" s="29">
        <v>0</v>
      </c>
      <c r="L11" s="28">
        <v>0</v>
      </c>
      <c r="M11" s="28">
        <v>0</v>
      </c>
      <c r="N11" s="28">
        <v>22600</v>
      </c>
      <c r="O11" s="28">
        <v>0</v>
      </c>
      <c r="P11" s="24">
        <v>30094000</v>
      </c>
      <c r="Q11" s="30">
        <v>22600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57</v>
      </c>
      <c r="D12" s="23">
        <v>30099848</v>
      </c>
      <c r="E12" s="25">
        <v>44131</v>
      </c>
      <c r="F12" s="26" t="s">
        <v>53</v>
      </c>
      <c r="G12" s="27">
        <v>24000</v>
      </c>
      <c r="H12" s="28">
        <v>0</v>
      </c>
      <c r="I12" s="28">
        <v>0</v>
      </c>
      <c r="J12" s="28">
        <v>24000</v>
      </c>
      <c r="K12" s="29">
        <v>0</v>
      </c>
      <c r="L12" s="28">
        <v>0</v>
      </c>
      <c r="M12" s="28">
        <v>0</v>
      </c>
      <c r="N12" s="28">
        <v>24000</v>
      </c>
      <c r="O12" s="28">
        <v>0</v>
      </c>
      <c r="P12" s="24">
        <v>30099848</v>
      </c>
      <c r="Q12" s="30">
        <v>24000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58</v>
      </c>
      <c r="D13" s="23">
        <v>30109168</v>
      </c>
      <c r="E13" s="25">
        <v>44160</v>
      </c>
      <c r="F13" s="26" t="s">
        <v>53</v>
      </c>
      <c r="G13" s="27">
        <v>24000</v>
      </c>
      <c r="H13" s="28">
        <v>0</v>
      </c>
      <c r="I13" s="28">
        <v>0</v>
      </c>
      <c r="J13" s="28">
        <v>24000</v>
      </c>
      <c r="K13" s="29">
        <v>0</v>
      </c>
      <c r="L13" s="28">
        <v>0</v>
      </c>
      <c r="M13" s="28">
        <v>0</v>
      </c>
      <c r="N13" s="28">
        <v>24000</v>
      </c>
      <c r="O13" s="28">
        <v>0</v>
      </c>
      <c r="P13" s="24">
        <v>30109168</v>
      </c>
      <c r="Q13" s="30">
        <v>24000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59</v>
      </c>
      <c r="D14" s="23">
        <v>30111241</v>
      </c>
      <c r="E14" s="25">
        <v>44166</v>
      </c>
      <c r="F14" s="26" t="s">
        <v>53</v>
      </c>
      <c r="G14" s="27">
        <v>24000</v>
      </c>
      <c r="H14" s="28">
        <v>0</v>
      </c>
      <c r="I14" s="28">
        <v>0</v>
      </c>
      <c r="J14" s="28">
        <v>24000</v>
      </c>
      <c r="K14" s="29">
        <v>0</v>
      </c>
      <c r="L14" s="28">
        <v>0</v>
      </c>
      <c r="M14" s="28">
        <v>0</v>
      </c>
      <c r="N14" s="28">
        <v>24000</v>
      </c>
      <c r="O14" s="28">
        <v>0</v>
      </c>
      <c r="P14" s="24">
        <v>30111241</v>
      </c>
      <c r="Q14" s="30">
        <v>24000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60</v>
      </c>
      <c r="D15" s="23">
        <v>30060001</v>
      </c>
      <c r="E15" s="25">
        <v>43994</v>
      </c>
      <c r="F15" s="26" t="s">
        <v>53</v>
      </c>
      <c r="G15" s="27">
        <v>45100</v>
      </c>
      <c r="H15" s="28">
        <v>0</v>
      </c>
      <c r="I15" s="28">
        <v>0</v>
      </c>
      <c r="J15" s="28">
        <v>45100</v>
      </c>
      <c r="K15" s="29">
        <v>0</v>
      </c>
      <c r="L15" s="28">
        <v>0</v>
      </c>
      <c r="M15" s="28">
        <v>0</v>
      </c>
      <c r="N15" s="28">
        <v>45100</v>
      </c>
      <c r="O15" s="28">
        <v>0</v>
      </c>
      <c r="P15" s="24">
        <v>30060001</v>
      </c>
      <c r="Q15" s="30">
        <v>45100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61</v>
      </c>
      <c r="D16" s="23">
        <v>30109553</v>
      </c>
      <c r="E16" s="25">
        <v>44161</v>
      </c>
      <c r="F16" s="26" t="s">
        <v>53</v>
      </c>
      <c r="G16" s="27">
        <v>45100</v>
      </c>
      <c r="H16" s="28">
        <v>0</v>
      </c>
      <c r="I16" s="28">
        <v>0</v>
      </c>
      <c r="J16" s="28">
        <v>45100</v>
      </c>
      <c r="K16" s="29">
        <v>0</v>
      </c>
      <c r="L16" s="28">
        <v>0</v>
      </c>
      <c r="M16" s="28">
        <v>0</v>
      </c>
      <c r="N16" s="28">
        <v>45100</v>
      </c>
      <c r="O16" s="28">
        <v>0</v>
      </c>
      <c r="P16" s="24">
        <v>30109553</v>
      </c>
      <c r="Q16" s="30">
        <v>45100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62</v>
      </c>
      <c r="D17" s="23">
        <v>30098604</v>
      </c>
      <c r="E17" s="25">
        <v>44127</v>
      </c>
      <c r="F17" s="26" t="s">
        <v>53</v>
      </c>
      <c r="G17" s="27">
        <v>52800</v>
      </c>
      <c r="H17" s="28">
        <v>0</v>
      </c>
      <c r="I17" s="28">
        <v>0</v>
      </c>
      <c r="J17" s="28">
        <v>52800</v>
      </c>
      <c r="K17" s="29">
        <v>0</v>
      </c>
      <c r="L17" s="28">
        <v>0</v>
      </c>
      <c r="M17" s="28">
        <v>0</v>
      </c>
      <c r="N17" s="28">
        <v>52800</v>
      </c>
      <c r="O17" s="28">
        <v>0</v>
      </c>
      <c r="P17" s="24">
        <v>30098604</v>
      </c>
      <c r="Q17" s="30">
        <v>52800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63</v>
      </c>
      <c r="D18" s="23">
        <v>30101915</v>
      </c>
      <c r="E18" s="25">
        <v>44139</v>
      </c>
      <c r="F18" s="26" t="s">
        <v>53</v>
      </c>
      <c r="G18" s="27">
        <v>66000</v>
      </c>
      <c r="H18" s="28">
        <v>0</v>
      </c>
      <c r="I18" s="28">
        <v>0</v>
      </c>
      <c r="J18" s="28">
        <v>66000</v>
      </c>
      <c r="K18" s="29">
        <v>0</v>
      </c>
      <c r="L18" s="28">
        <v>0</v>
      </c>
      <c r="M18" s="28">
        <v>0</v>
      </c>
      <c r="N18" s="28">
        <v>66000</v>
      </c>
      <c r="O18" s="28">
        <v>0</v>
      </c>
      <c r="P18" s="24">
        <v>30101915</v>
      </c>
      <c r="Q18" s="30">
        <v>66000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64</v>
      </c>
      <c r="D19" s="23">
        <v>30049937</v>
      </c>
      <c r="E19" s="25">
        <v>43945</v>
      </c>
      <c r="F19" s="26" t="s">
        <v>53</v>
      </c>
      <c r="G19" s="27">
        <v>67300</v>
      </c>
      <c r="H19" s="28">
        <v>0</v>
      </c>
      <c r="I19" s="28">
        <v>0</v>
      </c>
      <c r="J19" s="28">
        <v>67300</v>
      </c>
      <c r="K19" s="29">
        <v>0</v>
      </c>
      <c r="L19" s="28">
        <v>0</v>
      </c>
      <c r="M19" s="28">
        <v>0</v>
      </c>
      <c r="N19" s="28">
        <v>67300</v>
      </c>
      <c r="O19" s="28">
        <v>0</v>
      </c>
      <c r="P19" s="24">
        <v>30049937</v>
      </c>
      <c r="Q19" s="30">
        <v>67300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65</v>
      </c>
      <c r="D20" s="23">
        <v>30031945</v>
      </c>
      <c r="E20" s="25">
        <v>43879</v>
      </c>
      <c r="F20" s="26" t="s">
        <v>53</v>
      </c>
      <c r="G20" s="27">
        <v>70000</v>
      </c>
      <c r="H20" s="28">
        <v>0</v>
      </c>
      <c r="I20" s="28">
        <v>0</v>
      </c>
      <c r="J20" s="28">
        <v>70000</v>
      </c>
      <c r="K20" s="29">
        <v>0</v>
      </c>
      <c r="L20" s="28">
        <v>0</v>
      </c>
      <c r="M20" s="28">
        <v>0</v>
      </c>
      <c r="N20" s="28">
        <v>70000</v>
      </c>
      <c r="O20" s="28">
        <v>0</v>
      </c>
      <c r="P20" s="24">
        <v>30031945</v>
      </c>
      <c r="Q20" s="30">
        <v>70000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66</v>
      </c>
      <c r="D21" s="23">
        <v>30044702</v>
      </c>
      <c r="E21" s="25">
        <v>43907</v>
      </c>
      <c r="F21" s="26" t="s">
        <v>53</v>
      </c>
      <c r="G21" s="27">
        <v>70000</v>
      </c>
      <c r="H21" s="28">
        <v>0</v>
      </c>
      <c r="I21" s="28">
        <v>0</v>
      </c>
      <c r="J21" s="28">
        <v>70000</v>
      </c>
      <c r="K21" s="29">
        <v>0</v>
      </c>
      <c r="L21" s="28">
        <v>0</v>
      </c>
      <c r="M21" s="28">
        <v>0</v>
      </c>
      <c r="N21" s="28">
        <v>70000</v>
      </c>
      <c r="O21" s="28">
        <v>0</v>
      </c>
      <c r="P21" s="24">
        <v>30044702</v>
      </c>
      <c r="Q21" s="30">
        <v>70000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67</v>
      </c>
      <c r="D22" s="23">
        <v>30053857</v>
      </c>
      <c r="E22" s="25">
        <v>43969</v>
      </c>
      <c r="F22" s="26" t="s">
        <v>53</v>
      </c>
      <c r="G22" s="27">
        <v>70000</v>
      </c>
      <c r="H22" s="28">
        <v>0</v>
      </c>
      <c r="I22" s="28">
        <v>0</v>
      </c>
      <c r="J22" s="28">
        <v>70000</v>
      </c>
      <c r="K22" s="29">
        <v>0</v>
      </c>
      <c r="L22" s="28">
        <v>0</v>
      </c>
      <c r="M22" s="28">
        <v>0</v>
      </c>
      <c r="N22" s="28">
        <v>70000</v>
      </c>
      <c r="O22" s="28">
        <v>0</v>
      </c>
      <c r="P22" s="24">
        <v>30053857</v>
      </c>
      <c r="Q22" s="30">
        <v>70000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54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68</v>
      </c>
      <c r="D23" s="23">
        <v>30083926</v>
      </c>
      <c r="E23" s="25">
        <v>44084</v>
      </c>
      <c r="F23" s="26" t="s">
        <v>53</v>
      </c>
      <c r="G23" s="27">
        <v>70000</v>
      </c>
      <c r="H23" s="28">
        <v>0</v>
      </c>
      <c r="I23" s="28">
        <v>0</v>
      </c>
      <c r="J23" s="28">
        <v>0</v>
      </c>
      <c r="K23" s="29">
        <v>70000</v>
      </c>
      <c r="L23" s="28">
        <v>0</v>
      </c>
      <c r="M23" s="28">
        <v>0</v>
      </c>
      <c r="N23" s="28">
        <v>70000</v>
      </c>
      <c r="O23" s="28">
        <v>0</v>
      </c>
      <c r="P23" s="24">
        <v>30083926</v>
      </c>
      <c r="Q23" s="30">
        <v>70000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69</v>
      </c>
      <c r="D24" s="23">
        <v>30087817</v>
      </c>
      <c r="E24" s="25">
        <v>44096</v>
      </c>
      <c r="F24" s="26" t="s">
        <v>53</v>
      </c>
      <c r="G24" s="27">
        <v>70000</v>
      </c>
      <c r="H24" s="28">
        <v>0</v>
      </c>
      <c r="I24" s="28">
        <v>0</v>
      </c>
      <c r="J24" s="28">
        <v>70000</v>
      </c>
      <c r="K24" s="29">
        <v>0</v>
      </c>
      <c r="L24" s="28">
        <v>0</v>
      </c>
      <c r="M24" s="28">
        <v>0</v>
      </c>
      <c r="N24" s="28">
        <v>70000</v>
      </c>
      <c r="O24" s="28">
        <v>0</v>
      </c>
      <c r="P24" s="24">
        <v>30087817</v>
      </c>
      <c r="Q24" s="30">
        <v>70000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70</v>
      </c>
      <c r="D25" s="23">
        <v>30098687</v>
      </c>
      <c r="E25" s="25">
        <v>44127</v>
      </c>
      <c r="F25" s="26" t="s">
        <v>53</v>
      </c>
      <c r="G25" s="27">
        <v>70000</v>
      </c>
      <c r="H25" s="28">
        <v>0</v>
      </c>
      <c r="I25" s="28">
        <v>0</v>
      </c>
      <c r="J25" s="28">
        <v>70000</v>
      </c>
      <c r="K25" s="29">
        <v>0</v>
      </c>
      <c r="L25" s="28">
        <v>0</v>
      </c>
      <c r="M25" s="28">
        <v>0</v>
      </c>
      <c r="N25" s="28">
        <v>70000</v>
      </c>
      <c r="O25" s="28">
        <v>0</v>
      </c>
      <c r="P25" s="24">
        <v>30098687</v>
      </c>
      <c r="Q25" s="30">
        <v>70000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71</v>
      </c>
      <c r="D26" s="23">
        <v>30101608</v>
      </c>
      <c r="E26" s="25">
        <v>44138</v>
      </c>
      <c r="F26" s="26" t="s">
        <v>53</v>
      </c>
      <c r="G26" s="27">
        <v>70000</v>
      </c>
      <c r="H26" s="28">
        <v>0</v>
      </c>
      <c r="I26" s="28">
        <v>0</v>
      </c>
      <c r="J26" s="28">
        <v>70000</v>
      </c>
      <c r="K26" s="29">
        <v>0</v>
      </c>
      <c r="L26" s="28">
        <v>0</v>
      </c>
      <c r="M26" s="28">
        <v>0</v>
      </c>
      <c r="N26" s="28">
        <v>70000</v>
      </c>
      <c r="O26" s="28">
        <v>0</v>
      </c>
      <c r="P26" s="24">
        <v>30101608</v>
      </c>
      <c r="Q26" s="30">
        <v>70000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54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72</v>
      </c>
      <c r="D27" s="23">
        <v>30104812</v>
      </c>
      <c r="E27" s="25">
        <v>44147</v>
      </c>
      <c r="F27" s="26" t="s">
        <v>53</v>
      </c>
      <c r="G27" s="27">
        <v>70000</v>
      </c>
      <c r="H27" s="28">
        <v>0</v>
      </c>
      <c r="I27" s="28">
        <v>0</v>
      </c>
      <c r="J27" s="28">
        <v>70000</v>
      </c>
      <c r="K27" s="29">
        <v>0</v>
      </c>
      <c r="L27" s="28">
        <v>0</v>
      </c>
      <c r="M27" s="28">
        <v>0</v>
      </c>
      <c r="N27" s="28">
        <v>70000</v>
      </c>
      <c r="O27" s="28">
        <v>0</v>
      </c>
      <c r="P27" s="24">
        <v>30104812</v>
      </c>
      <c r="Q27" s="30">
        <v>70000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54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73</v>
      </c>
      <c r="D28" s="23">
        <v>30107570</v>
      </c>
      <c r="E28" s="25">
        <v>44155</v>
      </c>
      <c r="F28" s="26" t="s">
        <v>53</v>
      </c>
      <c r="G28" s="27">
        <v>70000</v>
      </c>
      <c r="H28" s="28">
        <v>0</v>
      </c>
      <c r="I28" s="28">
        <v>0</v>
      </c>
      <c r="J28" s="28">
        <v>70000</v>
      </c>
      <c r="K28" s="29">
        <v>0</v>
      </c>
      <c r="L28" s="28">
        <v>0</v>
      </c>
      <c r="M28" s="28">
        <v>0</v>
      </c>
      <c r="N28" s="28">
        <v>70000</v>
      </c>
      <c r="O28" s="28">
        <v>0</v>
      </c>
      <c r="P28" s="24">
        <v>30107570</v>
      </c>
      <c r="Q28" s="30">
        <v>70000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74</v>
      </c>
      <c r="D29" s="23">
        <v>30109565</v>
      </c>
      <c r="E29" s="25">
        <v>44161</v>
      </c>
      <c r="F29" s="26" t="s">
        <v>53</v>
      </c>
      <c r="G29" s="27">
        <v>70000</v>
      </c>
      <c r="H29" s="28">
        <v>0</v>
      </c>
      <c r="I29" s="28">
        <v>0</v>
      </c>
      <c r="J29" s="28">
        <v>70000</v>
      </c>
      <c r="K29" s="29">
        <v>0</v>
      </c>
      <c r="L29" s="28">
        <v>0</v>
      </c>
      <c r="M29" s="28">
        <v>0</v>
      </c>
      <c r="N29" s="28">
        <v>70000</v>
      </c>
      <c r="O29" s="28">
        <v>0</v>
      </c>
      <c r="P29" s="24">
        <v>30109565</v>
      </c>
      <c r="Q29" s="30">
        <v>70000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54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75</v>
      </c>
      <c r="D30" s="23">
        <v>30045115</v>
      </c>
      <c r="E30" s="25">
        <v>43908</v>
      </c>
      <c r="F30" s="26" t="s">
        <v>53</v>
      </c>
      <c r="G30" s="27">
        <v>75000</v>
      </c>
      <c r="H30" s="28">
        <v>0</v>
      </c>
      <c r="I30" s="28">
        <v>0</v>
      </c>
      <c r="J30" s="28">
        <v>75000</v>
      </c>
      <c r="K30" s="29">
        <v>0</v>
      </c>
      <c r="L30" s="28">
        <v>0</v>
      </c>
      <c r="M30" s="28">
        <v>0</v>
      </c>
      <c r="N30" s="28">
        <v>75000</v>
      </c>
      <c r="O30" s="28">
        <v>0</v>
      </c>
      <c r="P30" s="24">
        <v>30045115</v>
      </c>
      <c r="Q30" s="30">
        <v>75000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54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76</v>
      </c>
      <c r="D31" s="23">
        <v>30049558</v>
      </c>
      <c r="E31" s="25">
        <v>43942</v>
      </c>
      <c r="F31" s="26" t="s">
        <v>53</v>
      </c>
      <c r="G31" s="27">
        <v>75000</v>
      </c>
      <c r="H31" s="28">
        <v>0</v>
      </c>
      <c r="I31" s="28">
        <v>0</v>
      </c>
      <c r="J31" s="28">
        <v>75000</v>
      </c>
      <c r="K31" s="29">
        <v>0</v>
      </c>
      <c r="L31" s="28">
        <v>0</v>
      </c>
      <c r="M31" s="28">
        <v>0</v>
      </c>
      <c r="N31" s="28">
        <v>75000</v>
      </c>
      <c r="O31" s="28">
        <v>0</v>
      </c>
      <c r="P31" s="24">
        <v>30049558</v>
      </c>
      <c r="Q31" s="30">
        <v>75000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54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77</v>
      </c>
      <c r="D32" s="23">
        <v>30053871</v>
      </c>
      <c r="E32" s="25">
        <v>43969</v>
      </c>
      <c r="F32" s="26" t="s">
        <v>53</v>
      </c>
      <c r="G32" s="27">
        <v>75000</v>
      </c>
      <c r="H32" s="28">
        <v>0</v>
      </c>
      <c r="I32" s="28">
        <v>0</v>
      </c>
      <c r="J32" s="28">
        <v>75000</v>
      </c>
      <c r="K32" s="29">
        <v>0</v>
      </c>
      <c r="L32" s="28">
        <v>0</v>
      </c>
      <c r="M32" s="28">
        <v>0</v>
      </c>
      <c r="N32" s="28">
        <v>75000</v>
      </c>
      <c r="O32" s="28">
        <v>0</v>
      </c>
      <c r="P32" s="24">
        <v>30053871</v>
      </c>
      <c r="Q32" s="30">
        <v>75000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54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78</v>
      </c>
      <c r="D33" s="23">
        <v>30055350</v>
      </c>
      <c r="E33" s="25">
        <v>43977</v>
      </c>
      <c r="F33" s="26" t="s">
        <v>53</v>
      </c>
      <c r="G33" s="27">
        <v>75000</v>
      </c>
      <c r="H33" s="28">
        <v>0</v>
      </c>
      <c r="I33" s="28">
        <v>0</v>
      </c>
      <c r="J33" s="28">
        <v>75000</v>
      </c>
      <c r="K33" s="29">
        <v>0</v>
      </c>
      <c r="L33" s="28">
        <v>0</v>
      </c>
      <c r="M33" s="28">
        <v>0</v>
      </c>
      <c r="N33" s="28">
        <v>75000</v>
      </c>
      <c r="O33" s="28">
        <v>0</v>
      </c>
      <c r="P33" s="24">
        <v>30055350</v>
      </c>
      <c r="Q33" s="30">
        <v>75000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54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79</v>
      </c>
      <c r="D34" s="23">
        <v>30066160</v>
      </c>
      <c r="E34" s="25">
        <v>44019</v>
      </c>
      <c r="F34" s="26" t="s">
        <v>53</v>
      </c>
      <c r="G34" s="27">
        <v>75000</v>
      </c>
      <c r="H34" s="28">
        <v>0</v>
      </c>
      <c r="I34" s="28">
        <v>0</v>
      </c>
      <c r="J34" s="28">
        <v>75000</v>
      </c>
      <c r="K34" s="29">
        <v>0</v>
      </c>
      <c r="L34" s="28">
        <v>0</v>
      </c>
      <c r="M34" s="28">
        <v>0</v>
      </c>
      <c r="N34" s="28">
        <v>75000</v>
      </c>
      <c r="O34" s="28">
        <v>0</v>
      </c>
      <c r="P34" s="24">
        <v>30066160</v>
      </c>
      <c r="Q34" s="30">
        <v>75000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54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80</v>
      </c>
      <c r="D35" s="23">
        <v>30067606</v>
      </c>
      <c r="E35" s="25">
        <v>44022</v>
      </c>
      <c r="F35" s="26" t="s">
        <v>53</v>
      </c>
      <c r="G35" s="27">
        <v>75000</v>
      </c>
      <c r="H35" s="28">
        <v>0</v>
      </c>
      <c r="I35" s="28">
        <v>0</v>
      </c>
      <c r="J35" s="28">
        <v>75000</v>
      </c>
      <c r="K35" s="29">
        <v>0</v>
      </c>
      <c r="L35" s="28">
        <v>0</v>
      </c>
      <c r="M35" s="28">
        <v>0</v>
      </c>
      <c r="N35" s="28">
        <v>75000</v>
      </c>
      <c r="O35" s="28">
        <v>0</v>
      </c>
      <c r="P35" s="24">
        <v>30067606</v>
      </c>
      <c r="Q35" s="30">
        <v>75000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54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81</v>
      </c>
      <c r="D36" s="23">
        <v>30068596</v>
      </c>
      <c r="E36" s="25">
        <v>44026</v>
      </c>
      <c r="F36" s="26" t="s">
        <v>53</v>
      </c>
      <c r="G36" s="27">
        <v>75000</v>
      </c>
      <c r="H36" s="28">
        <v>0</v>
      </c>
      <c r="I36" s="28">
        <v>0</v>
      </c>
      <c r="J36" s="28">
        <v>75000</v>
      </c>
      <c r="K36" s="29">
        <v>0</v>
      </c>
      <c r="L36" s="28">
        <v>0</v>
      </c>
      <c r="M36" s="28">
        <v>0</v>
      </c>
      <c r="N36" s="28">
        <v>75000</v>
      </c>
      <c r="O36" s="28">
        <v>0</v>
      </c>
      <c r="P36" s="24">
        <v>30068596</v>
      </c>
      <c r="Q36" s="30">
        <v>75000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54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82</v>
      </c>
      <c r="D37" s="23">
        <v>30072921</v>
      </c>
      <c r="E37" s="25">
        <v>44041</v>
      </c>
      <c r="F37" s="26" t="s">
        <v>53</v>
      </c>
      <c r="G37" s="27">
        <v>75000</v>
      </c>
      <c r="H37" s="28">
        <v>0</v>
      </c>
      <c r="I37" s="28">
        <v>0</v>
      </c>
      <c r="J37" s="28">
        <v>75000</v>
      </c>
      <c r="K37" s="29">
        <v>0</v>
      </c>
      <c r="L37" s="28">
        <v>0</v>
      </c>
      <c r="M37" s="28">
        <v>0</v>
      </c>
      <c r="N37" s="28">
        <v>75000</v>
      </c>
      <c r="O37" s="28">
        <v>0</v>
      </c>
      <c r="P37" s="24">
        <v>30072921</v>
      </c>
      <c r="Q37" s="30">
        <v>75000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54</v>
      </c>
      <c r="AJ37" s="32"/>
      <c r="AK37" s="33"/>
    </row>
    <row r="38" spans="1:37" s="34" customFormat="1">
      <c r="A38" s="23">
        <v>30</v>
      </c>
      <c r="B38" s="24" t="s">
        <v>44</v>
      </c>
      <c r="C38" s="23" t="s">
        <v>83</v>
      </c>
      <c r="D38" s="23">
        <v>30076089</v>
      </c>
      <c r="E38" s="25">
        <v>44055</v>
      </c>
      <c r="F38" s="26" t="s">
        <v>53</v>
      </c>
      <c r="G38" s="27">
        <v>75000</v>
      </c>
      <c r="H38" s="28">
        <v>0</v>
      </c>
      <c r="I38" s="28">
        <v>0</v>
      </c>
      <c r="J38" s="28">
        <v>75000</v>
      </c>
      <c r="K38" s="29">
        <v>0</v>
      </c>
      <c r="L38" s="28">
        <v>0</v>
      </c>
      <c r="M38" s="28">
        <v>0</v>
      </c>
      <c r="N38" s="28">
        <v>75000</v>
      </c>
      <c r="O38" s="28">
        <v>0</v>
      </c>
      <c r="P38" s="24">
        <v>30076089</v>
      </c>
      <c r="Q38" s="30">
        <v>75000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54</v>
      </c>
      <c r="AJ38" s="32"/>
      <c r="AK38" s="33"/>
    </row>
    <row r="39" spans="1:37" s="34" customFormat="1">
      <c r="A39" s="23">
        <v>31</v>
      </c>
      <c r="B39" s="24" t="s">
        <v>44</v>
      </c>
      <c r="C39" s="23" t="s">
        <v>84</v>
      </c>
      <c r="D39" s="23">
        <v>30091075</v>
      </c>
      <c r="E39" s="25">
        <v>44105</v>
      </c>
      <c r="F39" s="26" t="s">
        <v>53</v>
      </c>
      <c r="G39" s="27">
        <v>75000</v>
      </c>
      <c r="H39" s="28">
        <v>0</v>
      </c>
      <c r="I39" s="28">
        <v>0</v>
      </c>
      <c r="J39" s="28">
        <v>75000</v>
      </c>
      <c r="K39" s="29">
        <v>0</v>
      </c>
      <c r="L39" s="28">
        <v>0</v>
      </c>
      <c r="M39" s="28">
        <v>0</v>
      </c>
      <c r="N39" s="28">
        <v>75000</v>
      </c>
      <c r="O39" s="28">
        <v>0</v>
      </c>
      <c r="P39" s="24">
        <v>30091075</v>
      </c>
      <c r="Q39" s="30">
        <v>75000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54</v>
      </c>
      <c r="AJ39" s="32"/>
      <c r="AK39" s="33"/>
    </row>
    <row r="40" spans="1:37" s="34" customFormat="1">
      <c r="A40" s="23">
        <v>32</v>
      </c>
      <c r="B40" s="24" t="s">
        <v>44</v>
      </c>
      <c r="C40" s="23" t="s">
        <v>85</v>
      </c>
      <c r="D40" s="23">
        <v>30094539</v>
      </c>
      <c r="E40" s="25">
        <v>44117</v>
      </c>
      <c r="F40" s="26" t="s">
        <v>53</v>
      </c>
      <c r="G40" s="27">
        <v>75000</v>
      </c>
      <c r="H40" s="28">
        <v>0</v>
      </c>
      <c r="I40" s="28">
        <v>0</v>
      </c>
      <c r="J40" s="28">
        <v>75000</v>
      </c>
      <c r="K40" s="29">
        <v>0</v>
      </c>
      <c r="L40" s="28">
        <v>0</v>
      </c>
      <c r="M40" s="28">
        <v>0</v>
      </c>
      <c r="N40" s="28">
        <v>75000</v>
      </c>
      <c r="O40" s="28">
        <v>0</v>
      </c>
      <c r="P40" s="24">
        <v>30094539</v>
      </c>
      <c r="Q40" s="30">
        <v>75000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54</v>
      </c>
      <c r="AJ40" s="32"/>
      <c r="AK40" s="33"/>
    </row>
    <row r="41" spans="1:37" s="34" customFormat="1">
      <c r="A41" s="23">
        <v>33</v>
      </c>
      <c r="B41" s="24" t="s">
        <v>44</v>
      </c>
      <c r="C41" s="23" t="s">
        <v>86</v>
      </c>
      <c r="D41" s="23">
        <v>30096671</v>
      </c>
      <c r="E41" s="25">
        <v>44123</v>
      </c>
      <c r="F41" s="26" t="s">
        <v>53</v>
      </c>
      <c r="G41" s="27">
        <v>75000</v>
      </c>
      <c r="H41" s="28">
        <v>0</v>
      </c>
      <c r="I41" s="28">
        <v>0</v>
      </c>
      <c r="J41" s="28">
        <v>75000</v>
      </c>
      <c r="K41" s="29">
        <v>0</v>
      </c>
      <c r="L41" s="28">
        <v>0</v>
      </c>
      <c r="M41" s="28">
        <v>0</v>
      </c>
      <c r="N41" s="28">
        <v>75000</v>
      </c>
      <c r="O41" s="28">
        <v>0</v>
      </c>
      <c r="P41" s="24">
        <v>30096671</v>
      </c>
      <c r="Q41" s="30">
        <v>75000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54</v>
      </c>
      <c r="AJ41" s="32"/>
      <c r="AK41" s="33"/>
    </row>
    <row r="42" spans="1:37" s="34" customFormat="1">
      <c r="A42" s="23">
        <v>34</v>
      </c>
      <c r="B42" s="24" t="s">
        <v>44</v>
      </c>
      <c r="C42" s="23" t="s">
        <v>87</v>
      </c>
      <c r="D42" s="23">
        <v>30099258</v>
      </c>
      <c r="E42" s="25">
        <v>44130</v>
      </c>
      <c r="F42" s="26" t="s">
        <v>53</v>
      </c>
      <c r="G42" s="27">
        <v>75000</v>
      </c>
      <c r="H42" s="28">
        <v>0</v>
      </c>
      <c r="I42" s="28">
        <v>0</v>
      </c>
      <c r="J42" s="28">
        <v>75000</v>
      </c>
      <c r="K42" s="29">
        <v>0</v>
      </c>
      <c r="L42" s="28">
        <v>0</v>
      </c>
      <c r="M42" s="28">
        <v>0</v>
      </c>
      <c r="N42" s="28">
        <v>75000</v>
      </c>
      <c r="O42" s="28">
        <v>0</v>
      </c>
      <c r="P42" s="24">
        <v>30099258</v>
      </c>
      <c r="Q42" s="30">
        <v>75000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54</v>
      </c>
      <c r="AJ42" s="32"/>
      <c r="AK42" s="33"/>
    </row>
    <row r="43" spans="1:37" s="34" customFormat="1">
      <c r="A43" s="23">
        <v>35</v>
      </c>
      <c r="B43" s="24" t="s">
        <v>44</v>
      </c>
      <c r="C43" s="23" t="s">
        <v>88</v>
      </c>
      <c r="D43" s="23">
        <v>30099847</v>
      </c>
      <c r="E43" s="25">
        <v>44131</v>
      </c>
      <c r="F43" s="26" t="s">
        <v>53</v>
      </c>
      <c r="G43" s="27">
        <v>75000</v>
      </c>
      <c r="H43" s="28">
        <v>0</v>
      </c>
      <c r="I43" s="28">
        <v>0</v>
      </c>
      <c r="J43" s="28">
        <v>75000</v>
      </c>
      <c r="K43" s="29">
        <v>0</v>
      </c>
      <c r="L43" s="28">
        <v>0</v>
      </c>
      <c r="M43" s="28">
        <v>0</v>
      </c>
      <c r="N43" s="28">
        <v>75000</v>
      </c>
      <c r="O43" s="28">
        <v>0</v>
      </c>
      <c r="P43" s="24">
        <v>30099847</v>
      </c>
      <c r="Q43" s="30">
        <v>75000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54</v>
      </c>
      <c r="AJ43" s="32"/>
      <c r="AK43" s="33"/>
    </row>
    <row r="44" spans="1:37" s="34" customFormat="1">
      <c r="A44" s="23">
        <v>36</v>
      </c>
      <c r="B44" s="24" t="s">
        <v>44</v>
      </c>
      <c r="C44" s="23" t="s">
        <v>89</v>
      </c>
      <c r="D44" s="23">
        <v>30100214</v>
      </c>
      <c r="E44" s="25">
        <v>44132</v>
      </c>
      <c r="F44" s="26" t="s">
        <v>53</v>
      </c>
      <c r="G44" s="27">
        <v>75000</v>
      </c>
      <c r="H44" s="28">
        <v>0</v>
      </c>
      <c r="I44" s="28">
        <v>0</v>
      </c>
      <c r="J44" s="28">
        <v>75000</v>
      </c>
      <c r="K44" s="29">
        <v>0</v>
      </c>
      <c r="L44" s="28">
        <v>0</v>
      </c>
      <c r="M44" s="28">
        <v>0</v>
      </c>
      <c r="N44" s="28">
        <v>75000</v>
      </c>
      <c r="O44" s="28">
        <v>0</v>
      </c>
      <c r="P44" s="24">
        <v>30100214</v>
      </c>
      <c r="Q44" s="30">
        <v>75000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44</v>
      </c>
      <c r="C45" s="23" t="s">
        <v>90</v>
      </c>
      <c r="D45" s="23">
        <v>30102682</v>
      </c>
      <c r="E45" s="25">
        <v>44141</v>
      </c>
      <c r="F45" s="26" t="s">
        <v>53</v>
      </c>
      <c r="G45" s="27">
        <v>75000</v>
      </c>
      <c r="H45" s="28">
        <v>0</v>
      </c>
      <c r="I45" s="28">
        <v>0</v>
      </c>
      <c r="J45" s="28">
        <v>75000</v>
      </c>
      <c r="K45" s="29">
        <v>0</v>
      </c>
      <c r="L45" s="28">
        <v>0</v>
      </c>
      <c r="M45" s="28">
        <v>0</v>
      </c>
      <c r="N45" s="28">
        <v>75000</v>
      </c>
      <c r="O45" s="28">
        <v>0</v>
      </c>
      <c r="P45" s="24">
        <v>30102682</v>
      </c>
      <c r="Q45" s="30">
        <v>75000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54</v>
      </c>
      <c r="AJ45" s="32"/>
      <c r="AK45" s="33"/>
    </row>
    <row r="46" spans="1:37" s="34" customFormat="1">
      <c r="A46" s="23">
        <v>38</v>
      </c>
      <c r="B46" s="24" t="s">
        <v>44</v>
      </c>
      <c r="C46" s="23" t="s">
        <v>91</v>
      </c>
      <c r="D46" s="23">
        <v>30103780</v>
      </c>
      <c r="E46" s="25">
        <v>44145</v>
      </c>
      <c r="F46" s="26" t="s">
        <v>53</v>
      </c>
      <c r="G46" s="27">
        <v>75000</v>
      </c>
      <c r="H46" s="28">
        <v>0</v>
      </c>
      <c r="I46" s="28">
        <v>0</v>
      </c>
      <c r="J46" s="28">
        <v>75000</v>
      </c>
      <c r="K46" s="29">
        <v>0</v>
      </c>
      <c r="L46" s="28">
        <v>0</v>
      </c>
      <c r="M46" s="28">
        <v>0</v>
      </c>
      <c r="N46" s="28">
        <v>75000</v>
      </c>
      <c r="O46" s="28">
        <v>0</v>
      </c>
      <c r="P46" s="24">
        <v>30103780</v>
      </c>
      <c r="Q46" s="30">
        <v>75000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54</v>
      </c>
      <c r="AJ46" s="32"/>
      <c r="AK46" s="33"/>
    </row>
    <row r="47" spans="1:37" s="34" customFormat="1">
      <c r="A47" s="23">
        <v>39</v>
      </c>
      <c r="B47" s="24" t="s">
        <v>44</v>
      </c>
      <c r="C47" s="23" t="s">
        <v>92</v>
      </c>
      <c r="D47" s="23">
        <v>30108045</v>
      </c>
      <c r="E47" s="25">
        <v>44158</v>
      </c>
      <c r="F47" s="26" t="s">
        <v>53</v>
      </c>
      <c r="G47" s="27">
        <v>75000</v>
      </c>
      <c r="H47" s="28">
        <v>0</v>
      </c>
      <c r="I47" s="28">
        <v>0</v>
      </c>
      <c r="J47" s="28">
        <v>75000</v>
      </c>
      <c r="K47" s="29">
        <v>0</v>
      </c>
      <c r="L47" s="28">
        <v>0</v>
      </c>
      <c r="M47" s="28">
        <v>0</v>
      </c>
      <c r="N47" s="28">
        <v>75000</v>
      </c>
      <c r="O47" s="28">
        <v>0</v>
      </c>
      <c r="P47" s="24">
        <v>30108045</v>
      </c>
      <c r="Q47" s="30">
        <v>75000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>
      <c r="A48" s="23">
        <v>40</v>
      </c>
      <c r="B48" s="24" t="s">
        <v>44</v>
      </c>
      <c r="C48" s="23" t="s">
        <v>93</v>
      </c>
      <c r="D48" s="23">
        <v>30112822</v>
      </c>
      <c r="E48" s="25">
        <v>44169</v>
      </c>
      <c r="F48" s="26" t="s">
        <v>53</v>
      </c>
      <c r="G48" s="27">
        <v>75000</v>
      </c>
      <c r="H48" s="28">
        <v>0</v>
      </c>
      <c r="I48" s="28">
        <v>0</v>
      </c>
      <c r="J48" s="28">
        <v>0</v>
      </c>
      <c r="K48" s="29">
        <v>75000</v>
      </c>
      <c r="L48" s="28">
        <v>0</v>
      </c>
      <c r="M48" s="28">
        <v>0</v>
      </c>
      <c r="N48" s="28">
        <v>75000</v>
      </c>
      <c r="O48" s="28">
        <v>0</v>
      </c>
      <c r="P48" s="24">
        <v>30112822</v>
      </c>
      <c r="Q48" s="30">
        <v>75000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54</v>
      </c>
      <c r="AJ48" s="32"/>
      <c r="AK48" s="33"/>
    </row>
    <row r="49" spans="1:37" s="34" customFormat="1">
      <c r="A49" s="23">
        <v>41</v>
      </c>
      <c r="B49" s="24" t="s">
        <v>44</v>
      </c>
      <c r="C49" s="23" t="s">
        <v>94</v>
      </c>
      <c r="D49" s="23">
        <v>30113420</v>
      </c>
      <c r="E49" s="25">
        <v>44172</v>
      </c>
      <c r="F49" s="26" t="s">
        <v>53</v>
      </c>
      <c r="G49" s="27">
        <v>75000</v>
      </c>
      <c r="H49" s="28">
        <v>0</v>
      </c>
      <c r="I49" s="28">
        <v>0</v>
      </c>
      <c r="J49" s="28">
        <v>75000</v>
      </c>
      <c r="K49" s="29">
        <v>0</v>
      </c>
      <c r="L49" s="28">
        <v>0</v>
      </c>
      <c r="M49" s="28">
        <v>0</v>
      </c>
      <c r="N49" s="28">
        <v>75000</v>
      </c>
      <c r="O49" s="28">
        <v>0</v>
      </c>
      <c r="P49" s="24">
        <v>30113420</v>
      </c>
      <c r="Q49" s="30">
        <v>75000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54</v>
      </c>
      <c r="AJ49" s="32"/>
      <c r="AK49" s="33"/>
    </row>
    <row r="50" spans="1:37" s="34" customFormat="1">
      <c r="A50" s="23">
        <v>42</v>
      </c>
      <c r="B50" s="24" t="s">
        <v>44</v>
      </c>
      <c r="C50" s="23" t="s">
        <v>95</v>
      </c>
      <c r="D50" s="23">
        <v>30093431</v>
      </c>
      <c r="E50" s="25">
        <v>44112</v>
      </c>
      <c r="F50" s="26" t="s">
        <v>53</v>
      </c>
      <c r="G50" s="27">
        <v>78007</v>
      </c>
      <c r="H50" s="28">
        <v>0</v>
      </c>
      <c r="I50" s="28">
        <v>0</v>
      </c>
      <c r="J50" s="28">
        <v>78007</v>
      </c>
      <c r="K50" s="29">
        <v>0</v>
      </c>
      <c r="L50" s="28">
        <v>0</v>
      </c>
      <c r="M50" s="28">
        <v>0</v>
      </c>
      <c r="N50" s="28">
        <v>78007</v>
      </c>
      <c r="O50" s="28">
        <v>0</v>
      </c>
      <c r="P50" s="24">
        <v>30093431</v>
      </c>
      <c r="Q50" s="30">
        <v>78007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54</v>
      </c>
      <c r="AJ50" s="32"/>
      <c r="AK50" s="33"/>
    </row>
    <row r="51" spans="1:37" s="34" customFormat="1">
      <c r="A51" s="23">
        <v>43</v>
      </c>
      <c r="B51" s="24" t="s">
        <v>44</v>
      </c>
      <c r="C51" s="23" t="s">
        <v>96</v>
      </c>
      <c r="D51" s="23">
        <v>30083242</v>
      </c>
      <c r="E51" s="25">
        <v>44083</v>
      </c>
      <c r="F51" s="26" t="s">
        <v>53</v>
      </c>
      <c r="G51" s="27">
        <v>128472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128472</v>
      </c>
      <c r="P51" s="24">
        <v>0</v>
      </c>
      <c r="Q51" s="30">
        <v>0</v>
      </c>
      <c r="R51" s="31">
        <v>128472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97</v>
      </c>
      <c r="AJ51" s="32"/>
      <c r="AK51" s="33"/>
    </row>
    <row r="52" spans="1:37" s="34" customFormat="1">
      <c r="A52" s="23">
        <v>44</v>
      </c>
      <c r="B52" s="24" t="s">
        <v>44</v>
      </c>
      <c r="C52" s="23" t="s">
        <v>98</v>
      </c>
      <c r="D52" s="23">
        <v>30098603</v>
      </c>
      <c r="E52" s="25">
        <v>44127</v>
      </c>
      <c r="F52" s="26" t="s">
        <v>53</v>
      </c>
      <c r="G52" s="27">
        <v>152600</v>
      </c>
      <c r="H52" s="28">
        <v>0</v>
      </c>
      <c r="I52" s="28">
        <v>0</v>
      </c>
      <c r="J52" s="28">
        <v>152600</v>
      </c>
      <c r="K52" s="29">
        <v>0</v>
      </c>
      <c r="L52" s="28">
        <v>0</v>
      </c>
      <c r="M52" s="28">
        <v>0</v>
      </c>
      <c r="N52" s="28">
        <v>152600</v>
      </c>
      <c r="O52" s="28">
        <v>0</v>
      </c>
      <c r="P52" s="24">
        <v>30098603</v>
      </c>
      <c r="Q52" s="30">
        <v>152600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54</v>
      </c>
      <c r="AJ52" s="32"/>
      <c r="AK52" s="33"/>
    </row>
    <row r="53" spans="1:37" s="34" customFormat="1">
      <c r="A53" s="23">
        <v>45</v>
      </c>
      <c r="B53" s="24" t="s">
        <v>44</v>
      </c>
      <c r="C53" s="23" t="s">
        <v>99</v>
      </c>
      <c r="D53" s="23">
        <v>30065374</v>
      </c>
      <c r="E53" s="25">
        <v>44015</v>
      </c>
      <c r="F53" s="26" t="s">
        <v>53</v>
      </c>
      <c r="G53" s="27">
        <v>175400</v>
      </c>
      <c r="H53" s="28">
        <v>0</v>
      </c>
      <c r="I53" s="28">
        <v>0</v>
      </c>
      <c r="J53" s="28">
        <v>175400</v>
      </c>
      <c r="K53" s="29">
        <v>0</v>
      </c>
      <c r="L53" s="28">
        <v>0</v>
      </c>
      <c r="M53" s="28">
        <v>0</v>
      </c>
      <c r="N53" s="28">
        <v>175400</v>
      </c>
      <c r="O53" s="28">
        <v>0</v>
      </c>
      <c r="P53" s="24">
        <v>30065374</v>
      </c>
      <c r="Q53" s="30">
        <v>175400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54</v>
      </c>
      <c r="AJ53" s="32"/>
      <c r="AK53" s="33"/>
    </row>
    <row r="54" spans="1:37" s="34" customFormat="1">
      <c r="A54" s="23">
        <v>46</v>
      </c>
      <c r="B54" s="24" t="s">
        <v>44</v>
      </c>
      <c r="C54" s="23" t="s">
        <v>100</v>
      </c>
      <c r="D54" s="23">
        <v>30065385</v>
      </c>
      <c r="E54" s="25">
        <v>44015</v>
      </c>
      <c r="F54" s="26" t="s">
        <v>53</v>
      </c>
      <c r="G54" s="27">
        <v>185000</v>
      </c>
      <c r="H54" s="28">
        <v>0</v>
      </c>
      <c r="I54" s="28">
        <v>0</v>
      </c>
      <c r="J54" s="28">
        <v>185000</v>
      </c>
      <c r="K54" s="29">
        <v>0</v>
      </c>
      <c r="L54" s="28">
        <v>0</v>
      </c>
      <c r="M54" s="28">
        <v>0</v>
      </c>
      <c r="N54" s="28">
        <v>185000</v>
      </c>
      <c r="O54" s="28">
        <v>0</v>
      </c>
      <c r="P54" s="24">
        <v>30065385</v>
      </c>
      <c r="Q54" s="30">
        <v>185000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54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4800514105</v>
      </c>
      <c r="D55" s="23">
        <v>4800514105</v>
      </c>
      <c r="E55" s="25">
        <v>43494</v>
      </c>
      <c r="F55" s="26" t="s">
        <v>53</v>
      </c>
      <c r="G55" s="27">
        <v>186004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186004</v>
      </c>
      <c r="P55" s="24">
        <v>0</v>
      </c>
      <c r="Q55" s="30">
        <v>0</v>
      </c>
      <c r="R55" s="31">
        <v>186004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97</v>
      </c>
      <c r="AJ55" s="32"/>
      <c r="AK55" s="33"/>
    </row>
    <row r="56" spans="1:37" s="34" customFormat="1">
      <c r="A56" s="23">
        <v>48</v>
      </c>
      <c r="B56" s="24" t="s">
        <v>44</v>
      </c>
      <c r="C56" s="23" t="s">
        <v>101</v>
      </c>
      <c r="D56" s="23">
        <v>30083389</v>
      </c>
      <c r="E56" s="25">
        <v>44083</v>
      </c>
      <c r="F56" s="26" t="s">
        <v>53</v>
      </c>
      <c r="G56" s="27">
        <v>213800</v>
      </c>
      <c r="H56" s="28">
        <v>0</v>
      </c>
      <c r="I56" s="28">
        <v>0</v>
      </c>
      <c r="J56" s="28">
        <v>0</v>
      </c>
      <c r="K56" s="29">
        <v>213800</v>
      </c>
      <c r="L56" s="28">
        <v>0</v>
      </c>
      <c r="M56" s="28">
        <v>0</v>
      </c>
      <c r="N56" s="28">
        <v>213800</v>
      </c>
      <c r="O56" s="28">
        <v>0</v>
      </c>
      <c r="P56" s="24">
        <v>30083389</v>
      </c>
      <c r="Q56" s="30">
        <v>213800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54</v>
      </c>
      <c r="AJ56" s="32"/>
      <c r="AK56" s="33"/>
    </row>
    <row r="57" spans="1:37" s="34" customFormat="1">
      <c r="A57" s="23">
        <v>49</v>
      </c>
      <c r="B57" s="24" t="s">
        <v>44</v>
      </c>
      <c r="C57" s="23" t="s">
        <v>102</v>
      </c>
      <c r="D57" s="23">
        <v>30049683</v>
      </c>
      <c r="E57" s="25">
        <v>43943</v>
      </c>
      <c r="F57" s="26" t="s">
        <v>53</v>
      </c>
      <c r="G57" s="27">
        <v>254400</v>
      </c>
      <c r="H57" s="28">
        <v>0</v>
      </c>
      <c r="I57" s="28">
        <v>0</v>
      </c>
      <c r="J57" s="28">
        <v>254400</v>
      </c>
      <c r="K57" s="29">
        <v>0</v>
      </c>
      <c r="L57" s="28">
        <v>0</v>
      </c>
      <c r="M57" s="28">
        <v>0</v>
      </c>
      <c r="N57" s="28">
        <v>254400</v>
      </c>
      <c r="O57" s="28">
        <v>0</v>
      </c>
      <c r="P57" s="24">
        <v>30049683</v>
      </c>
      <c r="Q57" s="30">
        <v>254400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54</v>
      </c>
      <c r="AJ57" s="32"/>
      <c r="AK57" s="33"/>
    </row>
    <row r="58" spans="1:37" s="34" customFormat="1">
      <c r="A58" s="23">
        <v>50</v>
      </c>
      <c r="B58" s="24" t="s">
        <v>44</v>
      </c>
      <c r="C58" s="23" t="s">
        <v>103</v>
      </c>
      <c r="D58" s="23">
        <v>30091490</v>
      </c>
      <c r="E58" s="25">
        <v>44106</v>
      </c>
      <c r="F58" s="26" t="s">
        <v>53</v>
      </c>
      <c r="G58" s="27">
        <v>259900</v>
      </c>
      <c r="H58" s="28">
        <v>0</v>
      </c>
      <c r="I58" s="28">
        <v>0</v>
      </c>
      <c r="J58" s="28">
        <v>259900</v>
      </c>
      <c r="K58" s="29">
        <v>0</v>
      </c>
      <c r="L58" s="28">
        <v>0</v>
      </c>
      <c r="M58" s="28">
        <v>0</v>
      </c>
      <c r="N58" s="28">
        <v>259900</v>
      </c>
      <c r="O58" s="28">
        <v>0</v>
      </c>
      <c r="P58" s="24">
        <v>30091490</v>
      </c>
      <c r="Q58" s="30">
        <v>259900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54</v>
      </c>
      <c r="AJ58" s="32"/>
      <c r="AK58" s="33"/>
    </row>
    <row r="59" spans="1:37" s="34" customFormat="1">
      <c r="A59" s="23">
        <v>51</v>
      </c>
      <c r="B59" s="24" t="s">
        <v>44</v>
      </c>
      <c r="C59" s="23" t="s">
        <v>104</v>
      </c>
      <c r="D59" s="23">
        <v>30083084</v>
      </c>
      <c r="E59" s="25">
        <v>44082</v>
      </c>
      <c r="F59" s="26" t="s">
        <v>53</v>
      </c>
      <c r="G59" s="27">
        <v>273275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273275</v>
      </c>
      <c r="P59" s="24">
        <v>0</v>
      </c>
      <c r="Q59" s="30">
        <v>0</v>
      </c>
      <c r="R59" s="31">
        <v>273275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97</v>
      </c>
      <c r="AJ59" s="32"/>
      <c r="AK59" s="33"/>
    </row>
    <row r="60" spans="1:37" s="34" customFormat="1">
      <c r="A60" s="23">
        <v>52</v>
      </c>
      <c r="B60" s="24" t="s">
        <v>44</v>
      </c>
      <c r="C60" s="23" t="s">
        <v>105</v>
      </c>
      <c r="D60" s="23">
        <v>30084118</v>
      </c>
      <c r="E60" s="25">
        <v>44085</v>
      </c>
      <c r="F60" s="26" t="s">
        <v>53</v>
      </c>
      <c r="G60" s="27">
        <v>300200</v>
      </c>
      <c r="H60" s="28">
        <v>0</v>
      </c>
      <c r="I60" s="28">
        <v>0</v>
      </c>
      <c r="J60" s="28">
        <v>300200</v>
      </c>
      <c r="K60" s="29">
        <v>0</v>
      </c>
      <c r="L60" s="28">
        <v>0</v>
      </c>
      <c r="M60" s="28">
        <v>0</v>
      </c>
      <c r="N60" s="28">
        <v>300200</v>
      </c>
      <c r="O60" s="28">
        <v>0</v>
      </c>
      <c r="P60" s="24">
        <v>30084118</v>
      </c>
      <c r="Q60" s="30">
        <v>300200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54</v>
      </c>
      <c r="AJ60" s="32"/>
      <c r="AK60" s="33"/>
    </row>
    <row r="61" spans="1:37" s="34" customFormat="1">
      <c r="A61" s="23">
        <v>53</v>
      </c>
      <c r="B61" s="24" t="s">
        <v>44</v>
      </c>
      <c r="C61" s="23" t="s">
        <v>106</v>
      </c>
      <c r="D61" s="23">
        <v>30085247</v>
      </c>
      <c r="E61" s="25">
        <v>44090</v>
      </c>
      <c r="F61" s="26" t="s">
        <v>53</v>
      </c>
      <c r="G61" s="27">
        <v>318800</v>
      </c>
      <c r="H61" s="28">
        <v>0</v>
      </c>
      <c r="I61" s="28">
        <v>0</v>
      </c>
      <c r="J61" s="28">
        <v>318800</v>
      </c>
      <c r="K61" s="29">
        <v>0</v>
      </c>
      <c r="L61" s="28">
        <v>0</v>
      </c>
      <c r="M61" s="28">
        <v>0</v>
      </c>
      <c r="N61" s="28">
        <v>318800</v>
      </c>
      <c r="O61" s="28">
        <v>0</v>
      </c>
      <c r="P61" s="24">
        <v>30085247</v>
      </c>
      <c r="Q61" s="30">
        <v>318800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54</v>
      </c>
      <c r="AJ61" s="32"/>
      <c r="AK61" s="33"/>
    </row>
    <row r="62" spans="1:37" s="34" customFormat="1">
      <c r="A62" s="23">
        <v>54</v>
      </c>
      <c r="B62" s="24" t="s">
        <v>44</v>
      </c>
      <c r="C62" s="23" t="s">
        <v>107</v>
      </c>
      <c r="D62" s="23">
        <v>30104126</v>
      </c>
      <c r="E62" s="25">
        <v>44146</v>
      </c>
      <c r="F62" s="26" t="s">
        <v>53</v>
      </c>
      <c r="G62" s="27">
        <v>365374</v>
      </c>
      <c r="H62" s="28">
        <v>0</v>
      </c>
      <c r="I62" s="28">
        <v>0</v>
      </c>
      <c r="J62" s="28">
        <v>365374</v>
      </c>
      <c r="K62" s="29">
        <v>0</v>
      </c>
      <c r="L62" s="28">
        <v>0</v>
      </c>
      <c r="M62" s="28">
        <v>0</v>
      </c>
      <c r="N62" s="28">
        <v>365374</v>
      </c>
      <c r="O62" s="28">
        <v>0</v>
      </c>
      <c r="P62" s="24">
        <v>30104126</v>
      </c>
      <c r="Q62" s="30">
        <v>365374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54</v>
      </c>
      <c r="AJ62" s="32"/>
      <c r="AK62" s="33"/>
    </row>
    <row r="63" spans="1:37" s="34" customFormat="1">
      <c r="A63" s="23">
        <v>55</v>
      </c>
      <c r="B63" s="24" t="s">
        <v>44</v>
      </c>
      <c r="C63" s="23" t="s">
        <v>108</v>
      </c>
      <c r="D63" s="23">
        <v>30097122</v>
      </c>
      <c r="E63" s="25">
        <v>44124</v>
      </c>
      <c r="F63" s="26" t="s">
        <v>53</v>
      </c>
      <c r="G63" s="27">
        <v>393800</v>
      </c>
      <c r="H63" s="28">
        <v>0</v>
      </c>
      <c r="I63" s="28">
        <v>0</v>
      </c>
      <c r="J63" s="28">
        <v>393800</v>
      </c>
      <c r="K63" s="29">
        <v>0</v>
      </c>
      <c r="L63" s="28">
        <v>0</v>
      </c>
      <c r="M63" s="28">
        <v>0</v>
      </c>
      <c r="N63" s="28">
        <v>393800</v>
      </c>
      <c r="O63" s="28">
        <v>0</v>
      </c>
      <c r="P63" s="24">
        <v>30097122</v>
      </c>
      <c r="Q63" s="30">
        <v>393800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54</v>
      </c>
      <c r="AJ63" s="32"/>
      <c r="AK63" s="33"/>
    </row>
    <row r="64" spans="1:37" s="34" customFormat="1">
      <c r="A64" s="23">
        <v>56</v>
      </c>
      <c r="B64" s="24" t="s">
        <v>44</v>
      </c>
      <c r="C64" s="23" t="s">
        <v>109</v>
      </c>
      <c r="D64" s="23">
        <v>30102742</v>
      </c>
      <c r="E64" s="25">
        <v>44141</v>
      </c>
      <c r="F64" s="26" t="s">
        <v>53</v>
      </c>
      <c r="G64" s="27">
        <v>417300</v>
      </c>
      <c r="H64" s="28">
        <v>0</v>
      </c>
      <c r="I64" s="28">
        <v>0</v>
      </c>
      <c r="J64" s="28">
        <v>417300</v>
      </c>
      <c r="K64" s="29">
        <v>0</v>
      </c>
      <c r="L64" s="28">
        <v>0</v>
      </c>
      <c r="M64" s="28">
        <v>0</v>
      </c>
      <c r="N64" s="28">
        <v>417300</v>
      </c>
      <c r="O64" s="28">
        <v>0</v>
      </c>
      <c r="P64" s="24">
        <v>30102742</v>
      </c>
      <c r="Q64" s="30">
        <v>417300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54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4800506990</v>
      </c>
      <c r="D65" s="23">
        <v>4800506990</v>
      </c>
      <c r="E65" s="25">
        <v>43474</v>
      </c>
      <c r="F65" s="26" t="s">
        <v>53</v>
      </c>
      <c r="G65" s="27">
        <v>492395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492395</v>
      </c>
      <c r="P65" s="24">
        <v>0</v>
      </c>
      <c r="Q65" s="30">
        <v>0</v>
      </c>
      <c r="R65" s="31">
        <v>492395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97</v>
      </c>
      <c r="AJ65" s="32"/>
      <c r="AK65" s="33"/>
    </row>
    <row r="66" spans="1:37" s="34" customFormat="1">
      <c r="A66" s="23">
        <v>58</v>
      </c>
      <c r="B66" s="24" t="s">
        <v>44</v>
      </c>
      <c r="C66" s="23" t="s">
        <v>110</v>
      </c>
      <c r="D66" s="23">
        <v>30114925</v>
      </c>
      <c r="E66" s="25">
        <v>44176</v>
      </c>
      <c r="F66" s="26" t="s">
        <v>53</v>
      </c>
      <c r="G66" s="27">
        <v>530000</v>
      </c>
      <c r="H66" s="28">
        <v>0</v>
      </c>
      <c r="I66" s="28">
        <v>0</v>
      </c>
      <c r="J66" s="28">
        <v>530000</v>
      </c>
      <c r="K66" s="29">
        <v>0</v>
      </c>
      <c r="L66" s="28">
        <v>0</v>
      </c>
      <c r="M66" s="28">
        <v>0</v>
      </c>
      <c r="N66" s="28">
        <v>530000</v>
      </c>
      <c r="O66" s="28">
        <v>0</v>
      </c>
      <c r="P66" s="24">
        <v>30114925</v>
      </c>
      <c r="Q66" s="30">
        <v>530000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54</v>
      </c>
      <c r="AJ66" s="32"/>
      <c r="AK66" s="33"/>
    </row>
    <row r="67" spans="1:37" s="34" customFormat="1">
      <c r="A67" s="23">
        <v>59</v>
      </c>
      <c r="B67" s="24" t="s">
        <v>44</v>
      </c>
      <c r="C67" s="23" t="s">
        <v>111</v>
      </c>
      <c r="D67" s="23">
        <v>30093435</v>
      </c>
      <c r="E67" s="25">
        <v>44112</v>
      </c>
      <c r="F67" s="26" t="s">
        <v>53</v>
      </c>
      <c r="G67" s="27">
        <v>543400</v>
      </c>
      <c r="H67" s="28">
        <v>0</v>
      </c>
      <c r="I67" s="28">
        <v>0</v>
      </c>
      <c r="J67" s="28">
        <v>543400</v>
      </c>
      <c r="K67" s="29">
        <v>0</v>
      </c>
      <c r="L67" s="28">
        <v>0</v>
      </c>
      <c r="M67" s="28">
        <v>0</v>
      </c>
      <c r="N67" s="28">
        <v>543400</v>
      </c>
      <c r="O67" s="28">
        <v>0</v>
      </c>
      <c r="P67" s="24">
        <v>30093435</v>
      </c>
      <c r="Q67" s="30">
        <v>543400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54</v>
      </c>
      <c r="AJ67" s="32"/>
      <c r="AK67" s="33"/>
    </row>
    <row r="68" spans="1:37" s="34" customFormat="1">
      <c r="A68" s="23">
        <v>60</v>
      </c>
      <c r="B68" s="24" t="s">
        <v>44</v>
      </c>
      <c r="C68" s="23" t="s">
        <v>112</v>
      </c>
      <c r="D68" s="23">
        <v>30108535</v>
      </c>
      <c r="E68" s="25">
        <v>44159</v>
      </c>
      <c r="F68" s="26" t="s">
        <v>53</v>
      </c>
      <c r="G68" s="27">
        <v>758600</v>
      </c>
      <c r="H68" s="28">
        <v>0</v>
      </c>
      <c r="I68" s="28">
        <v>0</v>
      </c>
      <c r="J68" s="28">
        <v>758600</v>
      </c>
      <c r="K68" s="29">
        <v>0</v>
      </c>
      <c r="L68" s="28">
        <v>0</v>
      </c>
      <c r="M68" s="28">
        <v>0</v>
      </c>
      <c r="N68" s="28">
        <v>758600</v>
      </c>
      <c r="O68" s="28">
        <v>0</v>
      </c>
      <c r="P68" s="24">
        <v>30108535</v>
      </c>
      <c r="Q68" s="30">
        <v>758600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54</v>
      </c>
      <c r="AJ68" s="32"/>
      <c r="AK68" s="33"/>
    </row>
    <row r="69" spans="1:37" s="34" customFormat="1">
      <c r="A69" s="23">
        <v>61</v>
      </c>
      <c r="B69" s="24" t="s">
        <v>44</v>
      </c>
      <c r="C69" s="23" t="s">
        <v>113</v>
      </c>
      <c r="D69" s="23">
        <v>30046356</v>
      </c>
      <c r="E69" s="25">
        <v>43914</v>
      </c>
      <c r="F69" s="26" t="s">
        <v>53</v>
      </c>
      <c r="G69" s="27">
        <v>843100</v>
      </c>
      <c r="H69" s="28">
        <v>0</v>
      </c>
      <c r="I69" s="28">
        <v>0</v>
      </c>
      <c r="J69" s="28">
        <v>843100</v>
      </c>
      <c r="K69" s="29">
        <v>0</v>
      </c>
      <c r="L69" s="28">
        <v>0</v>
      </c>
      <c r="M69" s="28">
        <v>0</v>
      </c>
      <c r="N69" s="28">
        <v>843100</v>
      </c>
      <c r="O69" s="28">
        <v>0</v>
      </c>
      <c r="P69" s="24">
        <v>30046356</v>
      </c>
      <c r="Q69" s="30">
        <v>843100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54</v>
      </c>
      <c r="AJ69" s="32"/>
      <c r="AK69" s="33"/>
    </row>
    <row r="70" spans="1:37" s="34" customFormat="1">
      <c r="A70" s="23">
        <v>62</v>
      </c>
      <c r="B70" s="24" t="s">
        <v>44</v>
      </c>
      <c r="C70" s="23" t="s">
        <v>114</v>
      </c>
      <c r="D70" s="23">
        <v>30105613</v>
      </c>
      <c r="E70" s="25">
        <v>44150</v>
      </c>
      <c r="F70" s="26" t="s">
        <v>53</v>
      </c>
      <c r="G70" s="27">
        <v>861122</v>
      </c>
      <c r="H70" s="28">
        <v>0</v>
      </c>
      <c r="I70" s="28">
        <v>0</v>
      </c>
      <c r="J70" s="28">
        <v>861122</v>
      </c>
      <c r="K70" s="29">
        <v>0</v>
      </c>
      <c r="L70" s="28">
        <v>0</v>
      </c>
      <c r="M70" s="28">
        <v>0</v>
      </c>
      <c r="N70" s="28">
        <v>861122</v>
      </c>
      <c r="O70" s="28">
        <v>0</v>
      </c>
      <c r="P70" s="24">
        <v>30105613</v>
      </c>
      <c r="Q70" s="30">
        <v>861122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54</v>
      </c>
      <c r="AJ70" s="32"/>
      <c r="AK70" s="33"/>
    </row>
    <row r="71" spans="1:37" s="34" customFormat="1">
      <c r="A71" s="23">
        <v>63</v>
      </c>
      <c r="B71" s="24" t="s">
        <v>44</v>
      </c>
      <c r="C71" s="23" t="s">
        <v>115</v>
      </c>
      <c r="D71" s="23">
        <v>30098652</v>
      </c>
      <c r="E71" s="25">
        <v>44127</v>
      </c>
      <c r="F71" s="26" t="s">
        <v>53</v>
      </c>
      <c r="G71" s="27">
        <v>880500</v>
      </c>
      <c r="H71" s="28">
        <v>0</v>
      </c>
      <c r="I71" s="28">
        <v>0</v>
      </c>
      <c r="J71" s="28">
        <v>880500</v>
      </c>
      <c r="K71" s="29">
        <v>0</v>
      </c>
      <c r="L71" s="28">
        <v>0</v>
      </c>
      <c r="M71" s="28">
        <v>0</v>
      </c>
      <c r="N71" s="28">
        <v>880500</v>
      </c>
      <c r="O71" s="28">
        <v>0</v>
      </c>
      <c r="P71" s="24">
        <v>30098652</v>
      </c>
      <c r="Q71" s="30">
        <v>880500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54</v>
      </c>
      <c r="AJ71" s="32"/>
      <c r="AK71" s="33"/>
    </row>
    <row r="72" spans="1:37" s="34" customFormat="1">
      <c r="A72" s="23">
        <v>64</v>
      </c>
      <c r="B72" s="24" t="s">
        <v>44</v>
      </c>
      <c r="C72" s="23" t="s">
        <v>116</v>
      </c>
      <c r="D72" s="23">
        <v>30102966</v>
      </c>
      <c r="E72" s="25">
        <v>44141</v>
      </c>
      <c r="F72" s="26" t="s">
        <v>53</v>
      </c>
      <c r="G72" s="27">
        <v>1581956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1581956</v>
      </c>
      <c r="P72" s="24">
        <v>0</v>
      </c>
      <c r="Q72" s="30">
        <v>0</v>
      </c>
      <c r="R72" s="31">
        <v>1581956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97</v>
      </c>
      <c r="AJ72" s="32"/>
      <c r="AK72" s="33"/>
    </row>
    <row r="73" spans="1:37" s="34" customFormat="1">
      <c r="A73" s="23">
        <v>65</v>
      </c>
      <c r="B73" s="24" t="s">
        <v>44</v>
      </c>
      <c r="C73" s="23" t="s">
        <v>117</v>
      </c>
      <c r="D73" s="23">
        <v>30026253</v>
      </c>
      <c r="E73" s="25">
        <v>43866</v>
      </c>
      <c r="F73" s="26" t="s">
        <v>53</v>
      </c>
      <c r="G73" s="27">
        <v>1812641</v>
      </c>
      <c r="H73" s="28">
        <v>0</v>
      </c>
      <c r="I73" s="28">
        <v>0</v>
      </c>
      <c r="J73" s="28">
        <v>0</v>
      </c>
      <c r="K73" s="29">
        <v>1812641</v>
      </c>
      <c r="L73" s="28">
        <v>0</v>
      </c>
      <c r="M73" s="28">
        <v>0</v>
      </c>
      <c r="N73" s="28">
        <v>1812641</v>
      </c>
      <c r="O73" s="28">
        <v>0</v>
      </c>
      <c r="P73" s="24">
        <v>30026253</v>
      </c>
      <c r="Q73" s="30">
        <v>1812641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54</v>
      </c>
      <c r="AJ73" s="32"/>
      <c r="AK73" s="33"/>
    </row>
    <row r="74" spans="1:37" s="34" customFormat="1">
      <c r="A74" s="23">
        <v>66</v>
      </c>
      <c r="B74" s="24" t="s">
        <v>44</v>
      </c>
      <c r="C74" s="23" t="s">
        <v>118</v>
      </c>
      <c r="D74" s="23">
        <v>30104843</v>
      </c>
      <c r="E74" s="25">
        <v>44147</v>
      </c>
      <c r="F74" s="26" t="s">
        <v>53</v>
      </c>
      <c r="G74" s="27">
        <v>2489939</v>
      </c>
      <c r="H74" s="28">
        <v>0</v>
      </c>
      <c r="I74" s="28">
        <v>0</v>
      </c>
      <c r="J74" s="28">
        <v>2489939</v>
      </c>
      <c r="K74" s="29">
        <v>0</v>
      </c>
      <c r="L74" s="28">
        <v>0</v>
      </c>
      <c r="M74" s="28">
        <v>0</v>
      </c>
      <c r="N74" s="28">
        <v>2489939</v>
      </c>
      <c r="O74" s="28">
        <v>0</v>
      </c>
      <c r="P74" s="24">
        <v>30104843</v>
      </c>
      <c r="Q74" s="30">
        <v>2489939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54</v>
      </c>
      <c r="AJ74" s="32"/>
      <c r="AK74" s="33"/>
    </row>
    <row r="75" spans="1:37" s="34" customFormat="1">
      <c r="A75" s="23">
        <v>67</v>
      </c>
      <c r="B75" s="24" t="s">
        <v>44</v>
      </c>
      <c r="C75" s="23" t="s">
        <v>119</v>
      </c>
      <c r="D75" s="23">
        <v>30085554</v>
      </c>
      <c r="E75" s="25">
        <v>44091</v>
      </c>
      <c r="F75" s="26" t="s">
        <v>53</v>
      </c>
      <c r="G75" s="27">
        <v>2739235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2739235</v>
      </c>
      <c r="P75" s="24">
        <v>0</v>
      </c>
      <c r="Q75" s="30">
        <v>0</v>
      </c>
      <c r="R75" s="31">
        <v>2739235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97</v>
      </c>
      <c r="AJ75" s="32"/>
      <c r="AK75" s="33"/>
    </row>
    <row r="76" spans="1:37" s="34" customFormat="1">
      <c r="A76" s="23">
        <v>68</v>
      </c>
      <c r="B76" s="24" t="s">
        <v>44</v>
      </c>
      <c r="C76" s="23" t="s">
        <v>120</v>
      </c>
      <c r="D76" s="23">
        <v>30085553</v>
      </c>
      <c r="E76" s="25">
        <v>44091</v>
      </c>
      <c r="F76" s="26" t="s">
        <v>53</v>
      </c>
      <c r="G76" s="27">
        <v>4137300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4137300</v>
      </c>
      <c r="P76" s="24">
        <v>30085553</v>
      </c>
      <c r="Q76" s="30">
        <v>4137300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4137300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4137300</v>
      </c>
      <c r="AF76" s="30">
        <v>67</v>
      </c>
      <c r="AG76" s="30">
        <v>0</v>
      </c>
      <c r="AH76" s="30">
        <v>67</v>
      </c>
      <c r="AI76" s="30" t="s">
        <v>121</v>
      </c>
      <c r="AJ76" s="32"/>
      <c r="AK76" s="33"/>
    </row>
    <row r="77" spans="1:37" s="34" customFormat="1">
      <c r="A77" s="23">
        <v>69</v>
      </c>
      <c r="B77" s="24" t="s">
        <v>44</v>
      </c>
      <c r="C77" s="23" t="s">
        <v>122</v>
      </c>
      <c r="D77" s="23">
        <v>30097339</v>
      </c>
      <c r="E77" s="25">
        <v>44124</v>
      </c>
      <c r="F77" s="26" t="s">
        <v>53</v>
      </c>
      <c r="G77" s="27">
        <v>4519650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4519650</v>
      </c>
      <c r="P77" s="24">
        <v>0</v>
      </c>
      <c r="Q77" s="30">
        <v>0</v>
      </c>
      <c r="R77" s="31">
        <v>4519650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97</v>
      </c>
      <c r="AJ77" s="32"/>
      <c r="AK77" s="33"/>
    </row>
    <row r="78" spans="1:37" s="34" customFormat="1">
      <c r="A78" s="23">
        <v>70</v>
      </c>
      <c r="B78" s="24" t="s">
        <v>44</v>
      </c>
      <c r="C78" s="23" t="s">
        <v>123</v>
      </c>
      <c r="D78" s="23">
        <v>30103881</v>
      </c>
      <c r="E78" s="25">
        <v>44145</v>
      </c>
      <c r="F78" s="26" t="s">
        <v>53</v>
      </c>
      <c r="G78" s="27">
        <v>4708820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4708820</v>
      </c>
      <c r="P78" s="24">
        <v>0</v>
      </c>
      <c r="Q78" s="30">
        <v>0</v>
      </c>
      <c r="R78" s="31">
        <v>4708820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97</v>
      </c>
      <c r="AJ78" s="32"/>
      <c r="AK78" s="33"/>
    </row>
    <row r="79" spans="1:37" s="34" customFormat="1">
      <c r="A79" s="23">
        <v>71</v>
      </c>
      <c r="B79" s="24" t="s">
        <v>44</v>
      </c>
      <c r="C79" s="23" t="s">
        <v>124</v>
      </c>
      <c r="D79" s="23">
        <v>30108575</v>
      </c>
      <c r="E79" s="25">
        <v>44159</v>
      </c>
      <c r="F79" s="26" t="s">
        <v>53</v>
      </c>
      <c r="G79" s="27">
        <v>4854539</v>
      </c>
      <c r="H79" s="28">
        <v>0</v>
      </c>
      <c r="I79" s="28">
        <v>0</v>
      </c>
      <c r="J79" s="28">
        <v>0</v>
      </c>
      <c r="K79" s="29">
        <v>4854539</v>
      </c>
      <c r="L79" s="28">
        <v>0</v>
      </c>
      <c r="M79" s="28">
        <v>0</v>
      </c>
      <c r="N79" s="28">
        <v>4854539</v>
      </c>
      <c r="O79" s="28">
        <v>0</v>
      </c>
      <c r="P79" s="24">
        <v>30108575</v>
      </c>
      <c r="Q79" s="30">
        <v>4854539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54</v>
      </c>
      <c r="AJ79" s="32"/>
      <c r="AK79" s="33"/>
    </row>
    <row r="80" spans="1:37" s="34" customFormat="1">
      <c r="A80" s="23">
        <v>72</v>
      </c>
      <c r="B80" s="24" t="s">
        <v>44</v>
      </c>
      <c r="C80" s="23" t="s">
        <v>125</v>
      </c>
      <c r="D80" s="23">
        <v>30079638</v>
      </c>
      <c r="E80" s="25">
        <v>44070</v>
      </c>
      <c r="F80" s="26" t="s">
        <v>53</v>
      </c>
      <c r="G80" s="27">
        <v>4926700</v>
      </c>
      <c r="H80" s="28">
        <v>0</v>
      </c>
      <c r="I80" s="28">
        <v>0</v>
      </c>
      <c r="J80" s="28">
        <v>0</v>
      </c>
      <c r="K80" s="29">
        <v>4926700</v>
      </c>
      <c r="L80" s="28">
        <v>0</v>
      </c>
      <c r="M80" s="28">
        <v>0</v>
      </c>
      <c r="N80" s="28">
        <v>4926700</v>
      </c>
      <c r="O80" s="28">
        <v>0</v>
      </c>
      <c r="P80" s="24">
        <v>30079638</v>
      </c>
      <c r="Q80" s="30">
        <v>4926700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44</v>
      </c>
      <c r="C81" s="23" t="s">
        <v>126</v>
      </c>
      <c r="D81" s="23">
        <v>30050455</v>
      </c>
      <c r="E81" s="25">
        <v>43949</v>
      </c>
      <c r="F81" s="26" t="s">
        <v>53</v>
      </c>
      <c r="G81" s="27">
        <v>11363393</v>
      </c>
      <c r="H81" s="28">
        <v>0</v>
      </c>
      <c r="I81" s="28">
        <v>0</v>
      </c>
      <c r="J81" s="28">
        <v>0</v>
      </c>
      <c r="K81" s="29">
        <v>11363393</v>
      </c>
      <c r="L81" s="28">
        <v>0</v>
      </c>
      <c r="M81" s="28">
        <v>0</v>
      </c>
      <c r="N81" s="28">
        <v>11363393</v>
      </c>
      <c r="O81" s="28">
        <v>0</v>
      </c>
      <c r="P81" s="24">
        <v>30050455</v>
      </c>
      <c r="Q81" s="30">
        <v>11363393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54</v>
      </c>
      <c r="AJ81" s="32"/>
      <c r="AK81" s="33"/>
    </row>
    <row r="82" spans="1:37" s="34" customFormat="1">
      <c r="A82" s="23">
        <v>74</v>
      </c>
      <c r="B82" s="24" t="s">
        <v>44</v>
      </c>
      <c r="C82" s="23" t="s">
        <v>127</v>
      </c>
      <c r="D82" s="23">
        <v>30045008</v>
      </c>
      <c r="E82" s="25">
        <v>43907</v>
      </c>
      <c r="F82" s="26" t="s">
        <v>53</v>
      </c>
      <c r="G82" s="27">
        <v>11717600</v>
      </c>
      <c r="H82" s="28">
        <v>0</v>
      </c>
      <c r="I82" s="28">
        <v>0</v>
      </c>
      <c r="J82" s="28">
        <v>0</v>
      </c>
      <c r="K82" s="29">
        <v>9583610</v>
      </c>
      <c r="L82" s="28">
        <v>0</v>
      </c>
      <c r="M82" s="28">
        <v>0</v>
      </c>
      <c r="N82" s="28">
        <v>9583610</v>
      </c>
      <c r="O82" s="28">
        <v>2133990</v>
      </c>
      <c r="P82" s="24">
        <v>30045008</v>
      </c>
      <c r="Q82" s="30">
        <v>11717600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2133990</v>
      </c>
      <c r="AH82" s="30">
        <v>73</v>
      </c>
      <c r="AI82" s="30" t="s">
        <v>128</v>
      </c>
      <c r="AJ82" s="32"/>
      <c r="AK82" s="33"/>
    </row>
    <row r="83" spans="1:37" s="34" customFormat="1">
      <c r="A83" s="23">
        <v>75</v>
      </c>
      <c r="B83" s="24" t="s">
        <v>44</v>
      </c>
      <c r="C83" s="23" t="s">
        <v>129</v>
      </c>
      <c r="D83" s="23">
        <v>30102965</v>
      </c>
      <c r="E83" s="25">
        <v>44141</v>
      </c>
      <c r="F83" s="26" t="s">
        <v>53</v>
      </c>
      <c r="G83" s="27">
        <v>22048486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22048486</v>
      </c>
      <c r="P83" s="24">
        <v>0</v>
      </c>
      <c r="Q83" s="30">
        <v>0</v>
      </c>
      <c r="R83" s="31">
        <v>22048486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97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4800560064</v>
      </c>
      <c r="D84" s="23">
        <v>4800560064</v>
      </c>
      <c r="E84" s="25">
        <v>43612</v>
      </c>
      <c r="F84" s="26" t="s">
        <v>53</v>
      </c>
      <c r="G84" s="27">
        <v>65495267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65495267</v>
      </c>
      <c r="P84" s="24">
        <v>0</v>
      </c>
      <c r="Q84" s="30">
        <v>0</v>
      </c>
      <c r="R84" s="31">
        <v>65495267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97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ref="N74:N137" si="0">+SUM(J85:M85)</f>
        <v>0</v>
      </c>
      <c r="O85" s="28">
        <f t="shared" ref="O74:O137" si="1">+G85-I85-N85</f>
        <v>0</v>
      </c>
      <c r="P85" s="24">
        <f>IF([1]DEPURADO!I79&gt;1,0,[1]DEPURADO!B79)</f>
        <v>0</v>
      </c>
      <c r="Q85" s="30">
        <f t="shared" ref="Q74:Q137" si="2">+IF(P85&gt;0,G85,0)</f>
        <v>0</v>
      </c>
      <c r="R85" s="31">
        <f t="shared" ref="R74:R137" si="3">IF(P85=0,G85,0)</f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ref="Z74:Z137" si="4">+X85-AE85+IF(X85-AE85&lt;-1,-X85+AE85,0)</f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ref="AG74:AG137" si="5">+G85-I85-N85-R85-Z85-AC85-AE85-S85-U85</f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0"/>
        <v>0</v>
      </c>
      <c r="O86" s="28">
        <f t="shared" si="1"/>
        <v>0</v>
      </c>
      <c r="P86" s="24">
        <f>IF([1]DEPURADO!I80&gt;1,0,[1]DEPURADO!B80)</f>
        <v>0</v>
      </c>
      <c r="Q86" s="30">
        <f t="shared" si="2"/>
        <v>0</v>
      </c>
      <c r="R86" s="31">
        <f t="shared" si="3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4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5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0"/>
        <v>0</v>
      </c>
      <c r="O87" s="28">
        <f t="shared" si="1"/>
        <v>0</v>
      </c>
      <c r="P87" s="24">
        <f>IF([1]DEPURADO!I81&gt;1,0,[1]DEPURADO!B81)</f>
        <v>0</v>
      </c>
      <c r="Q87" s="30">
        <f t="shared" si="2"/>
        <v>0</v>
      </c>
      <c r="R87" s="31">
        <f t="shared" si="3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4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5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0"/>
        <v>0</v>
      </c>
      <c r="O88" s="28">
        <f t="shared" si="1"/>
        <v>0</v>
      </c>
      <c r="P88" s="24">
        <f>IF([1]DEPURADO!I82&gt;1,0,[1]DEPURADO!B82)</f>
        <v>0</v>
      </c>
      <c r="Q88" s="30">
        <f t="shared" si="2"/>
        <v>0</v>
      </c>
      <c r="R88" s="31">
        <f t="shared" si="3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4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5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0"/>
        <v>0</v>
      </c>
      <c r="O89" s="28">
        <f t="shared" si="1"/>
        <v>0</v>
      </c>
      <c r="P89" s="24">
        <f>IF([1]DEPURADO!I83&gt;1,0,[1]DEPURADO!B83)</f>
        <v>0</v>
      </c>
      <c r="Q89" s="30">
        <f t="shared" si="2"/>
        <v>0</v>
      </c>
      <c r="R89" s="31">
        <f t="shared" si="3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4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5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0"/>
        <v>0</v>
      </c>
      <c r="O90" s="28">
        <f t="shared" si="1"/>
        <v>0</v>
      </c>
      <c r="P90" s="24">
        <f>IF([1]DEPURADO!I84&gt;1,0,[1]DEPURADO!B84)</f>
        <v>0</v>
      </c>
      <c r="Q90" s="30">
        <f t="shared" si="2"/>
        <v>0</v>
      </c>
      <c r="R90" s="31">
        <f t="shared" si="3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4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5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0"/>
        <v>0</v>
      </c>
      <c r="O91" s="28">
        <f t="shared" si="1"/>
        <v>0</v>
      </c>
      <c r="P91" s="24">
        <f>IF([1]DEPURADO!I85&gt;1,0,[1]DEPURADO!B85)</f>
        <v>0</v>
      </c>
      <c r="Q91" s="30">
        <f t="shared" si="2"/>
        <v>0</v>
      </c>
      <c r="R91" s="31">
        <f t="shared" si="3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4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5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0"/>
        <v>0</v>
      </c>
      <c r="O92" s="28">
        <f t="shared" si="1"/>
        <v>0</v>
      </c>
      <c r="P92" s="24">
        <f>IF([1]DEPURADO!I86&gt;1,0,[1]DEPURADO!B86)</f>
        <v>0</v>
      </c>
      <c r="Q92" s="30">
        <f t="shared" si="2"/>
        <v>0</v>
      </c>
      <c r="R92" s="31">
        <f t="shared" si="3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4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5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0"/>
        <v>0</v>
      </c>
      <c r="O93" s="28">
        <f t="shared" si="1"/>
        <v>0</v>
      </c>
      <c r="P93" s="24">
        <f>IF([1]DEPURADO!I87&gt;1,0,[1]DEPURADO!B87)</f>
        <v>0</v>
      </c>
      <c r="Q93" s="30">
        <f t="shared" si="2"/>
        <v>0</v>
      </c>
      <c r="R93" s="31">
        <f t="shared" si="3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4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5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0"/>
        <v>0</v>
      </c>
      <c r="O94" s="28">
        <f t="shared" si="1"/>
        <v>0</v>
      </c>
      <c r="P94" s="24">
        <f>IF([1]DEPURADO!I88&gt;1,0,[1]DEPURADO!B88)</f>
        <v>0</v>
      </c>
      <c r="Q94" s="30">
        <f t="shared" si="2"/>
        <v>0</v>
      </c>
      <c r="R94" s="31">
        <f t="shared" si="3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4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5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0"/>
        <v>0</v>
      </c>
      <c r="O95" s="28">
        <f t="shared" si="1"/>
        <v>0</v>
      </c>
      <c r="P95" s="24">
        <f>IF([1]DEPURADO!I89&gt;1,0,[1]DEPURADO!B89)</f>
        <v>0</v>
      </c>
      <c r="Q95" s="30">
        <f t="shared" si="2"/>
        <v>0</v>
      </c>
      <c r="R95" s="31">
        <f t="shared" si="3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4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5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0"/>
        <v>0</v>
      </c>
      <c r="O96" s="28">
        <f t="shared" si="1"/>
        <v>0</v>
      </c>
      <c r="P96" s="24">
        <f>IF([1]DEPURADO!I90&gt;1,0,[1]DEPURADO!B90)</f>
        <v>0</v>
      </c>
      <c r="Q96" s="30">
        <f t="shared" si="2"/>
        <v>0</v>
      </c>
      <c r="R96" s="31">
        <f t="shared" si="3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4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5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0"/>
        <v>0</v>
      </c>
      <c r="O97" s="28">
        <f t="shared" si="1"/>
        <v>0</v>
      </c>
      <c r="P97" s="24">
        <f>IF([1]DEPURADO!I91&gt;1,0,[1]DEPURADO!B91)</f>
        <v>0</v>
      </c>
      <c r="Q97" s="30">
        <f t="shared" si="2"/>
        <v>0</v>
      </c>
      <c r="R97" s="31">
        <f t="shared" si="3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4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5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0"/>
        <v>0</v>
      </c>
      <c r="O98" s="28">
        <f t="shared" si="1"/>
        <v>0</v>
      </c>
      <c r="P98" s="24">
        <f>IF([1]DEPURADO!I92&gt;1,0,[1]DEPURADO!B92)</f>
        <v>0</v>
      </c>
      <c r="Q98" s="30">
        <f t="shared" si="2"/>
        <v>0</v>
      </c>
      <c r="R98" s="31">
        <f t="shared" si="3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4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5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0"/>
        <v>0</v>
      </c>
      <c r="O99" s="28">
        <f t="shared" si="1"/>
        <v>0</v>
      </c>
      <c r="P99" s="24">
        <f>IF([1]DEPURADO!I93&gt;1,0,[1]DEPURADO!B93)</f>
        <v>0</v>
      </c>
      <c r="Q99" s="30">
        <f t="shared" si="2"/>
        <v>0</v>
      </c>
      <c r="R99" s="31">
        <f t="shared" si="3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4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5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0"/>
        <v>0</v>
      </c>
      <c r="O100" s="28">
        <f t="shared" si="1"/>
        <v>0</v>
      </c>
      <c r="P100" s="24">
        <f>IF([1]DEPURADO!I94&gt;1,0,[1]DEPURADO!B94)</f>
        <v>0</v>
      </c>
      <c r="Q100" s="30">
        <f t="shared" si="2"/>
        <v>0</v>
      </c>
      <c r="R100" s="31">
        <f t="shared" si="3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4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5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0"/>
        <v>0</v>
      </c>
      <c r="O101" s="28">
        <f t="shared" si="1"/>
        <v>0</v>
      </c>
      <c r="P101" s="24">
        <f>IF([1]DEPURADO!I95&gt;1,0,[1]DEPURADO!B95)</f>
        <v>0</v>
      </c>
      <c r="Q101" s="30">
        <f t="shared" si="2"/>
        <v>0</v>
      </c>
      <c r="R101" s="31">
        <f t="shared" si="3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4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5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0"/>
        <v>0</v>
      </c>
      <c r="O102" s="28">
        <f t="shared" si="1"/>
        <v>0</v>
      </c>
      <c r="P102" s="24">
        <f>IF([1]DEPURADO!I96&gt;1,0,[1]DEPURADO!B96)</f>
        <v>0</v>
      </c>
      <c r="Q102" s="30">
        <f t="shared" si="2"/>
        <v>0</v>
      </c>
      <c r="R102" s="31">
        <f t="shared" si="3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4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5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0"/>
        <v>0</v>
      </c>
      <c r="O103" s="28">
        <f t="shared" si="1"/>
        <v>0</v>
      </c>
      <c r="P103" s="24">
        <f>IF([1]DEPURADO!I97&gt;1,0,[1]DEPURADO!B97)</f>
        <v>0</v>
      </c>
      <c r="Q103" s="30">
        <f t="shared" si="2"/>
        <v>0</v>
      </c>
      <c r="R103" s="31">
        <f t="shared" si="3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4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5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0"/>
        <v>0</v>
      </c>
      <c r="O104" s="28">
        <f t="shared" si="1"/>
        <v>0</v>
      </c>
      <c r="P104" s="24">
        <f>IF([1]DEPURADO!I98&gt;1,0,[1]DEPURADO!B98)</f>
        <v>0</v>
      </c>
      <c r="Q104" s="30">
        <f t="shared" si="2"/>
        <v>0</v>
      </c>
      <c r="R104" s="31">
        <f t="shared" si="3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4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5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0"/>
        <v>0</v>
      </c>
      <c r="O105" s="28">
        <f t="shared" si="1"/>
        <v>0</v>
      </c>
      <c r="P105" s="24">
        <f>IF([1]DEPURADO!I99&gt;1,0,[1]DEPURADO!B99)</f>
        <v>0</v>
      </c>
      <c r="Q105" s="30">
        <f t="shared" si="2"/>
        <v>0</v>
      </c>
      <c r="R105" s="31">
        <f t="shared" si="3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4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5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0"/>
        <v>0</v>
      </c>
      <c r="O106" s="28">
        <f t="shared" si="1"/>
        <v>0</v>
      </c>
      <c r="P106" s="24">
        <f>IF([1]DEPURADO!I100&gt;1,0,[1]DEPURADO!B100)</f>
        <v>0</v>
      </c>
      <c r="Q106" s="30">
        <f t="shared" si="2"/>
        <v>0</v>
      </c>
      <c r="R106" s="31">
        <f t="shared" si="3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4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5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0"/>
        <v>0</v>
      </c>
      <c r="O107" s="28">
        <f t="shared" si="1"/>
        <v>0</v>
      </c>
      <c r="P107" s="24">
        <f>IF([1]DEPURADO!I101&gt;1,0,[1]DEPURADO!B101)</f>
        <v>0</v>
      </c>
      <c r="Q107" s="30">
        <f t="shared" si="2"/>
        <v>0</v>
      </c>
      <c r="R107" s="31">
        <f t="shared" si="3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4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5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0"/>
        <v>0</v>
      </c>
      <c r="O108" s="28">
        <f t="shared" si="1"/>
        <v>0</v>
      </c>
      <c r="P108" s="24">
        <f>IF([1]DEPURADO!I102&gt;1,0,[1]DEPURADO!B102)</f>
        <v>0</v>
      </c>
      <c r="Q108" s="30">
        <f t="shared" si="2"/>
        <v>0</v>
      </c>
      <c r="R108" s="31">
        <f t="shared" si="3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4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5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0"/>
        <v>0</v>
      </c>
      <c r="O109" s="28">
        <f t="shared" si="1"/>
        <v>0</v>
      </c>
      <c r="P109" s="24">
        <f>IF([1]DEPURADO!I103&gt;1,0,[1]DEPURADO!B103)</f>
        <v>0</v>
      </c>
      <c r="Q109" s="30">
        <f t="shared" si="2"/>
        <v>0</v>
      </c>
      <c r="R109" s="31">
        <f t="shared" si="3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4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5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0"/>
        <v>0</v>
      </c>
      <c r="O110" s="28">
        <f t="shared" si="1"/>
        <v>0</v>
      </c>
      <c r="P110" s="24">
        <f>IF([1]DEPURADO!I104&gt;1,0,[1]DEPURADO!B104)</f>
        <v>0</v>
      </c>
      <c r="Q110" s="30">
        <f t="shared" si="2"/>
        <v>0</v>
      </c>
      <c r="R110" s="31">
        <f t="shared" si="3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4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5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0"/>
        <v>0</v>
      </c>
      <c r="O111" s="28">
        <f t="shared" si="1"/>
        <v>0</v>
      </c>
      <c r="P111" s="24">
        <f>IF([1]DEPURADO!I105&gt;1,0,[1]DEPURADO!B105)</f>
        <v>0</v>
      </c>
      <c r="Q111" s="30">
        <f t="shared" si="2"/>
        <v>0</v>
      </c>
      <c r="R111" s="31">
        <f t="shared" si="3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4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5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0"/>
        <v>0</v>
      </c>
      <c r="O112" s="28">
        <f t="shared" si="1"/>
        <v>0</v>
      </c>
      <c r="P112" s="24">
        <f>IF([1]DEPURADO!I106&gt;1,0,[1]DEPURADO!B106)</f>
        <v>0</v>
      </c>
      <c r="Q112" s="30">
        <f t="shared" si="2"/>
        <v>0</v>
      </c>
      <c r="R112" s="31">
        <f t="shared" si="3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4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5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0"/>
        <v>0</v>
      </c>
      <c r="O113" s="28">
        <f t="shared" si="1"/>
        <v>0</v>
      </c>
      <c r="P113" s="24">
        <f>IF([1]DEPURADO!I107&gt;1,0,[1]DEPURADO!B107)</f>
        <v>0</v>
      </c>
      <c r="Q113" s="30">
        <f t="shared" si="2"/>
        <v>0</v>
      </c>
      <c r="R113" s="31">
        <f t="shared" si="3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4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5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0"/>
        <v>0</v>
      </c>
      <c r="O114" s="28">
        <f t="shared" si="1"/>
        <v>0</v>
      </c>
      <c r="P114" s="24">
        <f>IF([1]DEPURADO!I108&gt;1,0,[1]DEPURADO!B108)</f>
        <v>0</v>
      </c>
      <c r="Q114" s="30">
        <f t="shared" si="2"/>
        <v>0</v>
      </c>
      <c r="R114" s="31">
        <f t="shared" si="3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4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5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0"/>
        <v>0</v>
      </c>
      <c r="O115" s="28">
        <f t="shared" si="1"/>
        <v>0</v>
      </c>
      <c r="P115" s="24">
        <f>IF([1]DEPURADO!I109&gt;1,0,[1]DEPURADO!B109)</f>
        <v>0</v>
      </c>
      <c r="Q115" s="30">
        <f t="shared" si="2"/>
        <v>0</v>
      </c>
      <c r="R115" s="31">
        <f t="shared" si="3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4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5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0"/>
        <v>0</v>
      </c>
      <c r="O116" s="28">
        <f t="shared" si="1"/>
        <v>0</v>
      </c>
      <c r="P116" s="24">
        <f>IF([1]DEPURADO!I110&gt;1,0,[1]DEPURADO!B110)</f>
        <v>0</v>
      </c>
      <c r="Q116" s="30">
        <f t="shared" si="2"/>
        <v>0</v>
      </c>
      <c r="R116" s="31">
        <f t="shared" si="3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4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5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0"/>
        <v>0</v>
      </c>
      <c r="O117" s="28">
        <f t="shared" si="1"/>
        <v>0</v>
      </c>
      <c r="P117" s="24">
        <f>IF([1]DEPURADO!I111&gt;1,0,[1]DEPURADO!B111)</f>
        <v>0</v>
      </c>
      <c r="Q117" s="30">
        <f t="shared" si="2"/>
        <v>0</v>
      </c>
      <c r="R117" s="31">
        <f t="shared" si="3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4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5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0"/>
        <v>0</v>
      </c>
      <c r="O118" s="28">
        <f t="shared" si="1"/>
        <v>0</v>
      </c>
      <c r="P118" s="24">
        <f>IF([1]DEPURADO!I112&gt;1,0,[1]DEPURADO!B112)</f>
        <v>0</v>
      </c>
      <c r="Q118" s="30">
        <f t="shared" si="2"/>
        <v>0</v>
      </c>
      <c r="R118" s="31">
        <f t="shared" si="3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4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5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0"/>
        <v>0</v>
      </c>
      <c r="O119" s="28">
        <f t="shared" si="1"/>
        <v>0</v>
      </c>
      <c r="P119" s="24">
        <f>IF([1]DEPURADO!I113&gt;1,0,[1]DEPURADO!B113)</f>
        <v>0</v>
      </c>
      <c r="Q119" s="30">
        <f t="shared" si="2"/>
        <v>0</v>
      </c>
      <c r="R119" s="31">
        <f t="shared" si="3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4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5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0"/>
        <v>0</v>
      </c>
      <c r="O120" s="28">
        <f t="shared" si="1"/>
        <v>0</v>
      </c>
      <c r="P120" s="24">
        <f>IF([1]DEPURADO!I114&gt;1,0,[1]DEPURADO!B114)</f>
        <v>0</v>
      </c>
      <c r="Q120" s="30">
        <f t="shared" si="2"/>
        <v>0</v>
      </c>
      <c r="R120" s="31">
        <f t="shared" si="3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4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5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0"/>
        <v>0</v>
      </c>
      <c r="O121" s="28">
        <f t="shared" si="1"/>
        <v>0</v>
      </c>
      <c r="P121" s="24">
        <f>IF([1]DEPURADO!I115&gt;1,0,[1]DEPURADO!B115)</f>
        <v>0</v>
      </c>
      <c r="Q121" s="30">
        <f t="shared" si="2"/>
        <v>0</v>
      </c>
      <c r="R121" s="31">
        <f t="shared" si="3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4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5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0"/>
        <v>0</v>
      </c>
      <c r="O122" s="28">
        <f t="shared" si="1"/>
        <v>0</v>
      </c>
      <c r="P122" s="24">
        <f>IF([1]DEPURADO!I116&gt;1,0,[1]DEPURADO!B116)</f>
        <v>0</v>
      </c>
      <c r="Q122" s="30">
        <f t="shared" si="2"/>
        <v>0</v>
      </c>
      <c r="R122" s="31">
        <f t="shared" si="3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4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5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0"/>
        <v>0</v>
      </c>
      <c r="O123" s="28">
        <f t="shared" si="1"/>
        <v>0</v>
      </c>
      <c r="P123" s="24">
        <f>IF([1]DEPURADO!I117&gt;1,0,[1]DEPURADO!B117)</f>
        <v>0</v>
      </c>
      <c r="Q123" s="30">
        <f t="shared" si="2"/>
        <v>0</v>
      </c>
      <c r="R123" s="31">
        <f t="shared" si="3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4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5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0"/>
        <v>0</v>
      </c>
      <c r="O124" s="28">
        <f t="shared" si="1"/>
        <v>0</v>
      </c>
      <c r="P124" s="24">
        <f>IF([1]DEPURADO!I118&gt;1,0,[1]DEPURADO!B118)</f>
        <v>0</v>
      </c>
      <c r="Q124" s="30">
        <f t="shared" si="2"/>
        <v>0</v>
      </c>
      <c r="R124" s="31">
        <f t="shared" si="3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4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5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0"/>
        <v>0</v>
      </c>
      <c r="O125" s="28">
        <f t="shared" si="1"/>
        <v>0</v>
      </c>
      <c r="P125" s="24">
        <f>IF([1]DEPURADO!I119&gt;1,0,[1]DEPURADO!B119)</f>
        <v>0</v>
      </c>
      <c r="Q125" s="30">
        <f t="shared" si="2"/>
        <v>0</v>
      </c>
      <c r="R125" s="31">
        <f t="shared" si="3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4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5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0"/>
        <v>0</v>
      </c>
      <c r="O126" s="28">
        <f t="shared" si="1"/>
        <v>0</v>
      </c>
      <c r="P126" s="24">
        <f>IF([1]DEPURADO!I120&gt;1,0,[1]DEPURADO!B120)</f>
        <v>0</v>
      </c>
      <c r="Q126" s="30">
        <f t="shared" si="2"/>
        <v>0</v>
      </c>
      <c r="R126" s="31">
        <f t="shared" si="3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4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5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0"/>
        <v>0</v>
      </c>
      <c r="O127" s="28">
        <f t="shared" si="1"/>
        <v>0</v>
      </c>
      <c r="P127" s="24">
        <f>IF([1]DEPURADO!I121&gt;1,0,[1]DEPURADO!B121)</f>
        <v>0</v>
      </c>
      <c r="Q127" s="30">
        <f t="shared" si="2"/>
        <v>0</v>
      </c>
      <c r="R127" s="31">
        <f t="shared" si="3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4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5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0"/>
        <v>0</v>
      </c>
      <c r="O128" s="28">
        <f t="shared" si="1"/>
        <v>0</v>
      </c>
      <c r="P128" s="24">
        <f>IF([1]DEPURADO!I122&gt;1,0,[1]DEPURADO!B122)</f>
        <v>0</v>
      </c>
      <c r="Q128" s="30">
        <f t="shared" si="2"/>
        <v>0</v>
      </c>
      <c r="R128" s="31">
        <f t="shared" si="3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4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5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0"/>
        <v>0</v>
      </c>
      <c r="O129" s="28">
        <f t="shared" si="1"/>
        <v>0</v>
      </c>
      <c r="P129" s="24">
        <f>IF([1]DEPURADO!I123&gt;1,0,[1]DEPURADO!B123)</f>
        <v>0</v>
      </c>
      <c r="Q129" s="30">
        <f t="shared" si="2"/>
        <v>0</v>
      </c>
      <c r="R129" s="31">
        <f t="shared" si="3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4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5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0"/>
        <v>0</v>
      </c>
      <c r="O130" s="28">
        <f t="shared" si="1"/>
        <v>0</v>
      </c>
      <c r="P130" s="24">
        <f>IF([1]DEPURADO!I124&gt;1,0,[1]DEPURADO!B124)</f>
        <v>0</v>
      </c>
      <c r="Q130" s="30">
        <f t="shared" si="2"/>
        <v>0</v>
      </c>
      <c r="R130" s="31">
        <f t="shared" si="3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4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5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0"/>
        <v>0</v>
      </c>
      <c r="O131" s="28">
        <f t="shared" si="1"/>
        <v>0</v>
      </c>
      <c r="P131" s="24">
        <f>IF([1]DEPURADO!I125&gt;1,0,[1]DEPURADO!B125)</f>
        <v>0</v>
      </c>
      <c r="Q131" s="30">
        <f t="shared" si="2"/>
        <v>0</v>
      </c>
      <c r="R131" s="31">
        <f t="shared" si="3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4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5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0"/>
        <v>0</v>
      </c>
      <c r="O132" s="28">
        <f t="shared" si="1"/>
        <v>0</v>
      </c>
      <c r="P132" s="24">
        <f>IF([1]DEPURADO!I126&gt;1,0,[1]DEPURADO!B126)</f>
        <v>0</v>
      </c>
      <c r="Q132" s="30">
        <f t="shared" si="2"/>
        <v>0</v>
      </c>
      <c r="R132" s="31">
        <f t="shared" si="3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4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5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0"/>
        <v>0</v>
      </c>
      <c r="O133" s="28">
        <f t="shared" si="1"/>
        <v>0</v>
      </c>
      <c r="P133" s="24">
        <f>IF([1]DEPURADO!I127&gt;1,0,[1]DEPURADO!B127)</f>
        <v>0</v>
      </c>
      <c r="Q133" s="30">
        <f t="shared" si="2"/>
        <v>0</v>
      </c>
      <c r="R133" s="31">
        <f t="shared" si="3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4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5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0"/>
        <v>0</v>
      </c>
      <c r="O134" s="28">
        <f t="shared" si="1"/>
        <v>0</v>
      </c>
      <c r="P134" s="24">
        <f>IF([1]DEPURADO!I128&gt;1,0,[1]DEPURADO!B128)</f>
        <v>0</v>
      </c>
      <c r="Q134" s="30">
        <f t="shared" si="2"/>
        <v>0</v>
      </c>
      <c r="R134" s="31">
        <f t="shared" si="3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4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5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0"/>
        <v>0</v>
      </c>
      <c r="O135" s="28">
        <f t="shared" si="1"/>
        <v>0</v>
      </c>
      <c r="P135" s="24">
        <f>IF([1]DEPURADO!I129&gt;1,0,[1]DEPURADO!B129)</f>
        <v>0</v>
      </c>
      <c r="Q135" s="30">
        <f t="shared" si="2"/>
        <v>0</v>
      </c>
      <c r="R135" s="31">
        <f t="shared" si="3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4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5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0"/>
        <v>0</v>
      </c>
      <c r="O136" s="28">
        <f t="shared" si="1"/>
        <v>0</v>
      </c>
      <c r="P136" s="24">
        <f>IF([1]DEPURADO!I130&gt;1,0,[1]DEPURADO!B130)</f>
        <v>0</v>
      </c>
      <c r="Q136" s="30">
        <f t="shared" si="2"/>
        <v>0</v>
      </c>
      <c r="R136" s="31">
        <f t="shared" si="3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4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5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0"/>
        <v>0</v>
      </c>
      <c r="O137" s="28">
        <f t="shared" si="1"/>
        <v>0</v>
      </c>
      <c r="P137" s="24">
        <f>IF([1]DEPURADO!I131&gt;1,0,[1]DEPURADO!B131)</f>
        <v>0</v>
      </c>
      <c r="Q137" s="30">
        <f t="shared" si="2"/>
        <v>0</v>
      </c>
      <c r="R137" s="31">
        <f t="shared" si="3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4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5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6">+SUM(J138:M138)</f>
        <v>0</v>
      </c>
      <c r="O138" s="28">
        <f t="shared" ref="O138:O201" si="7">+G138-I138-N138</f>
        <v>0</v>
      </c>
      <c r="P138" s="24">
        <f>IF([1]DEPURADO!I132&gt;1,0,[1]DEPURADO!B132)</f>
        <v>0</v>
      </c>
      <c r="Q138" s="30">
        <f t="shared" ref="Q138:Q201" si="8">+IF(P138&gt;0,G138,0)</f>
        <v>0</v>
      </c>
      <c r="R138" s="31">
        <f t="shared" ref="R138:R201" si="9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0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1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6"/>
        <v>0</v>
      </c>
      <c r="O146" s="28">
        <f t="shared" si="7"/>
        <v>0</v>
      </c>
      <c r="P146" s="24">
        <f>IF([1]DEPURADO!I140&gt;1,0,[1]DEPURADO!B140)</f>
        <v>0</v>
      </c>
      <c r="Q146" s="30">
        <f t="shared" si="8"/>
        <v>0</v>
      </c>
      <c r="R146" s="31">
        <f t="shared" si="9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1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6"/>
        <v>0</v>
      </c>
      <c r="O147" s="28">
        <f t="shared" si="7"/>
        <v>0</v>
      </c>
      <c r="P147" s="24">
        <f>IF([1]DEPURADO!I141&gt;1,0,[1]DEPURADO!B141)</f>
        <v>0</v>
      </c>
      <c r="Q147" s="30">
        <f t="shared" si="8"/>
        <v>0</v>
      </c>
      <c r="R147" s="31">
        <f t="shared" si="9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1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6"/>
        <v>0</v>
      </c>
      <c r="O148" s="28">
        <f t="shared" si="7"/>
        <v>0</v>
      </c>
      <c r="P148" s="24">
        <f>IF([1]DEPURADO!I142&gt;1,0,[1]DEPURADO!B142)</f>
        <v>0</v>
      </c>
      <c r="Q148" s="30">
        <f t="shared" si="8"/>
        <v>0</v>
      </c>
      <c r="R148" s="31">
        <f t="shared" si="9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1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6"/>
        <v>0</v>
      </c>
      <c r="O149" s="28">
        <f t="shared" si="7"/>
        <v>0</v>
      </c>
      <c r="P149" s="24">
        <f>IF([1]DEPURADO!I143&gt;1,0,[1]DEPURADO!B143)</f>
        <v>0</v>
      </c>
      <c r="Q149" s="30">
        <f t="shared" si="8"/>
        <v>0</v>
      </c>
      <c r="R149" s="31">
        <f t="shared" si="9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1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6"/>
        <v>0</v>
      </c>
      <c r="O150" s="28">
        <f t="shared" si="7"/>
        <v>0</v>
      </c>
      <c r="P150" s="24">
        <f>IF([1]DEPURADO!I144&gt;1,0,[1]DEPURADO!B144)</f>
        <v>0</v>
      </c>
      <c r="Q150" s="30">
        <f t="shared" si="8"/>
        <v>0</v>
      </c>
      <c r="R150" s="31">
        <f t="shared" si="9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1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6"/>
        <v>0</v>
      </c>
      <c r="O151" s="28">
        <f t="shared" si="7"/>
        <v>0</v>
      </c>
      <c r="P151" s="24">
        <f>IF([1]DEPURADO!I145&gt;1,0,[1]DEPURADO!B145)</f>
        <v>0</v>
      </c>
      <c r="Q151" s="30">
        <f t="shared" si="8"/>
        <v>0</v>
      </c>
      <c r="R151" s="31">
        <f t="shared" si="9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1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6"/>
        <v>0</v>
      </c>
      <c r="O152" s="28">
        <f t="shared" si="7"/>
        <v>0</v>
      </c>
      <c r="P152" s="24">
        <f>IF([1]DEPURADO!I146&gt;1,0,[1]DEPURADO!B146)</f>
        <v>0</v>
      </c>
      <c r="Q152" s="30">
        <f t="shared" si="8"/>
        <v>0</v>
      </c>
      <c r="R152" s="31">
        <f t="shared" si="9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1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6"/>
        <v>0</v>
      </c>
      <c r="O153" s="28">
        <f t="shared" si="7"/>
        <v>0</v>
      </c>
      <c r="P153" s="24">
        <f>IF([1]DEPURADO!I147&gt;1,0,[1]DEPURADO!B147)</f>
        <v>0</v>
      </c>
      <c r="Q153" s="30">
        <f t="shared" si="8"/>
        <v>0</v>
      </c>
      <c r="R153" s="31">
        <f t="shared" si="9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1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6"/>
        <v>0</v>
      </c>
      <c r="O154" s="28">
        <f t="shared" si="7"/>
        <v>0</v>
      </c>
      <c r="P154" s="24">
        <f>IF([1]DEPURADO!I148&gt;1,0,[1]DEPURADO!B148)</f>
        <v>0</v>
      </c>
      <c r="Q154" s="30">
        <f t="shared" si="8"/>
        <v>0</v>
      </c>
      <c r="R154" s="31">
        <f t="shared" si="9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1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6"/>
        <v>0</v>
      </c>
      <c r="O155" s="28">
        <f t="shared" si="7"/>
        <v>0</v>
      </c>
      <c r="P155" s="24">
        <f>IF([1]DEPURADO!I149&gt;1,0,[1]DEPURADO!B149)</f>
        <v>0</v>
      </c>
      <c r="Q155" s="30">
        <f t="shared" si="8"/>
        <v>0</v>
      </c>
      <c r="R155" s="31">
        <f t="shared" si="9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1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6"/>
        <v>0</v>
      </c>
      <c r="O156" s="28">
        <f t="shared" si="7"/>
        <v>0</v>
      </c>
      <c r="P156" s="24">
        <f>IF([1]DEPURADO!I150&gt;1,0,[1]DEPURADO!B150)</f>
        <v>0</v>
      </c>
      <c r="Q156" s="30">
        <f t="shared" si="8"/>
        <v>0</v>
      </c>
      <c r="R156" s="31">
        <f t="shared" si="9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1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6"/>
        <v>0</v>
      </c>
      <c r="O157" s="28">
        <f t="shared" si="7"/>
        <v>0</v>
      </c>
      <c r="P157" s="24">
        <f>IF([1]DEPURADO!I151&gt;1,0,[1]DEPURADO!B151)</f>
        <v>0</v>
      </c>
      <c r="Q157" s="30">
        <f t="shared" si="8"/>
        <v>0</v>
      </c>
      <c r="R157" s="31">
        <f t="shared" si="9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1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6"/>
        <v>0</v>
      </c>
      <c r="O158" s="28">
        <f t="shared" si="7"/>
        <v>0</v>
      </c>
      <c r="P158" s="24">
        <f>IF([1]DEPURADO!I152&gt;1,0,[1]DEPURADO!B152)</f>
        <v>0</v>
      </c>
      <c r="Q158" s="30">
        <f t="shared" si="8"/>
        <v>0</v>
      </c>
      <c r="R158" s="31">
        <f t="shared" si="9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0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1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6"/>
        <v>0</v>
      </c>
      <c r="O159" s="28">
        <f t="shared" si="7"/>
        <v>0</v>
      </c>
      <c r="P159" s="24">
        <f>IF([1]DEPURADO!I153&gt;1,0,[1]DEPURADO!B153)</f>
        <v>0</v>
      </c>
      <c r="Q159" s="30">
        <f t="shared" si="8"/>
        <v>0</v>
      </c>
      <c r="R159" s="31">
        <f t="shared" si="9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0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1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6"/>
        <v>0</v>
      </c>
      <c r="O160" s="28">
        <f t="shared" si="7"/>
        <v>0</v>
      </c>
      <c r="P160" s="24">
        <f>IF([1]DEPURADO!I154&gt;1,0,[1]DEPURADO!B154)</f>
        <v>0</v>
      </c>
      <c r="Q160" s="30">
        <f t="shared" si="8"/>
        <v>0</v>
      </c>
      <c r="R160" s="31">
        <f t="shared" si="9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0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1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6"/>
        <v>0</v>
      </c>
      <c r="O161" s="28">
        <f t="shared" si="7"/>
        <v>0</v>
      </c>
      <c r="P161" s="24">
        <f>IF([1]DEPURADO!I155&gt;1,0,[1]DEPURADO!B155)</f>
        <v>0</v>
      </c>
      <c r="Q161" s="30">
        <f t="shared" si="8"/>
        <v>0</v>
      </c>
      <c r="R161" s="31">
        <f t="shared" si="9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0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1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6"/>
        <v>0</v>
      </c>
      <c r="O162" s="28">
        <f t="shared" si="7"/>
        <v>0</v>
      </c>
      <c r="P162" s="24">
        <f>IF([1]DEPURADO!I156&gt;1,0,[1]DEPURADO!B156)</f>
        <v>0</v>
      </c>
      <c r="Q162" s="30">
        <f t="shared" si="8"/>
        <v>0</v>
      </c>
      <c r="R162" s="31">
        <f t="shared" si="9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0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1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6"/>
        <v>0</v>
      </c>
      <c r="O163" s="28">
        <f t="shared" si="7"/>
        <v>0</v>
      </c>
      <c r="P163" s="24">
        <f>IF([1]DEPURADO!I157&gt;1,0,[1]DEPURADO!B157)</f>
        <v>0</v>
      </c>
      <c r="Q163" s="30">
        <f t="shared" si="8"/>
        <v>0</v>
      </c>
      <c r="R163" s="31">
        <f t="shared" si="9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0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1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6"/>
        <v>0</v>
      </c>
      <c r="O164" s="28">
        <f t="shared" si="7"/>
        <v>0</v>
      </c>
      <c r="P164" s="24">
        <f>IF([1]DEPURADO!I158&gt;1,0,[1]DEPURADO!B158)</f>
        <v>0</v>
      </c>
      <c r="Q164" s="30">
        <f t="shared" si="8"/>
        <v>0</v>
      </c>
      <c r="R164" s="31">
        <f t="shared" si="9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0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1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6"/>
        <v>0</v>
      </c>
      <c r="O165" s="28">
        <f t="shared" si="7"/>
        <v>0</v>
      </c>
      <c r="P165" s="24">
        <f>IF([1]DEPURADO!I159&gt;1,0,[1]DEPURADO!B159)</f>
        <v>0</v>
      </c>
      <c r="Q165" s="30">
        <f t="shared" si="8"/>
        <v>0</v>
      </c>
      <c r="R165" s="31">
        <f t="shared" si="9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0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1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6"/>
        <v>0</v>
      </c>
      <c r="O166" s="28">
        <f t="shared" si="7"/>
        <v>0</v>
      </c>
      <c r="P166" s="24">
        <f>IF([1]DEPURADO!I160&gt;1,0,[1]DEPURADO!B160)</f>
        <v>0</v>
      </c>
      <c r="Q166" s="30">
        <f t="shared" si="8"/>
        <v>0</v>
      </c>
      <c r="R166" s="31">
        <f t="shared" si="9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0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1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6"/>
        <v>0</v>
      </c>
      <c r="O167" s="28">
        <f t="shared" si="7"/>
        <v>0</v>
      </c>
      <c r="P167" s="24">
        <f>IF([1]DEPURADO!I161&gt;1,0,[1]DEPURADO!B161)</f>
        <v>0</v>
      </c>
      <c r="Q167" s="30">
        <f t="shared" si="8"/>
        <v>0</v>
      </c>
      <c r="R167" s="31">
        <f t="shared" si="9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0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1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6"/>
        <v>0</v>
      </c>
      <c r="O168" s="28">
        <f t="shared" si="7"/>
        <v>0</v>
      </c>
      <c r="P168" s="24">
        <f>IF([1]DEPURADO!I162&gt;1,0,[1]DEPURADO!B162)</f>
        <v>0</v>
      </c>
      <c r="Q168" s="30">
        <f t="shared" si="8"/>
        <v>0</v>
      </c>
      <c r="R168" s="31">
        <f t="shared" si="9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0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1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6"/>
        <v>0</v>
      </c>
      <c r="O169" s="28">
        <f t="shared" si="7"/>
        <v>0</v>
      </c>
      <c r="P169" s="24">
        <f>IF([1]DEPURADO!I163&gt;1,0,[1]DEPURADO!B163)</f>
        <v>0</v>
      </c>
      <c r="Q169" s="30">
        <f t="shared" si="8"/>
        <v>0</v>
      </c>
      <c r="R169" s="31">
        <f t="shared" si="9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0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1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6"/>
        <v>0</v>
      </c>
      <c r="O170" s="28">
        <f t="shared" si="7"/>
        <v>0</v>
      </c>
      <c r="P170" s="24">
        <f>IF([1]DEPURADO!I164&gt;1,0,[1]DEPURADO!B164)</f>
        <v>0</v>
      </c>
      <c r="Q170" s="30">
        <f t="shared" si="8"/>
        <v>0</v>
      </c>
      <c r="R170" s="31">
        <f t="shared" si="9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0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1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6"/>
        <v>0</v>
      </c>
      <c r="O171" s="28">
        <f t="shared" si="7"/>
        <v>0</v>
      </c>
      <c r="P171" s="24">
        <f>IF([1]DEPURADO!I165&gt;1,0,[1]DEPURADO!B165)</f>
        <v>0</v>
      </c>
      <c r="Q171" s="30">
        <f t="shared" si="8"/>
        <v>0</v>
      </c>
      <c r="R171" s="31">
        <f t="shared" si="9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0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1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6"/>
        <v>0</v>
      </c>
      <c r="O172" s="28">
        <f t="shared" si="7"/>
        <v>0</v>
      </c>
      <c r="P172" s="24">
        <f>IF([1]DEPURADO!I166&gt;1,0,[1]DEPURADO!B166)</f>
        <v>0</v>
      </c>
      <c r="Q172" s="30">
        <f t="shared" si="8"/>
        <v>0</v>
      </c>
      <c r="R172" s="31">
        <f t="shared" si="9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0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1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6"/>
        <v>0</v>
      </c>
      <c r="O173" s="28">
        <f t="shared" si="7"/>
        <v>0</v>
      </c>
      <c r="P173" s="24">
        <f>IF([1]DEPURADO!I167&gt;1,0,[1]DEPURADO!B167)</f>
        <v>0</v>
      </c>
      <c r="Q173" s="30">
        <f t="shared" si="8"/>
        <v>0</v>
      </c>
      <c r="R173" s="31">
        <f t="shared" si="9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0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1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6"/>
        <v>0</v>
      </c>
      <c r="O174" s="28">
        <f t="shared" si="7"/>
        <v>0</v>
      </c>
      <c r="P174" s="24">
        <f>IF([1]DEPURADO!I168&gt;1,0,[1]DEPURADO!B168)</f>
        <v>0</v>
      </c>
      <c r="Q174" s="30">
        <f t="shared" si="8"/>
        <v>0</v>
      </c>
      <c r="R174" s="31">
        <f t="shared" si="9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0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1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6"/>
        <v>0</v>
      </c>
      <c r="O175" s="28">
        <f t="shared" si="7"/>
        <v>0</v>
      </c>
      <c r="P175" s="24">
        <f>IF([1]DEPURADO!I169&gt;1,0,[1]DEPURADO!B169)</f>
        <v>0</v>
      </c>
      <c r="Q175" s="30">
        <f t="shared" si="8"/>
        <v>0</v>
      </c>
      <c r="R175" s="31">
        <f t="shared" si="9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0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1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6"/>
        <v>0</v>
      </c>
      <c r="O176" s="28">
        <f t="shared" si="7"/>
        <v>0</v>
      </c>
      <c r="P176" s="24">
        <f>IF([1]DEPURADO!I170&gt;1,0,[1]DEPURADO!B170)</f>
        <v>0</v>
      </c>
      <c r="Q176" s="30">
        <f t="shared" si="8"/>
        <v>0</v>
      </c>
      <c r="R176" s="31">
        <f t="shared" si="9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0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1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6"/>
        <v>0</v>
      </c>
      <c r="O177" s="28">
        <f t="shared" si="7"/>
        <v>0</v>
      </c>
      <c r="P177" s="24">
        <f>IF([1]DEPURADO!I171&gt;1,0,[1]DEPURADO!B171)</f>
        <v>0</v>
      </c>
      <c r="Q177" s="30">
        <f t="shared" si="8"/>
        <v>0</v>
      </c>
      <c r="R177" s="31">
        <f t="shared" si="9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0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1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6"/>
        <v>0</v>
      </c>
      <c r="O178" s="28">
        <f t="shared" si="7"/>
        <v>0</v>
      </c>
      <c r="P178" s="24">
        <f>IF([1]DEPURADO!I172&gt;1,0,[1]DEPURADO!B172)</f>
        <v>0</v>
      </c>
      <c r="Q178" s="30">
        <f t="shared" si="8"/>
        <v>0</v>
      </c>
      <c r="R178" s="31">
        <f t="shared" si="9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0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1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6"/>
        <v>0</v>
      </c>
      <c r="O179" s="28">
        <f t="shared" si="7"/>
        <v>0</v>
      </c>
      <c r="P179" s="24">
        <f>IF([1]DEPURADO!I173&gt;1,0,[1]DEPURADO!B173)</f>
        <v>0</v>
      </c>
      <c r="Q179" s="30">
        <f t="shared" si="8"/>
        <v>0</v>
      </c>
      <c r="R179" s="31">
        <f t="shared" si="9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0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1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6"/>
        <v>0</v>
      </c>
      <c r="O180" s="28">
        <f t="shared" si="7"/>
        <v>0</v>
      </c>
      <c r="P180" s="24">
        <f>IF([1]DEPURADO!I174&gt;1,0,[1]DEPURADO!B174)</f>
        <v>0</v>
      </c>
      <c r="Q180" s="30">
        <f t="shared" si="8"/>
        <v>0</v>
      </c>
      <c r="R180" s="31">
        <f t="shared" si="9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0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1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6"/>
        <v>0</v>
      </c>
      <c r="O181" s="28">
        <f t="shared" si="7"/>
        <v>0</v>
      </c>
      <c r="P181" s="24">
        <f>IF([1]DEPURADO!I175&gt;1,0,[1]DEPURADO!B175)</f>
        <v>0</v>
      </c>
      <c r="Q181" s="30">
        <f t="shared" si="8"/>
        <v>0</v>
      </c>
      <c r="R181" s="31">
        <f t="shared" si="9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0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1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6"/>
        <v>0</v>
      </c>
      <c r="O182" s="28">
        <f t="shared" si="7"/>
        <v>0</v>
      </c>
      <c r="P182" s="24">
        <f>IF([1]DEPURADO!I176&gt;1,0,[1]DEPURADO!B176)</f>
        <v>0</v>
      </c>
      <c r="Q182" s="30">
        <f t="shared" si="8"/>
        <v>0</v>
      </c>
      <c r="R182" s="31">
        <f t="shared" si="9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0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1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6"/>
        <v>0</v>
      </c>
      <c r="O183" s="28">
        <f t="shared" si="7"/>
        <v>0</v>
      </c>
      <c r="P183" s="24">
        <f>IF([1]DEPURADO!I177&gt;1,0,[1]DEPURADO!B177)</f>
        <v>0</v>
      </c>
      <c r="Q183" s="30">
        <f t="shared" si="8"/>
        <v>0</v>
      </c>
      <c r="R183" s="31">
        <f t="shared" si="9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0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1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6"/>
        <v>0</v>
      </c>
      <c r="O184" s="28">
        <f t="shared" si="7"/>
        <v>0</v>
      </c>
      <c r="P184" s="24">
        <f>IF([1]DEPURADO!I178&gt;1,0,[1]DEPURADO!B178)</f>
        <v>0</v>
      </c>
      <c r="Q184" s="30">
        <f t="shared" si="8"/>
        <v>0</v>
      </c>
      <c r="R184" s="31">
        <f t="shared" si="9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0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1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6"/>
        <v>0</v>
      </c>
      <c r="O185" s="28">
        <f t="shared" si="7"/>
        <v>0</v>
      </c>
      <c r="P185" s="24">
        <f>IF([1]DEPURADO!I179&gt;1,0,[1]DEPURADO!B179)</f>
        <v>0</v>
      </c>
      <c r="Q185" s="30">
        <f t="shared" si="8"/>
        <v>0</v>
      </c>
      <c r="R185" s="31">
        <f t="shared" si="9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0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1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6"/>
        <v>0</v>
      </c>
      <c r="O186" s="28">
        <f t="shared" si="7"/>
        <v>0</v>
      </c>
      <c r="P186" s="24">
        <f>IF([1]DEPURADO!I180&gt;1,0,[1]DEPURADO!B180)</f>
        <v>0</v>
      </c>
      <c r="Q186" s="30">
        <f t="shared" si="8"/>
        <v>0</v>
      </c>
      <c r="R186" s="31">
        <f t="shared" si="9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0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1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6"/>
        <v>0</v>
      </c>
      <c r="O187" s="28">
        <f t="shared" si="7"/>
        <v>0</v>
      </c>
      <c r="P187" s="24">
        <f>IF([1]DEPURADO!I181&gt;1,0,[1]DEPURADO!B181)</f>
        <v>0</v>
      </c>
      <c r="Q187" s="30">
        <f t="shared" si="8"/>
        <v>0</v>
      </c>
      <c r="R187" s="31">
        <f t="shared" si="9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0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1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6"/>
        <v>0</v>
      </c>
      <c r="O188" s="28">
        <f t="shared" si="7"/>
        <v>0</v>
      </c>
      <c r="P188" s="24">
        <f>IF([1]DEPURADO!I182&gt;1,0,[1]DEPURADO!B182)</f>
        <v>0</v>
      </c>
      <c r="Q188" s="30">
        <f t="shared" si="8"/>
        <v>0</v>
      </c>
      <c r="R188" s="31">
        <f t="shared" si="9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0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1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6"/>
        <v>0</v>
      </c>
      <c r="O189" s="28">
        <f t="shared" si="7"/>
        <v>0</v>
      </c>
      <c r="P189" s="24">
        <f>IF([1]DEPURADO!I183&gt;1,0,[1]DEPURADO!B183)</f>
        <v>0</v>
      </c>
      <c r="Q189" s="30">
        <f t="shared" si="8"/>
        <v>0</v>
      </c>
      <c r="R189" s="31">
        <f t="shared" si="9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0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1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6"/>
        <v>0</v>
      </c>
      <c r="O190" s="28">
        <f t="shared" si="7"/>
        <v>0</v>
      </c>
      <c r="P190" s="24">
        <f>IF([1]DEPURADO!I184&gt;1,0,[1]DEPURADO!B184)</f>
        <v>0</v>
      </c>
      <c r="Q190" s="30">
        <f t="shared" si="8"/>
        <v>0</v>
      </c>
      <c r="R190" s="31">
        <f t="shared" si="9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0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1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6"/>
        <v>0</v>
      </c>
      <c r="O191" s="28">
        <f t="shared" si="7"/>
        <v>0</v>
      </c>
      <c r="P191" s="24">
        <f>IF([1]DEPURADO!I185&gt;1,0,[1]DEPURADO!B185)</f>
        <v>0</v>
      </c>
      <c r="Q191" s="30">
        <f t="shared" si="8"/>
        <v>0</v>
      </c>
      <c r="R191" s="31">
        <f t="shared" si="9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0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1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6"/>
        <v>0</v>
      </c>
      <c r="O192" s="28">
        <f t="shared" si="7"/>
        <v>0</v>
      </c>
      <c r="P192" s="24">
        <f>IF([1]DEPURADO!I186&gt;1,0,[1]DEPURADO!B186)</f>
        <v>0</v>
      </c>
      <c r="Q192" s="30">
        <f t="shared" si="8"/>
        <v>0</v>
      </c>
      <c r="R192" s="31">
        <f t="shared" si="9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0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1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6"/>
        <v>0</v>
      </c>
      <c r="O193" s="28">
        <f t="shared" si="7"/>
        <v>0</v>
      </c>
      <c r="P193" s="24">
        <f>IF([1]DEPURADO!I187&gt;1,0,[1]DEPURADO!B187)</f>
        <v>0</v>
      </c>
      <c r="Q193" s="30">
        <f t="shared" si="8"/>
        <v>0</v>
      </c>
      <c r="R193" s="31">
        <f t="shared" si="9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0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1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6"/>
        <v>0</v>
      </c>
      <c r="O194" s="28">
        <f t="shared" si="7"/>
        <v>0</v>
      </c>
      <c r="P194" s="24">
        <f>IF([1]DEPURADO!I188&gt;1,0,[1]DEPURADO!B188)</f>
        <v>0</v>
      </c>
      <c r="Q194" s="30">
        <f t="shared" si="8"/>
        <v>0</v>
      </c>
      <c r="R194" s="31">
        <f t="shared" si="9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0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1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6"/>
        <v>0</v>
      </c>
      <c r="O195" s="28">
        <f t="shared" si="7"/>
        <v>0</v>
      </c>
      <c r="P195" s="24">
        <f>IF([1]DEPURADO!I189&gt;1,0,[1]DEPURADO!B189)</f>
        <v>0</v>
      </c>
      <c r="Q195" s="30">
        <f t="shared" si="8"/>
        <v>0</v>
      </c>
      <c r="R195" s="31">
        <f t="shared" si="9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0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1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6"/>
        <v>0</v>
      </c>
      <c r="O196" s="28">
        <f t="shared" si="7"/>
        <v>0</v>
      </c>
      <c r="P196" s="24">
        <f>IF([1]DEPURADO!I190&gt;1,0,[1]DEPURADO!B190)</f>
        <v>0</v>
      </c>
      <c r="Q196" s="30">
        <f t="shared" si="8"/>
        <v>0</v>
      </c>
      <c r="R196" s="31">
        <f t="shared" si="9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0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1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6"/>
        <v>0</v>
      </c>
      <c r="O197" s="28">
        <f t="shared" si="7"/>
        <v>0</v>
      </c>
      <c r="P197" s="24">
        <f>IF([1]DEPURADO!I191&gt;1,0,[1]DEPURADO!B191)</f>
        <v>0</v>
      </c>
      <c r="Q197" s="30">
        <f t="shared" si="8"/>
        <v>0</v>
      </c>
      <c r="R197" s="31">
        <f t="shared" si="9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0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1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6"/>
        <v>0</v>
      </c>
      <c r="O198" s="28">
        <f t="shared" si="7"/>
        <v>0</v>
      </c>
      <c r="P198" s="24">
        <f>IF([1]DEPURADO!I192&gt;1,0,[1]DEPURADO!B192)</f>
        <v>0</v>
      </c>
      <c r="Q198" s="30">
        <f t="shared" si="8"/>
        <v>0</v>
      </c>
      <c r="R198" s="31">
        <f t="shared" si="9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0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1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6"/>
        <v>0</v>
      </c>
      <c r="O199" s="28">
        <f t="shared" si="7"/>
        <v>0</v>
      </c>
      <c r="P199" s="24">
        <f>IF([1]DEPURADO!I193&gt;1,0,[1]DEPURADO!B193)</f>
        <v>0</v>
      </c>
      <c r="Q199" s="30">
        <f t="shared" si="8"/>
        <v>0</v>
      </c>
      <c r="R199" s="31">
        <f t="shared" si="9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0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1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6"/>
        <v>0</v>
      </c>
      <c r="O200" s="28">
        <f t="shared" si="7"/>
        <v>0</v>
      </c>
      <c r="P200" s="24">
        <f>IF([1]DEPURADO!I194&gt;1,0,[1]DEPURADO!B194)</f>
        <v>0</v>
      </c>
      <c r="Q200" s="30">
        <f t="shared" si="8"/>
        <v>0</v>
      </c>
      <c r="R200" s="31">
        <f t="shared" si="9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0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1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6"/>
        <v>0</v>
      </c>
      <c r="O201" s="28">
        <f t="shared" si="7"/>
        <v>0</v>
      </c>
      <c r="P201" s="24">
        <f>IF([1]DEPURADO!I195&gt;1,0,[1]DEPURADO!B195)</f>
        <v>0</v>
      </c>
      <c r="Q201" s="30">
        <f t="shared" si="8"/>
        <v>0</v>
      </c>
      <c r="R201" s="31">
        <f t="shared" si="9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0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1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2">+SUM(J202:M202)</f>
        <v>0</v>
      </c>
      <c r="O202" s="28">
        <f t="shared" ref="O202:O265" si="13">+G202-I202-N202</f>
        <v>0</v>
      </c>
      <c r="P202" s="24">
        <f>IF([1]DEPURADO!I196&gt;1,0,[1]DEPURADO!B196)</f>
        <v>0</v>
      </c>
      <c r="Q202" s="30">
        <f t="shared" ref="Q202:Q265" si="14">+IF(P202&gt;0,G202,0)</f>
        <v>0</v>
      </c>
      <c r="R202" s="31">
        <f t="shared" ref="R202:R265" si="15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16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17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2"/>
        <v>0</v>
      </c>
      <c r="O210" s="28">
        <f t="shared" si="13"/>
        <v>0</v>
      </c>
      <c r="P210" s="24">
        <f>IF([1]DEPURADO!I204&gt;1,0,[1]DEPURADO!B204)</f>
        <v>0</v>
      </c>
      <c r="Q210" s="30">
        <f t="shared" si="14"/>
        <v>0</v>
      </c>
      <c r="R210" s="31">
        <f t="shared" si="15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1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7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2"/>
        <v>0</v>
      </c>
      <c r="O211" s="28">
        <f t="shared" si="13"/>
        <v>0</v>
      </c>
      <c r="P211" s="24">
        <f>IF([1]DEPURADO!I205&gt;1,0,[1]DEPURADO!B205)</f>
        <v>0</v>
      </c>
      <c r="Q211" s="30">
        <f t="shared" si="14"/>
        <v>0</v>
      </c>
      <c r="R211" s="31">
        <f t="shared" si="15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1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7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2"/>
        <v>0</v>
      </c>
      <c r="O212" s="28">
        <f t="shared" si="13"/>
        <v>0</v>
      </c>
      <c r="P212" s="24">
        <f>IF([1]DEPURADO!I206&gt;1,0,[1]DEPURADO!B206)</f>
        <v>0</v>
      </c>
      <c r="Q212" s="30">
        <f t="shared" si="14"/>
        <v>0</v>
      </c>
      <c r="R212" s="31">
        <f t="shared" si="15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1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7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2"/>
        <v>0</v>
      </c>
      <c r="O213" s="28">
        <f t="shared" si="13"/>
        <v>0</v>
      </c>
      <c r="P213" s="24">
        <f>IF([1]DEPURADO!I207&gt;1,0,[1]DEPURADO!B207)</f>
        <v>0</v>
      </c>
      <c r="Q213" s="30">
        <f t="shared" si="14"/>
        <v>0</v>
      </c>
      <c r="R213" s="31">
        <f t="shared" si="15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1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7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2"/>
        <v>0</v>
      </c>
      <c r="O214" s="28">
        <f t="shared" si="13"/>
        <v>0</v>
      </c>
      <c r="P214" s="24">
        <f>IF([1]DEPURADO!I208&gt;1,0,[1]DEPURADO!B208)</f>
        <v>0</v>
      </c>
      <c r="Q214" s="30">
        <f t="shared" si="14"/>
        <v>0</v>
      </c>
      <c r="R214" s="31">
        <f t="shared" si="15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1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7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2"/>
        <v>0</v>
      </c>
      <c r="O215" s="28">
        <f t="shared" si="13"/>
        <v>0</v>
      </c>
      <c r="P215" s="24">
        <f>IF([1]DEPURADO!I209&gt;1,0,[1]DEPURADO!B209)</f>
        <v>0</v>
      </c>
      <c r="Q215" s="30">
        <f t="shared" si="14"/>
        <v>0</v>
      </c>
      <c r="R215" s="31">
        <f t="shared" si="15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1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7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2"/>
        <v>0</v>
      </c>
      <c r="O216" s="28">
        <f t="shared" si="13"/>
        <v>0</v>
      </c>
      <c r="P216" s="24">
        <f>IF([1]DEPURADO!I210&gt;1,0,[1]DEPURADO!B210)</f>
        <v>0</v>
      </c>
      <c r="Q216" s="30">
        <f t="shared" si="14"/>
        <v>0</v>
      </c>
      <c r="R216" s="31">
        <f t="shared" si="15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1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7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2"/>
        <v>0</v>
      </c>
      <c r="O217" s="28">
        <f t="shared" si="13"/>
        <v>0</v>
      </c>
      <c r="P217" s="24">
        <f>IF([1]DEPURADO!I211&gt;1,0,[1]DEPURADO!B211)</f>
        <v>0</v>
      </c>
      <c r="Q217" s="30">
        <f t="shared" si="14"/>
        <v>0</v>
      </c>
      <c r="R217" s="31">
        <f t="shared" si="15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1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7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2"/>
        <v>0</v>
      </c>
      <c r="O218" s="28">
        <f t="shared" si="13"/>
        <v>0</v>
      </c>
      <c r="P218" s="24">
        <f>IF([1]DEPURADO!I212&gt;1,0,[1]DEPURADO!B212)</f>
        <v>0</v>
      </c>
      <c r="Q218" s="30">
        <f t="shared" si="14"/>
        <v>0</v>
      </c>
      <c r="R218" s="31">
        <f t="shared" si="15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1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7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2"/>
        <v>0</v>
      </c>
      <c r="O219" s="28">
        <f t="shared" si="13"/>
        <v>0</v>
      </c>
      <c r="P219" s="24">
        <f>IF([1]DEPURADO!I213&gt;1,0,[1]DEPURADO!B213)</f>
        <v>0</v>
      </c>
      <c r="Q219" s="30">
        <f t="shared" si="14"/>
        <v>0</v>
      </c>
      <c r="R219" s="31">
        <f t="shared" si="15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1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7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2"/>
        <v>0</v>
      </c>
      <c r="O220" s="28">
        <f t="shared" si="13"/>
        <v>0</v>
      </c>
      <c r="P220" s="24">
        <f>IF([1]DEPURADO!I214&gt;1,0,[1]DEPURADO!B214)</f>
        <v>0</v>
      </c>
      <c r="Q220" s="30">
        <f t="shared" si="14"/>
        <v>0</v>
      </c>
      <c r="R220" s="31">
        <f t="shared" si="15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1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7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2"/>
        <v>0</v>
      </c>
      <c r="O221" s="28">
        <f t="shared" si="13"/>
        <v>0</v>
      </c>
      <c r="P221" s="24">
        <f>IF([1]DEPURADO!I215&gt;1,0,[1]DEPURADO!B215)</f>
        <v>0</v>
      </c>
      <c r="Q221" s="30">
        <f t="shared" si="14"/>
        <v>0</v>
      </c>
      <c r="R221" s="31">
        <f t="shared" si="15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1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7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2"/>
        <v>0</v>
      </c>
      <c r="O222" s="28">
        <f t="shared" si="13"/>
        <v>0</v>
      </c>
      <c r="P222" s="24">
        <f>IF([1]DEPURADO!I216&gt;1,0,[1]DEPURADO!B216)</f>
        <v>0</v>
      </c>
      <c r="Q222" s="30">
        <f t="shared" si="14"/>
        <v>0</v>
      </c>
      <c r="R222" s="31">
        <f t="shared" si="15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16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7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2"/>
        <v>0</v>
      </c>
      <c r="O223" s="28">
        <f t="shared" si="13"/>
        <v>0</v>
      </c>
      <c r="P223" s="24">
        <f>IF([1]DEPURADO!I217&gt;1,0,[1]DEPURADO!B217)</f>
        <v>0</v>
      </c>
      <c r="Q223" s="30">
        <f t="shared" si="14"/>
        <v>0</v>
      </c>
      <c r="R223" s="31">
        <f t="shared" si="15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16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7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2"/>
        <v>0</v>
      </c>
      <c r="O224" s="28">
        <f t="shared" si="13"/>
        <v>0</v>
      </c>
      <c r="P224" s="24">
        <f>IF([1]DEPURADO!I218&gt;1,0,[1]DEPURADO!B218)</f>
        <v>0</v>
      </c>
      <c r="Q224" s="30">
        <f t="shared" si="14"/>
        <v>0</v>
      </c>
      <c r="R224" s="31">
        <f t="shared" si="15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16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7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2"/>
        <v>0</v>
      </c>
      <c r="O225" s="28">
        <f t="shared" si="13"/>
        <v>0</v>
      </c>
      <c r="P225" s="24">
        <f>IF([1]DEPURADO!I219&gt;1,0,[1]DEPURADO!B219)</f>
        <v>0</v>
      </c>
      <c r="Q225" s="30">
        <f t="shared" si="14"/>
        <v>0</v>
      </c>
      <c r="R225" s="31">
        <f t="shared" si="15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16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7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2"/>
        <v>0</v>
      </c>
      <c r="O226" s="28">
        <f t="shared" si="13"/>
        <v>0</v>
      </c>
      <c r="P226" s="24">
        <f>IF([1]DEPURADO!I220&gt;1,0,[1]DEPURADO!B220)</f>
        <v>0</v>
      </c>
      <c r="Q226" s="30">
        <f t="shared" si="14"/>
        <v>0</v>
      </c>
      <c r="R226" s="31">
        <f t="shared" si="15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16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7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2"/>
        <v>0</v>
      </c>
      <c r="O227" s="28">
        <f t="shared" si="13"/>
        <v>0</v>
      </c>
      <c r="P227" s="24">
        <f>IF([1]DEPURADO!I221&gt;1,0,[1]DEPURADO!B221)</f>
        <v>0</v>
      </c>
      <c r="Q227" s="30">
        <f t="shared" si="14"/>
        <v>0</v>
      </c>
      <c r="R227" s="31">
        <f t="shared" si="15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16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7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2"/>
        <v>0</v>
      </c>
      <c r="O228" s="28">
        <f t="shared" si="13"/>
        <v>0</v>
      </c>
      <c r="P228" s="24">
        <f>IF([1]DEPURADO!I222&gt;1,0,[1]DEPURADO!B222)</f>
        <v>0</v>
      </c>
      <c r="Q228" s="30">
        <f t="shared" si="14"/>
        <v>0</v>
      </c>
      <c r="R228" s="31">
        <f t="shared" si="15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16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7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2"/>
        <v>0</v>
      </c>
      <c r="O229" s="28">
        <f t="shared" si="13"/>
        <v>0</v>
      </c>
      <c r="P229" s="24">
        <f>IF([1]DEPURADO!I223&gt;1,0,[1]DEPURADO!B223)</f>
        <v>0</v>
      </c>
      <c r="Q229" s="30">
        <f t="shared" si="14"/>
        <v>0</v>
      </c>
      <c r="R229" s="31">
        <f t="shared" si="15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16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7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2"/>
        <v>0</v>
      </c>
      <c r="O230" s="28">
        <f t="shared" si="13"/>
        <v>0</v>
      </c>
      <c r="P230" s="24">
        <f>IF([1]DEPURADO!I224&gt;1,0,[1]DEPURADO!B224)</f>
        <v>0</v>
      </c>
      <c r="Q230" s="30">
        <f t="shared" si="14"/>
        <v>0</v>
      </c>
      <c r="R230" s="31">
        <f t="shared" si="15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16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7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2"/>
        <v>0</v>
      </c>
      <c r="O231" s="28">
        <f t="shared" si="13"/>
        <v>0</v>
      </c>
      <c r="P231" s="24">
        <f>IF([1]DEPURADO!I225&gt;1,0,[1]DEPURADO!B225)</f>
        <v>0</v>
      </c>
      <c r="Q231" s="30">
        <f t="shared" si="14"/>
        <v>0</v>
      </c>
      <c r="R231" s="31">
        <f t="shared" si="15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16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7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2"/>
        <v>0</v>
      </c>
      <c r="O232" s="28">
        <f t="shared" si="13"/>
        <v>0</v>
      </c>
      <c r="P232" s="24">
        <f>IF([1]DEPURADO!I226&gt;1,0,[1]DEPURADO!B226)</f>
        <v>0</v>
      </c>
      <c r="Q232" s="30">
        <f t="shared" si="14"/>
        <v>0</v>
      </c>
      <c r="R232" s="31">
        <f t="shared" si="15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16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17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2"/>
        <v>0</v>
      </c>
      <c r="O233" s="28">
        <f t="shared" si="13"/>
        <v>0</v>
      </c>
      <c r="P233" s="24">
        <f>IF([1]DEPURADO!I227&gt;1,0,[1]DEPURADO!B227)</f>
        <v>0</v>
      </c>
      <c r="Q233" s="30">
        <f t="shared" si="14"/>
        <v>0</v>
      </c>
      <c r="R233" s="31">
        <f t="shared" si="15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16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17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2"/>
        <v>0</v>
      </c>
      <c r="O234" s="28">
        <f t="shared" si="13"/>
        <v>0</v>
      </c>
      <c r="P234" s="24">
        <f>IF([1]DEPURADO!I228&gt;1,0,[1]DEPURADO!B228)</f>
        <v>0</v>
      </c>
      <c r="Q234" s="30">
        <f t="shared" si="14"/>
        <v>0</v>
      </c>
      <c r="R234" s="31">
        <f t="shared" si="15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16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7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2"/>
        <v>0</v>
      </c>
      <c r="O235" s="28">
        <f t="shared" si="13"/>
        <v>0</v>
      </c>
      <c r="P235" s="24">
        <f>IF([1]DEPURADO!I229&gt;1,0,[1]DEPURADO!B229)</f>
        <v>0</v>
      </c>
      <c r="Q235" s="30">
        <f t="shared" si="14"/>
        <v>0</v>
      </c>
      <c r="R235" s="31">
        <f t="shared" si="15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16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7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2"/>
        <v>0</v>
      </c>
      <c r="O236" s="28">
        <f t="shared" si="13"/>
        <v>0</v>
      </c>
      <c r="P236" s="24">
        <f>IF([1]DEPURADO!I230&gt;1,0,[1]DEPURADO!B230)</f>
        <v>0</v>
      </c>
      <c r="Q236" s="30">
        <f t="shared" si="14"/>
        <v>0</v>
      </c>
      <c r="R236" s="31">
        <f t="shared" si="15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16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7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2"/>
        <v>0</v>
      </c>
      <c r="O237" s="28">
        <f t="shared" si="13"/>
        <v>0</v>
      </c>
      <c r="P237" s="24">
        <f>IF([1]DEPURADO!I231&gt;1,0,[1]DEPURADO!B231)</f>
        <v>0</v>
      </c>
      <c r="Q237" s="30">
        <f t="shared" si="14"/>
        <v>0</v>
      </c>
      <c r="R237" s="31">
        <f t="shared" si="15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16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7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2"/>
        <v>0</v>
      </c>
      <c r="O238" s="28">
        <f t="shared" si="13"/>
        <v>0</v>
      </c>
      <c r="P238" s="24">
        <f>IF([1]DEPURADO!I232&gt;1,0,[1]DEPURADO!B232)</f>
        <v>0</v>
      </c>
      <c r="Q238" s="30">
        <f t="shared" si="14"/>
        <v>0</v>
      </c>
      <c r="R238" s="31">
        <f t="shared" si="15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16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7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2"/>
        <v>0</v>
      </c>
      <c r="O239" s="28">
        <f t="shared" si="13"/>
        <v>0</v>
      </c>
      <c r="P239" s="24">
        <f>IF([1]DEPURADO!I233&gt;1,0,[1]DEPURADO!B233)</f>
        <v>0</v>
      </c>
      <c r="Q239" s="30">
        <f t="shared" si="14"/>
        <v>0</v>
      </c>
      <c r="R239" s="31">
        <f t="shared" si="15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16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7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2"/>
        <v>0</v>
      </c>
      <c r="O240" s="28">
        <f t="shared" si="13"/>
        <v>0</v>
      </c>
      <c r="P240" s="24">
        <f>IF([1]DEPURADO!I234&gt;1,0,[1]DEPURADO!B234)</f>
        <v>0</v>
      </c>
      <c r="Q240" s="30">
        <f t="shared" si="14"/>
        <v>0</v>
      </c>
      <c r="R240" s="31">
        <f t="shared" si="15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16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7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2"/>
        <v>0</v>
      </c>
      <c r="O241" s="28">
        <f t="shared" si="13"/>
        <v>0</v>
      </c>
      <c r="P241" s="24">
        <f>IF([1]DEPURADO!I235&gt;1,0,[1]DEPURADO!B235)</f>
        <v>0</v>
      </c>
      <c r="Q241" s="30">
        <f t="shared" si="14"/>
        <v>0</v>
      </c>
      <c r="R241" s="31">
        <f t="shared" si="15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16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7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2"/>
        <v>0</v>
      </c>
      <c r="O242" s="28">
        <f t="shared" si="13"/>
        <v>0</v>
      </c>
      <c r="P242" s="24">
        <f>IF([1]DEPURADO!I236&gt;1,0,[1]DEPURADO!B236)</f>
        <v>0</v>
      </c>
      <c r="Q242" s="30">
        <f t="shared" si="14"/>
        <v>0</v>
      </c>
      <c r="R242" s="31">
        <f t="shared" si="15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16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7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2"/>
        <v>0</v>
      </c>
      <c r="O243" s="28">
        <f t="shared" si="13"/>
        <v>0</v>
      </c>
      <c r="P243" s="24">
        <f>IF([1]DEPURADO!I237&gt;1,0,[1]DEPURADO!B237)</f>
        <v>0</v>
      </c>
      <c r="Q243" s="30">
        <f t="shared" si="14"/>
        <v>0</v>
      </c>
      <c r="R243" s="31">
        <f t="shared" si="15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16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7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2"/>
        <v>0</v>
      </c>
      <c r="O244" s="28">
        <f t="shared" si="13"/>
        <v>0</v>
      </c>
      <c r="P244" s="24">
        <f>IF([1]DEPURADO!I238&gt;1,0,[1]DEPURADO!B238)</f>
        <v>0</v>
      </c>
      <c r="Q244" s="30">
        <f t="shared" si="14"/>
        <v>0</v>
      </c>
      <c r="R244" s="31">
        <f t="shared" si="15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16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7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2"/>
        <v>0</v>
      </c>
      <c r="O245" s="28">
        <f t="shared" si="13"/>
        <v>0</v>
      </c>
      <c r="P245" s="24">
        <f>IF([1]DEPURADO!I239&gt;1,0,[1]DEPURADO!B239)</f>
        <v>0</v>
      </c>
      <c r="Q245" s="30">
        <f t="shared" si="14"/>
        <v>0</v>
      </c>
      <c r="R245" s="31">
        <f t="shared" si="15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16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7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2"/>
        <v>0</v>
      </c>
      <c r="O246" s="28">
        <f t="shared" si="13"/>
        <v>0</v>
      </c>
      <c r="P246" s="24">
        <f>IF([1]DEPURADO!I240&gt;1,0,[1]DEPURADO!B240)</f>
        <v>0</v>
      </c>
      <c r="Q246" s="30">
        <f t="shared" si="14"/>
        <v>0</v>
      </c>
      <c r="R246" s="31">
        <f t="shared" si="15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16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7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2"/>
        <v>0</v>
      </c>
      <c r="O247" s="28">
        <f t="shared" si="13"/>
        <v>0</v>
      </c>
      <c r="P247" s="24">
        <f>IF([1]DEPURADO!I241&gt;1,0,[1]DEPURADO!B241)</f>
        <v>0</v>
      </c>
      <c r="Q247" s="30">
        <f t="shared" si="14"/>
        <v>0</v>
      </c>
      <c r="R247" s="31">
        <f t="shared" si="15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16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7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2"/>
        <v>0</v>
      </c>
      <c r="O248" s="28">
        <f t="shared" si="13"/>
        <v>0</v>
      </c>
      <c r="P248" s="24">
        <f>IF([1]DEPURADO!I242&gt;1,0,[1]DEPURADO!B242)</f>
        <v>0</v>
      </c>
      <c r="Q248" s="30">
        <f t="shared" si="14"/>
        <v>0</v>
      </c>
      <c r="R248" s="31">
        <f t="shared" si="15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16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7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2"/>
        <v>0</v>
      </c>
      <c r="O249" s="28">
        <f t="shared" si="13"/>
        <v>0</v>
      </c>
      <c r="P249" s="24">
        <f>IF([1]DEPURADO!I243&gt;1,0,[1]DEPURADO!B243)</f>
        <v>0</v>
      </c>
      <c r="Q249" s="30">
        <f t="shared" si="14"/>
        <v>0</v>
      </c>
      <c r="R249" s="31">
        <f t="shared" si="15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16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7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2"/>
        <v>0</v>
      </c>
      <c r="O250" s="28">
        <f t="shared" si="13"/>
        <v>0</v>
      </c>
      <c r="P250" s="24">
        <f>IF([1]DEPURADO!I244&gt;1,0,[1]DEPURADO!B244)</f>
        <v>0</v>
      </c>
      <c r="Q250" s="30">
        <f t="shared" si="14"/>
        <v>0</v>
      </c>
      <c r="R250" s="31">
        <f t="shared" si="15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16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7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2"/>
        <v>0</v>
      </c>
      <c r="O251" s="28">
        <f t="shared" si="13"/>
        <v>0</v>
      </c>
      <c r="P251" s="24">
        <f>IF([1]DEPURADO!I245&gt;1,0,[1]DEPURADO!B245)</f>
        <v>0</v>
      </c>
      <c r="Q251" s="30">
        <f t="shared" si="14"/>
        <v>0</v>
      </c>
      <c r="R251" s="31">
        <f t="shared" si="15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16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7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2"/>
        <v>0</v>
      </c>
      <c r="O252" s="28">
        <f t="shared" si="13"/>
        <v>0</v>
      </c>
      <c r="P252" s="24">
        <f>IF([1]DEPURADO!I246&gt;1,0,[1]DEPURADO!B246)</f>
        <v>0</v>
      </c>
      <c r="Q252" s="30">
        <f t="shared" si="14"/>
        <v>0</v>
      </c>
      <c r="R252" s="31">
        <f t="shared" si="15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16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7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2"/>
        <v>0</v>
      </c>
      <c r="O253" s="28">
        <f t="shared" si="13"/>
        <v>0</v>
      </c>
      <c r="P253" s="24">
        <f>IF([1]DEPURADO!I247&gt;1,0,[1]DEPURADO!B247)</f>
        <v>0</v>
      </c>
      <c r="Q253" s="30">
        <f t="shared" si="14"/>
        <v>0</v>
      </c>
      <c r="R253" s="31">
        <f t="shared" si="15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16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7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2"/>
        <v>0</v>
      </c>
      <c r="O254" s="28">
        <f t="shared" si="13"/>
        <v>0</v>
      </c>
      <c r="P254" s="24">
        <f>IF([1]DEPURADO!I248&gt;1,0,[1]DEPURADO!B248)</f>
        <v>0</v>
      </c>
      <c r="Q254" s="30">
        <f t="shared" si="14"/>
        <v>0</v>
      </c>
      <c r="R254" s="31">
        <f t="shared" si="15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16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7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2"/>
        <v>0</v>
      </c>
      <c r="O255" s="28">
        <f t="shared" si="13"/>
        <v>0</v>
      </c>
      <c r="P255" s="24">
        <f>IF([1]DEPURADO!I249&gt;1,0,[1]DEPURADO!B249)</f>
        <v>0</v>
      </c>
      <c r="Q255" s="30">
        <f t="shared" si="14"/>
        <v>0</v>
      </c>
      <c r="R255" s="31">
        <f t="shared" si="15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16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7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2"/>
        <v>0</v>
      </c>
      <c r="O256" s="28">
        <f t="shared" si="13"/>
        <v>0</v>
      </c>
      <c r="P256" s="24">
        <f>IF([1]DEPURADO!I250&gt;1,0,[1]DEPURADO!B250)</f>
        <v>0</v>
      </c>
      <c r="Q256" s="30">
        <f t="shared" si="14"/>
        <v>0</v>
      </c>
      <c r="R256" s="31">
        <f t="shared" si="15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16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7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2"/>
        <v>0</v>
      </c>
      <c r="O257" s="28">
        <f t="shared" si="13"/>
        <v>0</v>
      </c>
      <c r="P257" s="24">
        <f>IF([1]DEPURADO!I251&gt;1,0,[1]DEPURADO!B251)</f>
        <v>0</v>
      </c>
      <c r="Q257" s="30">
        <f t="shared" si="14"/>
        <v>0</v>
      </c>
      <c r="R257" s="31">
        <f t="shared" si="15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16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7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2"/>
        <v>0</v>
      </c>
      <c r="O258" s="28">
        <f t="shared" si="13"/>
        <v>0</v>
      </c>
      <c r="P258" s="24">
        <f>IF([1]DEPURADO!I252&gt;1,0,[1]DEPURADO!B252)</f>
        <v>0</v>
      </c>
      <c r="Q258" s="30">
        <f t="shared" si="14"/>
        <v>0</v>
      </c>
      <c r="R258" s="31">
        <f t="shared" si="15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16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7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2"/>
        <v>0</v>
      </c>
      <c r="O259" s="28">
        <f t="shared" si="13"/>
        <v>0</v>
      </c>
      <c r="P259" s="24">
        <f>IF([1]DEPURADO!I253&gt;1,0,[1]DEPURADO!B253)</f>
        <v>0</v>
      </c>
      <c r="Q259" s="30">
        <f t="shared" si="14"/>
        <v>0</v>
      </c>
      <c r="R259" s="31">
        <f t="shared" si="15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16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7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2"/>
        <v>0</v>
      </c>
      <c r="O260" s="28">
        <f t="shared" si="13"/>
        <v>0</v>
      </c>
      <c r="P260" s="24">
        <f>IF([1]DEPURADO!I254&gt;1,0,[1]DEPURADO!B254)</f>
        <v>0</v>
      </c>
      <c r="Q260" s="30">
        <f t="shared" si="14"/>
        <v>0</v>
      </c>
      <c r="R260" s="31">
        <f t="shared" si="15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16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7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2"/>
        <v>0</v>
      </c>
      <c r="O261" s="28">
        <f t="shared" si="13"/>
        <v>0</v>
      </c>
      <c r="P261" s="24">
        <f>IF([1]DEPURADO!I255&gt;1,0,[1]DEPURADO!B255)</f>
        <v>0</v>
      </c>
      <c r="Q261" s="30">
        <f t="shared" si="14"/>
        <v>0</v>
      </c>
      <c r="R261" s="31">
        <f t="shared" si="15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16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7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2"/>
        <v>0</v>
      </c>
      <c r="O262" s="28">
        <f t="shared" si="13"/>
        <v>0</v>
      </c>
      <c r="P262" s="24">
        <f>IF([1]DEPURADO!I256&gt;1,0,[1]DEPURADO!B256)</f>
        <v>0</v>
      </c>
      <c r="Q262" s="30">
        <f t="shared" si="14"/>
        <v>0</v>
      </c>
      <c r="R262" s="31">
        <f t="shared" si="15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16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7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2"/>
        <v>0</v>
      </c>
      <c r="O263" s="28">
        <f t="shared" si="13"/>
        <v>0</v>
      </c>
      <c r="P263" s="24">
        <f>IF([1]DEPURADO!I257&gt;1,0,[1]DEPURADO!B257)</f>
        <v>0</v>
      </c>
      <c r="Q263" s="30">
        <f t="shared" si="14"/>
        <v>0</v>
      </c>
      <c r="R263" s="31">
        <f t="shared" si="15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16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7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2"/>
        <v>0</v>
      </c>
      <c r="O264" s="28">
        <f t="shared" si="13"/>
        <v>0</v>
      </c>
      <c r="P264" s="24">
        <f>IF([1]DEPURADO!I258&gt;1,0,[1]DEPURADO!B258)</f>
        <v>0</v>
      </c>
      <c r="Q264" s="30">
        <f t="shared" si="14"/>
        <v>0</v>
      </c>
      <c r="R264" s="31">
        <f t="shared" si="15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16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7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2"/>
        <v>0</v>
      </c>
      <c r="O265" s="28">
        <f t="shared" si="13"/>
        <v>0</v>
      </c>
      <c r="P265" s="24">
        <f>IF([1]DEPURADO!I259&gt;1,0,[1]DEPURADO!B259)</f>
        <v>0</v>
      </c>
      <c r="Q265" s="30">
        <f t="shared" si="14"/>
        <v>0</v>
      </c>
      <c r="R265" s="31">
        <f t="shared" si="15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16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7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18">+SUM(J266:M266)</f>
        <v>0</v>
      </c>
      <c r="O266" s="28">
        <f t="shared" ref="O266:O329" si="19">+G266-I266-N266</f>
        <v>0</v>
      </c>
      <c r="P266" s="24">
        <f>IF([1]DEPURADO!I260&gt;1,0,[1]DEPURADO!B260)</f>
        <v>0</v>
      </c>
      <c r="Q266" s="30">
        <f t="shared" ref="Q266:Q329" si="20">+IF(P266&gt;0,G266,0)</f>
        <v>0</v>
      </c>
      <c r="R266" s="31">
        <f t="shared" ref="R266:R329" si="21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2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3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8"/>
        <v>0</v>
      </c>
      <c r="O274" s="28">
        <f t="shared" si="19"/>
        <v>0</v>
      </c>
      <c r="P274" s="24">
        <f>IF([1]DEPURADO!I268&gt;1,0,[1]DEPURADO!B268)</f>
        <v>0</v>
      </c>
      <c r="Q274" s="30">
        <f t="shared" si="20"/>
        <v>0</v>
      </c>
      <c r="R274" s="31">
        <f t="shared" si="21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3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8"/>
        <v>0</v>
      </c>
      <c r="O275" s="28">
        <f t="shared" si="19"/>
        <v>0</v>
      </c>
      <c r="P275" s="24">
        <f>IF([1]DEPURADO!I269&gt;1,0,[1]DEPURADO!B269)</f>
        <v>0</v>
      </c>
      <c r="Q275" s="30">
        <f t="shared" si="20"/>
        <v>0</v>
      </c>
      <c r="R275" s="31">
        <f t="shared" si="21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3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8"/>
        <v>0</v>
      </c>
      <c r="O276" s="28">
        <f t="shared" si="19"/>
        <v>0</v>
      </c>
      <c r="P276" s="24">
        <f>IF([1]DEPURADO!I270&gt;1,0,[1]DEPURADO!B270)</f>
        <v>0</v>
      </c>
      <c r="Q276" s="30">
        <f t="shared" si="20"/>
        <v>0</v>
      </c>
      <c r="R276" s="31">
        <f t="shared" si="21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3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8"/>
        <v>0</v>
      </c>
      <c r="O277" s="28">
        <f t="shared" si="19"/>
        <v>0</v>
      </c>
      <c r="P277" s="24">
        <f>IF([1]DEPURADO!I271&gt;1,0,[1]DEPURADO!B271)</f>
        <v>0</v>
      </c>
      <c r="Q277" s="30">
        <f t="shared" si="20"/>
        <v>0</v>
      </c>
      <c r="R277" s="31">
        <f t="shared" si="21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3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8"/>
        <v>0</v>
      </c>
      <c r="O278" s="28">
        <f t="shared" si="19"/>
        <v>0</v>
      </c>
      <c r="P278" s="24">
        <f>IF([1]DEPURADO!I272&gt;1,0,[1]DEPURADO!B272)</f>
        <v>0</v>
      </c>
      <c r="Q278" s="30">
        <f t="shared" si="20"/>
        <v>0</v>
      </c>
      <c r="R278" s="31">
        <f t="shared" si="21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3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8"/>
        <v>0</v>
      </c>
      <c r="O279" s="28">
        <f t="shared" si="19"/>
        <v>0</v>
      </c>
      <c r="P279" s="24">
        <f>IF([1]DEPURADO!I273&gt;1,0,[1]DEPURADO!B273)</f>
        <v>0</v>
      </c>
      <c r="Q279" s="30">
        <f t="shared" si="20"/>
        <v>0</v>
      </c>
      <c r="R279" s="31">
        <f t="shared" si="21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3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8"/>
        <v>0</v>
      </c>
      <c r="O280" s="28">
        <f t="shared" si="19"/>
        <v>0</v>
      </c>
      <c r="P280" s="24">
        <f>IF([1]DEPURADO!I274&gt;1,0,[1]DEPURADO!B274)</f>
        <v>0</v>
      </c>
      <c r="Q280" s="30">
        <f t="shared" si="20"/>
        <v>0</v>
      </c>
      <c r="R280" s="31">
        <f t="shared" si="21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3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8"/>
        <v>0</v>
      </c>
      <c r="O281" s="28">
        <f t="shared" si="19"/>
        <v>0</v>
      </c>
      <c r="P281" s="24">
        <f>IF([1]DEPURADO!I275&gt;1,0,[1]DEPURADO!B275)</f>
        <v>0</v>
      </c>
      <c r="Q281" s="30">
        <f t="shared" si="20"/>
        <v>0</v>
      </c>
      <c r="R281" s="31">
        <f t="shared" si="21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3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8"/>
        <v>0</v>
      </c>
      <c r="O282" s="28">
        <f t="shared" si="19"/>
        <v>0</v>
      </c>
      <c r="P282" s="24">
        <f>IF([1]DEPURADO!I276&gt;1,0,[1]DEPURADO!B276)</f>
        <v>0</v>
      </c>
      <c r="Q282" s="30">
        <f t="shared" si="20"/>
        <v>0</v>
      </c>
      <c r="R282" s="31">
        <f t="shared" si="21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3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8"/>
        <v>0</v>
      </c>
      <c r="O283" s="28">
        <f t="shared" si="19"/>
        <v>0</v>
      </c>
      <c r="P283" s="24">
        <f>IF([1]DEPURADO!I277&gt;1,0,[1]DEPURADO!B277)</f>
        <v>0</v>
      </c>
      <c r="Q283" s="30">
        <f t="shared" si="20"/>
        <v>0</v>
      </c>
      <c r="R283" s="31">
        <f t="shared" si="21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3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8"/>
        <v>0</v>
      </c>
      <c r="O284" s="28">
        <f t="shared" si="19"/>
        <v>0</v>
      </c>
      <c r="P284" s="24">
        <f>IF([1]DEPURADO!I278&gt;1,0,[1]DEPURADO!B278)</f>
        <v>0</v>
      </c>
      <c r="Q284" s="30">
        <f t="shared" si="20"/>
        <v>0</v>
      </c>
      <c r="R284" s="31">
        <f t="shared" si="21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3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8"/>
        <v>0</v>
      </c>
      <c r="O285" s="28">
        <f t="shared" si="19"/>
        <v>0</v>
      </c>
      <c r="P285" s="24">
        <f>IF([1]DEPURADO!I279&gt;1,0,[1]DEPURADO!B279)</f>
        <v>0</v>
      </c>
      <c r="Q285" s="30">
        <f t="shared" si="20"/>
        <v>0</v>
      </c>
      <c r="R285" s="31">
        <f t="shared" si="21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3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8"/>
        <v>0</v>
      </c>
      <c r="O286" s="28">
        <f t="shared" si="19"/>
        <v>0</v>
      </c>
      <c r="P286" s="24">
        <f>IF([1]DEPURADO!I280&gt;1,0,[1]DEPURADO!B280)</f>
        <v>0</v>
      </c>
      <c r="Q286" s="30">
        <f t="shared" si="20"/>
        <v>0</v>
      </c>
      <c r="R286" s="31">
        <f t="shared" si="21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2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3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8"/>
        <v>0</v>
      </c>
      <c r="O287" s="28">
        <f t="shared" si="19"/>
        <v>0</v>
      </c>
      <c r="P287" s="24">
        <f>IF([1]DEPURADO!I281&gt;1,0,[1]DEPURADO!B281)</f>
        <v>0</v>
      </c>
      <c r="Q287" s="30">
        <f t="shared" si="20"/>
        <v>0</v>
      </c>
      <c r="R287" s="31">
        <f t="shared" si="21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2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3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8"/>
        <v>0</v>
      </c>
      <c r="O288" s="28">
        <f t="shared" si="19"/>
        <v>0</v>
      </c>
      <c r="P288" s="24">
        <f>IF([1]DEPURADO!I282&gt;1,0,[1]DEPURADO!B282)</f>
        <v>0</v>
      </c>
      <c r="Q288" s="30">
        <f t="shared" si="20"/>
        <v>0</v>
      </c>
      <c r="R288" s="31">
        <f t="shared" si="21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2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3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18"/>
        <v>0</v>
      </c>
      <c r="O289" s="28">
        <f t="shared" si="19"/>
        <v>0</v>
      </c>
      <c r="P289" s="24">
        <f>IF([1]DEPURADO!I283&gt;1,0,[1]DEPURADO!B283)</f>
        <v>0</v>
      </c>
      <c r="Q289" s="30">
        <f t="shared" si="20"/>
        <v>0</v>
      </c>
      <c r="R289" s="31">
        <f t="shared" si="21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2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3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18"/>
        <v>0</v>
      </c>
      <c r="O290" s="28">
        <f t="shared" si="19"/>
        <v>0</v>
      </c>
      <c r="P290" s="24">
        <f>IF([1]DEPURADO!I284&gt;1,0,[1]DEPURADO!B284)</f>
        <v>0</v>
      </c>
      <c r="Q290" s="30">
        <f t="shared" si="20"/>
        <v>0</v>
      </c>
      <c r="R290" s="31">
        <f t="shared" si="21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2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3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18"/>
        <v>0</v>
      </c>
      <c r="O291" s="28">
        <f t="shared" si="19"/>
        <v>0</v>
      </c>
      <c r="P291" s="24">
        <f>IF([1]DEPURADO!I285&gt;1,0,[1]DEPURADO!B285)</f>
        <v>0</v>
      </c>
      <c r="Q291" s="30">
        <f t="shared" si="20"/>
        <v>0</v>
      </c>
      <c r="R291" s="31">
        <f t="shared" si="21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2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3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18"/>
        <v>0</v>
      </c>
      <c r="O292" s="28">
        <f t="shared" si="19"/>
        <v>0</v>
      </c>
      <c r="P292" s="24">
        <f>IF([1]DEPURADO!I286&gt;1,0,[1]DEPURADO!B286)</f>
        <v>0</v>
      </c>
      <c r="Q292" s="30">
        <f t="shared" si="20"/>
        <v>0</v>
      </c>
      <c r="R292" s="31">
        <f t="shared" si="21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2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3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18"/>
        <v>0</v>
      </c>
      <c r="O293" s="28">
        <f t="shared" si="19"/>
        <v>0</v>
      </c>
      <c r="P293" s="24">
        <f>IF([1]DEPURADO!I287&gt;1,0,[1]DEPURADO!B287)</f>
        <v>0</v>
      </c>
      <c r="Q293" s="30">
        <f t="shared" si="20"/>
        <v>0</v>
      </c>
      <c r="R293" s="31">
        <f t="shared" si="21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2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3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18"/>
        <v>0</v>
      </c>
      <c r="O294" s="28">
        <f t="shared" si="19"/>
        <v>0</v>
      </c>
      <c r="P294" s="24">
        <f>IF([1]DEPURADO!I288&gt;1,0,[1]DEPURADO!B288)</f>
        <v>0</v>
      </c>
      <c r="Q294" s="30">
        <f t="shared" si="20"/>
        <v>0</v>
      </c>
      <c r="R294" s="31">
        <f t="shared" si="21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2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3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18"/>
        <v>0</v>
      </c>
      <c r="O295" s="28">
        <f t="shared" si="19"/>
        <v>0</v>
      </c>
      <c r="P295" s="24">
        <f>IF([1]DEPURADO!I289&gt;1,0,[1]DEPURADO!B289)</f>
        <v>0</v>
      </c>
      <c r="Q295" s="30">
        <f t="shared" si="20"/>
        <v>0</v>
      </c>
      <c r="R295" s="31">
        <f t="shared" si="21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2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3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18"/>
        <v>0</v>
      </c>
      <c r="O296" s="28">
        <f t="shared" si="19"/>
        <v>0</v>
      </c>
      <c r="P296" s="24">
        <f>IF([1]DEPURADO!I290&gt;1,0,[1]DEPURADO!B290)</f>
        <v>0</v>
      </c>
      <c r="Q296" s="30">
        <f t="shared" si="20"/>
        <v>0</v>
      </c>
      <c r="R296" s="31">
        <f t="shared" si="21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2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3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18"/>
        <v>0</v>
      </c>
      <c r="O297" s="28">
        <f t="shared" si="19"/>
        <v>0</v>
      </c>
      <c r="P297" s="24">
        <f>IF([1]DEPURADO!I291&gt;1,0,[1]DEPURADO!B291)</f>
        <v>0</v>
      </c>
      <c r="Q297" s="30">
        <f t="shared" si="20"/>
        <v>0</v>
      </c>
      <c r="R297" s="31">
        <f t="shared" si="21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2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3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18"/>
        <v>0</v>
      </c>
      <c r="O298" s="28">
        <f t="shared" si="19"/>
        <v>0</v>
      </c>
      <c r="P298" s="24">
        <f>IF([1]DEPURADO!I292&gt;1,0,[1]DEPURADO!B292)</f>
        <v>0</v>
      </c>
      <c r="Q298" s="30">
        <f t="shared" si="20"/>
        <v>0</v>
      </c>
      <c r="R298" s="31">
        <f t="shared" si="21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2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3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18"/>
        <v>0</v>
      </c>
      <c r="O299" s="28">
        <f t="shared" si="19"/>
        <v>0</v>
      </c>
      <c r="P299" s="24">
        <f>IF([1]DEPURADO!I293&gt;1,0,[1]DEPURADO!B293)</f>
        <v>0</v>
      </c>
      <c r="Q299" s="30">
        <f t="shared" si="20"/>
        <v>0</v>
      </c>
      <c r="R299" s="31">
        <f t="shared" si="21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2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3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18"/>
        <v>0</v>
      </c>
      <c r="O300" s="28">
        <f t="shared" si="19"/>
        <v>0</v>
      </c>
      <c r="P300" s="24">
        <f>IF([1]DEPURADO!I294&gt;1,0,[1]DEPURADO!B294)</f>
        <v>0</v>
      </c>
      <c r="Q300" s="30">
        <f t="shared" si="20"/>
        <v>0</v>
      </c>
      <c r="R300" s="31">
        <f t="shared" si="21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2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3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18"/>
        <v>0</v>
      </c>
      <c r="O301" s="28">
        <f t="shared" si="19"/>
        <v>0</v>
      </c>
      <c r="P301" s="24">
        <f>IF([1]DEPURADO!I295&gt;1,0,[1]DEPURADO!B295)</f>
        <v>0</v>
      </c>
      <c r="Q301" s="30">
        <f t="shared" si="20"/>
        <v>0</v>
      </c>
      <c r="R301" s="31">
        <f t="shared" si="21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2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3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18"/>
        <v>0</v>
      </c>
      <c r="O302" s="28">
        <f t="shared" si="19"/>
        <v>0</v>
      </c>
      <c r="P302" s="24">
        <f>IF([1]DEPURADO!I296&gt;1,0,[1]DEPURADO!B296)</f>
        <v>0</v>
      </c>
      <c r="Q302" s="30">
        <f t="shared" si="20"/>
        <v>0</v>
      </c>
      <c r="R302" s="31">
        <f t="shared" si="21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2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3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18"/>
        <v>0</v>
      </c>
      <c r="O303" s="28">
        <f t="shared" si="19"/>
        <v>0</v>
      </c>
      <c r="P303" s="24">
        <f>IF([1]DEPURADO!I297&gt;1,0,[1]DEPURADO!B297)</f>
        <v>0</v>
      </c>
      <c r="Q303" s="30">
        <f t="shared" si="20"/>
        <v>0</v>
      </c>
      <c r="R303" s="31">
        <f t="shared" si="21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2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3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18"/>
        <v>0</v>
      </c>
      <c r="O304" s="28">
        <f t="shared" si="19"/>
        <v>0</v>
      </c>
      <c r="P304" s="24">
        <f>IF([1]DEPURADO!I298&gt;1,0,[1]DEPURADO!B298)</f>
        <v>0</v>
      </c>
      <c r="Q304" s="30">
        <f t="shared" si="20"/>
        <v>0</v>
      </c>
      <c r="R304" s="31">
        <f t="shared" si="21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2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3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18"/>
        <v>0</v>
      </c>
      <c r="O305" s="28">
        <f t="shared" si="19"/>
        <v>0</v>
      </c>
      <c r="P305" s="24">
        <f>IF([1]DEPURADO!I299&gt;1,0,[1]DEPURADO!B299)</f>
        <v>0</v>
      </c>
      <c r="Q305" s="30">
        <f t="shared" si="20"/>
        <v>0</v>
      </c>
      <c r="R305" s="31">
        <f t="shared" si="21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2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3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18"/>
        <v>0</v>
      </c>
      <c r="O306" s="28">
        <f t="shared" si="19"/>
        <v>0</v>
      </c>
      <c r="P306" s="24">
        <f>IF([1]DEPURADO!I300&gt;1,0,[1]DEPURADO!B300)</f>
        <v>0</v>
      </c>
      <c r="Q306" s="30">
        <f t="shared" si="20"/>
        <v>0</v>
      </c>
      <c r="R306" s="31">
        <f t="shared" si="21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2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3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18"/>
        <v>0</v>
      </c>
      <c r="O307" s="28">
        <f t="shared" si="19"/>
        <v>0</v>
      </c>
      <c r="P307" s="24">
        <f>IF([1]DEPURADO!I301&gt;1,0,[1]DEPURADO!B301)</f>
        <v>0</v>
      </c>
      <c r="Q307" s="30">
        <f t="shared" si="20"/>
        <v>0</v>
      </c>
      <c r="R307" s="31">
        <f t="shared" si="21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2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3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18"/>
        <v>0</v>
      </c>
      <c r="O308" s="28">
        <f t="shared" si="19"/>
        <v>0</v>
      </c>
      <c r="P308" s="24">
        <f>IF([1]DEPURADO!I302&gt;1,0,[1]DEPURADO!B302)</f>
        <v>0</v>
      </c>
      <c r="Q308" s="30">
        <f t="shared" si="20"/>
        <v>0</v>
      </c>
      <c r="R308" s="31">
        <f t="shared" si="21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2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3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18"/>
        <v>0</v>
      </c>
      <c r="O309" s="28">
        <f t="shared" si="19"/>
        <v>0</v>
      </c>
      <c r="P309" s="24">
        <f>IF([1]DEPURADO!I303&gt;1,0,[1]DEPURADO!B303)</f>
        <v>0</v>
      </c>
      <c r="Q309" s="30">
        <f t="shared" si="20"/>
        <v>0</v>
      </c>
      <c r="R309" s="31">
        <f t="shared" si="21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2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3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18"/>
        <v>0</v>
      </c>
      <c r="O310" s="28">
        <f t="shared" si="19"/>
        <v>0</v>
      </c>
      <c r="P310" s="24">
        <f>IF([1]DEPURADO!I304&gt;1,0,[1]DEPURADO!B304)</f>
        <v>0</v>
      </c>
      <c r="Q310" s="30">
        <f t="shared" si="20"/>
        <v>0</v>
      </c>
      <c r="R310" s="31">
        <f t="shared" si="21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2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3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18"/>
        <v>0</v>
      </c>
      <c r="O311" s="28">
        <f t="shared" si="19"/>
        <v>0</v>
      </c>
      <c r="P311" s="24">
        <f>IF([1]DEPURADO!I305&gt;1,0,[1]DEPURADO!B305)</f>
        <v>0</v>
      </c>
      <c r="Q311" s="30">
        <f t="shared" si="20"/>
        <v>0</v>
      </c>
      <c r="R311" s="31">
        <f t="shared" si="21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2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3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18"/>
        <v>0</v>
      </c>
      <c r="O312" s="28">
        <f t="shared" si="19"/>
        <v>0</v>
      </c>
      <c r="P312" s="24">
        <f>IF([1]DEPURADO!I306&gt;1,0,[1]DEPURADO!B306)</f>
        <v>0</v>
      </c>
      <c r="Q312" s="30">
        <f t="shared" si="20"/>
        <v>0</v>
      </c>
      <c r="R312" s="31">
        <f t="shared" si="21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2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3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18"/>
        <v>0</v>
      </c>
      <c r="O313" s="28">
        <f t="shared" si="19"/>
        <v>0</v>
      </c>
      <c r="P313" s="24">
        <f>IF([1]DEPURADO!I307&gt;1,0,[1]DEPURADO!B307)</f>
        <v>0</v>
      </c>
      <c r="Q313" s="30">
        <f t="shared" si="20"/>
        <v>0</v>
      </c>
      <c r="R313" s="31">
        <f t="shared" si="21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2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3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18"/>
        <v>0</v>
      </c>
      <c r="O314" s="28">
        <f t="shared" si="19"/>
        <v>0</v>
      </c>
      <c r="P314" s="24">
        <f>IF([1]DEPURADO!I308&gt;1,0,[1]DEPURADO!B308)</f>
        <v>0</v>
      </c>
      <c r="Q314" s="30">
        <f t="shared" si="20"/>
        <v>0</v>
      </c>
      <c r="R314" s="31">
        <f t="shared" si="21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2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3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18"/>
        <v>0</v>
      </c>
      <c r="O315" s="28">
        <f t="shared" si="19"/>
        <v>0</v>
      </c>
      <c r="P315" s="24">
        <f>IF([1]DEPURADO!I309&gt;1,0,[1]DEPURADO!B309)</f>
        <v>0</v>
      </c>
      <c r="Q315" s="30">
        <f t="shared" si="20"/>
        <v>0</v>
      </c>
      <c r="R315" s="31">
        <f t="shared" si="21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2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3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18"/>
        <v>0</v>
      </c>
      <c r="O316" s="28">
        <f t="shared" si="19"/>
        <v>0</v>
      </c>
      <c r="P316" s="24">
        <f>IF([1]DEPURADO!I310&gt;1,0,[1]DEPURADO!B310)</f>
        <v>0</v>
      </c>
      <c r="Q316" s="30">
        <f t="shared" si="20"/>
        <v>0</v>
      </c>
      <c r="R316" s="31">
        <f t="shared" si="21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2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3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18"/>
        <v>0</v>
      </c>
      <c r="O317" s="28">
        <f t="shared" si="19"/>
        <v>0</v>
      </c>
      <c r="P317" s="24">
        <f>IF([1]DEPURADO!I311&gt;1,0,[1]DEPURADO!B311)</f>
        <v>0</v>
      </c>
      <c r="Q317" s="30">
        <f t="shared" si="20"/>
        <v>0</v>
      </c>
      <c r="R317" s="31">
        <f t="shared" si="21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2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3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18"/>
        <v>0</v>
      </c>
      <c r="O318" s="28">
        <f t="shared" si="19"/>
        <v>0</v>
      </c>
      <c r="P318" s="24">
        <f>IF([1]DEPURADO!I312&gt;1,0,[1]DEPURADO!B312)</f>
        <v>0</v>
      </c>
      <c r="Q318" s="30">
        <f t="shared" si="20"/>
        <v>0</v>
      </c>
      <c r="R318" s="31">
        <f t="shared" si="21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2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3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18"/>
        <v>0</v>
      </c>
      <c r="O319" s="28">
        <f t="shared" si="19"/>
        <v>0</v>
      </c>
      <c r="P319" s="24">
        <f>IF([1]DEPURADO!I313&gt;1,0,[1]DEPURADO!B313)</f>
        <v>0</v>
      </c>
      <c r="Q319" s="30">
        <f t="shared" si="20"/>
        <v>0</v>
      </c>
      <c r="R319" s="31">
        <f t="shared" si="21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2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3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18"/>
        <v>0</v>
      </c>
      <c r="O320" s="28">
        <f t="shared" si="19"/>
        <v>0</v>
      </c>
      <c r="P320" s="24">
        <f>IF([1]DEPURADO!I314&gt;1,0,[1]DEPURADO!B314)</f>
        <v>0</v>
      </c>
      <c r="Q320" s="30">
        <f t="shared" si="20"/>
        <v>0</v>
      </c>
      <c r="R320" s="31">
        <f t="shared" si="21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2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3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18"/>
        <v>0</v>
      </c>
      <c r="O321" s="28">
        <f t="shared" si="19"/>
        <v>0</v>
      </c>
      <c r="P321" s="24">
        <f>IF([1]DEPURADO!I315&gt;1,0,[1]DEPURADO!B315)</f>
        <v>0</v>
      </c>
      <c r="Q321" s="30">
        <f t="shared" si="20"/>
        <v>0</v>
      </c>
      <c r="R321" s="31">
        <f t="shared" si="21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2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3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18"/>
        <v>0</v>
      </c>
      <c r="O322" s="28">
        <f t="shared" si="19"/>
        <v>0</v>
      </c>
      <c r="P322" s="24">
        <f>IF([1]DEPURADO!I316&gt;1,0,[1]DEPURADO!B316)</f>
        <v>0</v>
      </c>
      <c r="Q322" s="30">
        <f t="shared" si="20"/>
        <v>0</v>
      </c>
      <c r="R322" s="31">
        <f t="shared" si="21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2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3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18"/>
        <v>0</v>
      </c>
      <c r="O323" s="28">
        <f t="shared" si="19"/>
        <v>0</v>
      </c>
      <c r="P323" s="24">
        <f>IF([1]DEPURADO!I317&gt;1,0,[1]DEPURADO!B317)</f>
        <v>0</v>
      </c>
      <c r="Q323" s="30">
        <f t="shared" si="20"/>
        <v>0</v>
      </c>
      <c r="R323" s="31">
        <f t="shared" si="21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2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3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18"/>
        <v>0</v>
      </c>
      <c r="O324" s="28">
        <f t="shared" si="19"/>
        <v>0</v>
      </c>
      <c r="P324" s="24">
        <f>IF([1]DEPURADO!I318&gt;1,0,[1]DEPURADO!B318)</f>
        <v>0</v>
      </c>
      <c r="Q324" s="30">
        <f t="shared" si="20"/>
        <v>0</v>
      </c>
      <c r="R324" s="31">
        <f t="shared" si="21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2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3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18"/>
        <v>0</v>
      </c>
      <c r="O325" s="28">
        <f t="shared" si="19"/>
        <v>0</v>
      </c>
      <c r="P325" s="24">
        <f>IF([1]DEPURADO!I319&gt;1,0,[1]DEPURADO!B319)</f>
        <v>0</v>
      </c>
      <c r="Q325" s="30">
        <f t="shared" si="20"/>
        <v>0</v>
      </c>
      <c r="R325" s="31">
        <f t="shared" si="21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2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3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18"/>
        <v>0</v>
      </c>
      <c r="O326" s="28">
        <f t="shared" si="19"/>
        <v>0</v>
      </c>
      <c r="P326" s="24">
        <f>IF([1]DEPURADO!I320&gt;1,0,[1]DEPURADO!B320)</f>
        <v>0</v>
      </c>
      <c r="Q326" s="30">
        <f t="shared" si="20"/>
        <v>0</v>
      </c>
      <c r="R326" s="31">
        <f t="shared" si="21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2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3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18"/>
        <v>0</v>
      </c>
      <c r="O327" s="28">
        <f t="shared" si="19"/>
        <v>0</v>
      </c>
      <c r="P327" s="24">
        <f>IF([1]DEPURADO!I321&gt;1,0,[1]DEPURADO!B321)</f>
        <v>0</v>
      </c>
      <c r="Q327" s="30">
        <f t="shared" si="20"/>
        <v>0</v>
      </c>
      <c r="R327" s="31">
        <f t="shared" si="21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2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3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18"/>
        <v>0</v>
      </c>
      <c r="O328" s="28">
        <f t="shared" si="19"/>
        <v>0</v>
      </c>
      <c r="P328" s="24">
        <f>IF([1]DEPURADO!I322&gt;1,0,[1]DEPURADO!B322)</f>
        <v>0</v>
      </c>
      <c r="Q328" s="30">
        <f t="shared" si="20"/>
        <v>0</v>
      </c>
      <c r="R328" s="31">
        <f t="shared" si="21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2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3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18"/>
        <v>0</v>
      </c>
      <c r="O329" s="28">
        <f t="shared" si="19"/>
        <v>0</v>
      </c>
      <c r="P329" s="24">
        <f>IF([1]DEPURADO!I323&gt;1,0,[1]DEPURADO!B323)</f>
        <v>0</v>
      </c>
      <c r="Q329" s="30">
        <f t="shared" si="20"/>
        <v>0</v>
      </c>
      <c r="R329" s="31">
        <f t="shared" si="21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2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3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24">+SUM(J330:M330)</f>
        <v>0</v>
      </c>
      <c r="O330" s="28">
        <f t="shared" ref="O330:O393" si="25">+G330-I330-N330</f>
        <v>0</v>
      </c>
      <c r="P330" s="24">
        <f>IF([1]DEPURADO!I324&gt;1,0,[1]DEPURADO!B324)</f>
        <v>0</v>
      </c>
      <c r="Q330" s="30">
        <f t="shared" ref="Q330:Q393" si="26">+IF(P330&gt;0,G330,0)</f>
        <v>0</v>
      </c>
      <c r="R330" s="31">
        <f t="shared" ref="R330:R393" si="27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28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29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24"/>
        <v>0</v>
      </c>
      <c r="O338" s="28">
        <f t="shared" si="25"/>
        <v>0</v>
      </c>
      <c r="P338" s="24">
        <f>IF([1]DEPURADO!I332&gt;1,0,[1]DEPURADO!B332)</f>
        <v>0</v>
      </c>
      <c r="Q338" s="30">
        <f t="shared" si="26"/>
        <v>0</v>
      </c>
      <c r="R338" s="31">
        <f t="shared" si="27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28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9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24"/>
        <v>0</v>
      </c>
      <c r="O339" s="28">
        <f t="shared" si="25"/>
        <v>0</v>
      </c>
      <c r="P339" s="24">
        <f>IF([1]DEPURADO!I333&gt;1,0,[1]DEPURADO!B333)</f>
        <v>0</v>
      </c>
      <c r="Q339" s="30">
        <f t="shared" si="26"/>
        <v>0</v>
      </c>
      <c r="R339" s="31">
        <f t="shared" si="27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28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9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24"/>
        <v>0</v>
      </c>
      <c r="O340" s="28">
        <f t="shared" si="25"/>
        <v>0</v>
      </c>
      <c r="P340" s="24">
        <f>IF([1]DEPURADO!I334&gt;1,0,[1]DEPURADO!B334)</f>
        <v>0</v>
      </c>
      <c r="Q340" s="30">
        <f t="shared" si="26"/>
        <v>0</v>
      </c>
      <c r="R340" s="31">
        <f t="shared" si="27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28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9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24"/>
        <v>0</v>
      </c>
      <c r="O341" s="28">
        <f t="shared" si="25"/>
        <v>0</v>
      </c>
      <c r="P341" s="24">
        <f>IF([1]DEPURADO!I335&gt;1,0,[1]DEPURADO!B335)</f>
        <v>0</v>
      </c>
      <c r="Q341" s="30">
        <f t="shared" si="26"/>
        <v>0</v>
      </c>
      <c r="R341" s="31">
        <f t="shared" si="27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28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9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24"/>
        <v>0</v>
      </c>
      <c r="O342" s="28">
        <f t="shared" si="25"/>
        <v>0</v>
      </c>
      <c r="P342" s="24">
        <f>IF([1]DEPURADO!I336&gt;1,0,[1]DEPURADO!B336)</f>
        <v>0</v>
      </c>
      <c r="Q342" s="30">
        <f t="shared" si="26"/>
        <v>0</v>
      </c>
      <c r="R342" s="31">
        <f t="shared" si="27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28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9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24"/>
        <v>0</v>
      </c>
      <c r="O343" s="28">
        <f t="shared" si="25"/>
        <v>0</v>
      </c>
      <c r="P343" s="24">
        <f>IF([1]DEPURADO!I337&gt;1,0,[1]DEPURADO!B337)</f>
        <v>0</v>
      </c>
      <c r="Q343" s="30">
        <f t="shared" si="26"/>
        <v>0</v>
      </c>
      <c r="R343" s="31">
        <f t="shared" si="27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28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9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24"/>
        <v>0</v>
      </c>
      <c r="O344" s="28">
        <f t="shared" si="25"/>
        <v>0</v>
      </c>
      <c r="P344" s="24">
        <f>IF([1]DEPURADO!I338&gt;1,0,[1]DEPURADO!B338)</f>
        <v>0</v>
      </c>
      <c r="Q344" s="30">
        <f t="shared" si="26"/>
        <v>0</v>
      </c>
      <c r="R344" s="31">
        <f t="shared" si="27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28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9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24"/>
        <v>0</v>
      </c>
      <c r="O345" s="28">
        <f t="shared" si="25"/>
        <v>0</v>
      </c>
      <c r="P345" s="24">
        <f>IF([1]DEPURADO!I339&gt;1,0,[1]DEPURADO!B339)</f>
        <v>0</v>
      </c>
      <c r="Q345" s="30">
        <f t="shared" si="26"/>
        <v>0</v>
      </c>
      <c r="R345" s="31">
        <f t="shared" si="27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28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9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24"/>
        <v>0</v>
      </c>
      <c r="O346" s="28">
        <f t="shared" si="25"/>
        <v>0</v>
      </c>
      <c r="P346" s="24">
        <f>IF([1]DEPURADO!I340&gt;1,0,[1]DEPURADO!B340)</f>
        <v>0</v>
      </c>
      <c r="Q346" s="30">
        <f t="shared" si="26"/>
        <v>0</v>
      </c>
      <c r="R346" s="31">
        <f t="shared" si="27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28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9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24"/>
        <v>0</v>
      </c>
      <c r="O347" s="28">
        <f t="shared" si="25"/>
        <v>0</v>
      </c>
      <c r="P347" s="24">
        <f>IF([1]DEPURADO!I341&gt;1,0,[1]DEPURADO!B341)</f>
        <v>0</v>
      </c>
      <c r="Q347" s="30">
        <f t="shared" si="26"/>
        <v>0</v>
      </c>
      <c r="R347" s="31">
        <f t="shared" si="27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28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9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24"/>
        <v>0</v>
      </c>
      <c r="O348" s="28">
        <f t="shared" si="25"/>
        <v>0</v>
      </c>
      <c r="P348" s="24">
        <f>IF([1]DEPURADO!I342&gt;1,0,[1]DEPURADO!B342)</f>
        <v>0</v>
      </c>
      <c r="Q348" s="30">
        <f t="shared" si="26"/>
        <v>0</v>
      </c>
      <c r="R348" s="31">
        <f t="shared" si="27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28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9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24"/>
        <v>0</v>
      </c>
      <c r="O349" s="28">
        <f t="shared" si="25"/>
        <v>0</v>
      </c>
      <c r="P349" s="24">
        <f>IF([1]DEPURADO!I343&gt;1,0,[1]DEPURADO!B343)</f>
        <v>0</v>
      </c>
      <c r="Q349" s="30">
        <f t="shared" si="26"/>
        <v>0</v>
      </c>
      <c r="R349" s="31">
        <f t="shared" si="27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28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9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24"/>
        <v>0</v>
      </c>
      <c r="O350" s="28">
        <f t="shared" si="25"/>
        <v>0</v>
      </c>
      <c r="P350" s="24">
        <f>IF([1]DEPURADO!I344&gt;1,0,[1]DEPURADO!B344)</f>
        <v>0</v>
      </c>
      <c r="Q350" s="30">
        <f t="shared" si="26"/>
        <v>0</v>
      </c>
      <c r="R350" s="31">
        <f t="shared" si="27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28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9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24"/>
        <v>0</v>
      </c>
      <c r="O351" s="28">
        <f t="shared" si="25"/>
        <v>0</v>
      </c>
      <c r="P351" s="24">
        <f>IF([1]DEPURADO!I345&gt;1,0,[1]DEPURADO!B345)</f>
        <v>0</v>
      </c>
      <c r="Q351" s="30">
        <f t="shared" si="26"/>
        <v>0</v>
      </c>
      <c r="R351" s="31">
        <f t="shared" si="27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28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9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24"/>
        <v>0</v>
      </c>
      <c r="O352" s="28">
        <f t="shared" si="25"/>
        <v>0</v>
      </c>
      <c r="P352" s="24">
        <f>IF([1]DEPURADO!I346&gt;1,0,[1]DEPURADO!B346)</f>
        <v>0</v>
      </c>
      <c r="Q352" s="30">
        <f t="shared" si="26"/>
        <v>0</v>
      </c>
      <c r="R352" s="31">
        <f t="shared" si="27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28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9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24"/>
        <v>0</v>
      </c>
      <c r="O353" s="28">
        <f t="shared" si="25"/>
        <v>0</v>
      </c>
      <c r="P353" s="24">
        <f>IF([1]DEPURADO!I347&gt;1,0,[1]DEPURADO!B347)</f>
        <v>0</v>
      </c>
      <c r="Q353" s="30">
        <f t="shared" si="26"/>
        <v>0</v>
      </c>
      <c r="R353" s="31">
        <f t="shared" si="27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28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9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24"/>
        <v>0</v>
      </c>
      <c r="O354" s="28">
        <f t="shared" si="25"/>
        <v>0</v>
      </c>
      <c r="P354" s="24">
        <f>IF([1]DEPURADO!I348&gt;1,0,[1]DEPURADO!B348)</f>
        <v>0</v>
      </c>
      <c r="Q354" s="30">
        <f t="shared" si="26"/>
        <v>0</v>
      </c>
      <c r="R354" s="31">
        <f t="shared" si="27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28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9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24"/>
        <v>0</v>
      </c>
      <c r="O355" s="28">
        <f t="shared" si="25"/>
        <v>0</v>
      </c>
      <c r="P355" s="24">
        <f>IF([1]DEPURADO!I349&gt;1,0,[1]DEPURADO!B349)</f>
        <v>0</v>
      </c>
      <c r="Q355" s="30">
        <f t="shared" si="26"/>
        <v>0</v>
      </c>
      <c r="R355" s="31">
        <f t="shared" si="27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28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9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24"/>
        <v>0</v>
      </c>
      <c r="O356" s="28">
        <f t="shared" si="25"/>
        <v>0</v>
      </c>
      <c r="P356" s="24">
        <f>IF([1]DEPURADO!I350&gt;1,0,[1]DEPURADO!B350)</f>
        <v>0</v>
      </c>
      <c r="Q356" s="30">
        <f t="shared" si="26"/>
        <v>0</v>
      </c>
      <c r="R356" s="31">
        <f t="shared" si="27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28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9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24"/>
        <v>0</v>
      </c>
      <c r="O357" s="28">
        <f t="shared" si="25"/>
        <v>0</v>
      </c>
      <c r="P357" s="24">
        <f>IF([1]DEPURADO!I351&gt;1,0,[1]DEPURADO!B351)</f>
        <v>0</v>
      </c>
      <c r="Q357" s="30">
        <f t="shared" si="26"/>
        <v>0</v>
      </c>
      <c r="R357" s="31">
        <f t="shared" si="27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28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9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24"/>
        <v>0</v>
      </c>
      <c r="O358" s="28">
        <f t="shared" si="25"/>
        <v>0</v>
      </c>
      <c r="P358" s="24">
        <f>IF([1]DEPURADO!I352&gt;1,0,[1]DEPURADO!B352)</f>
        <v>0</v>
      </c>
      <c r="Q358" s="30">
        <f t="shared" si="26"/>
        <v>0</v>
      </c>
      <c r="R358" s="31">
        <f t="shared" si="27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28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9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24"/>
        <v>0</v>
      </c>
      <c r="O359" s="28">
        <f t="shared" si="25"/>
        <v>0</v>
      </c>
      <c r="P359" s="24">
        <f>IF([1]DEPURADO!I353&gt;1,0,[1]DEPURADO!B353)</f>
        <v>0</v>
      </c>
      <c r="Q359" s="30">
        <f t="shared" si="26"/>
        <v>0</v>
      </c>
      <c r="R359" s="31">
        <f t="shared" si="27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28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9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24"/>
        <v>0</v>
      </c>
      <c r="O360" s="28">
        <f t="shared" si="25"/>
        <v>0</v>
      </c>
      <c r="P360" s="24">
        <f>IF([1]DEPURADO!I354&gt;1,0,[1]DEPURADO!B354)</f>
        <v>0</v>
      </c>
      <c r="Q360" s="30">
        <f t="shared" si="26"/>
        <v>0</v>
      </c>
      <c r="R360" s="31">
        <f t="shared" si="27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28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29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24"/>
        <v>0</v>
      </c>
      <c r="O361" s="28">
        <f t="shared" si="25"/>
        <v>0</v>
      </c>
      <c r="P361" s="24">
        <f>IF([1]DEPURADO!I355&gt;1,0,[1]DEPURADO!B355)</f>
        <v>0</v>
      </c>
      <c r="Q361" s="30">
        <f t="shared" si="26"/>
        <v>0</v>
      </c>
      <c r="R361" s="31">
        <f t="shared" si="27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28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29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24"/>
        <v>0</v>
      </c>
      <c r="O362" s="28">
        <f t="shared" si="25"/>
        <v>0</v>
      </c>
      <c r="P362" s="24">
        <f>IF([1]DEPURADO!I356&gt;1,0,[1]DEPURADO!B356)</f>
        <v>0</v>
      </c>
      <c r="Q362" s="30">
        <f t="shared" si="26"/>
        <v>0</v>
      </c>
      <c r="R362" s="31">
        <f t="shared" si="27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28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9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24"/>
        <v>0</v>
      </c>
      <c r="O363" s="28">
        <f t="shared" si="25"/>
        <v>0</v>
      </c>
      <c r="P363" s="24">
        <f>IF([1]DEPURADO!I357&gt;1,0,[1]DEPURADO!B357)</f>
        <v>0</v>
      </c>
      <c r="Q363" s="30">
        <f t="shared" si="26"/>
        <v>0</v>
      </c>
      <c r="R363" s="31">
        <f t="shared" si="27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28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9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24"/>
        <v>0</v>
      </c>
      <c r="O364" s="28">
        <f t="shared" si="25"/>
        <v>0</v>
      </c>
      <c r="P364" s="24">
        <f>IF([1]DEPURADO!I358&gt;1,0,[1]DEPURADO!B358)</f>
        <v>0</v>
      </c>
      <c r="Q364" s="30">
        <f t="shared" si="26"/>
        <v>0</v>
      </c>
      <c r="R364" s="31">
        <f t="shared" si="27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28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9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24"/>
        <v>0</v>
      </c>
      <c r="O365" s="28">
        <f t="shared" si="25"/>
        <v>0</v>
      </c>
      <c r="P365" s="24">
        <f>IF([1]DEPURADO!I359&gt;1,0,[1]DEPURADO!B359)</f>
        <v>0</v>
      </c>
      <c r="Q365" s="30">
        <f t="shared" si="26"/>
        <v>0</v>
      </c>
      <c r="R365" s="31">
        <f t="shared" si="27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28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9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24"/>
        <v>0</v>
      </c>
      <c r="O366" s="28">
        <f t="shared" si="25"/>
        <v>0</v>
      </c>
      <c r="P366" s="24">
        <f>IF([1]DEPURADO!I360&gt;1,0,[1]DEPURADO!B360)</f>
        <v>0</v>
      </c>
      <c r="Q366" s="30">
        <f t="shared" si="26"/>
        <v>0</v>
      </c>
      <c r="R366" s="31">
        <f t="shared" si="27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28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9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24"/>
        <v>0</v>
      </c>
      <c r="O367" s="28">
        <f t="shared" si="25"/>
        <v>0</v>
      </c>
      <c r="P367" s="24">
        <f>IF([1]DEPURADO!I361&gt;1,0,[1]DEPURADO!B361)</f>
        <v>0</v>
      </c>
      <c r="Q367" s="30">
        <f t="shared" si="26"/>
        <v>0</v>
      </c>
      <c r="R367" s="31">
        <f t="shared" si="27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28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9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24"/>
        <v>0</v>
      </c>
      <c r="O368" s="28">
        <f t="shared" si="25"/>
        <v>0</v>
      </c>
      <c r="P368" s="24">
        <f>IF([1]DEPURADO!I362&gt;1,0,[1]DEPURADO!B362)</f>
        <v>0</v>
      </c>
      <c r="Q368" s="30">
        <f t="shared" si="26"/>
        <v>0</v>
      </c>
      <c r="R368" s="31">
        <f t="shared" si="27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28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9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24"/>
        <v>0</v>
      </c>
      <c r="O369" s="28">
        <f t="shared" si="25"/>
        <v>0</v>
      </c>
      <c r="P369" s="24">
        <f>IF([1]DEPURADO!I363&gt;1,0,[1]DEPURADO!B363)</f>
        <v>0</v>
      </c>
      <c r="Q369" s="30">
        <f t="shared" si="26"/>
        <v>0</v>
      </c>
      <c r="R369" s="31">
        <f t="shared" si="27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28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9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24"/>
        <v>0</v>
      </c>
      <c r="O370" s="28">
        <f t="shared" si="25"/>
        <v>0</v>
      </c>
      <c r="P370" s="24">
        <f>IF([1]DEPURADO!I364&gt;1,0,[1]DEPURADO!B364)</f>
        <v>0</v>
      </c>
      <c r="Q370" s="30">
        <f t="shared" si="26"/>
        <v>0</v>
      </c>
      <c r="R370" s="31">
        <f t="shared" si="27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28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9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24"/>
        <v>0</v>
      </c>
      <c r="O371" s="28">
        <f t="shared" si="25"/>
        <v>0</v>
      </c>
      <c r="P371" s="24">
        <f>IF([1]DEPURADO!I365&gt;1,0,[1]DEPURADO!B365)</f>
        <v>0</v>
      </c>
      <c r="Q371" s="30">
        <f t="shared" si="26"/>
        <v>0</v>
      </c>
      <c r="R371" s="31">
        <f t="shared" si="27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28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9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24"/>
        <v>0</v>
      </c>
      <c r="O372" s="28">
        <f t="shared" si="25"/>
        <v>0</v>
      </c>
      <c r="P372" s="24">
        <f>IF([1]DEPURADO!I366&gt;1,0,[1]DEPURADO!B366)</f>
        <v>0</v>
      </c>
      <c r="Q372" s="30">
        <f t="shared" si="26"/>
        <v>0</v>
      </c>
      <c r="R372" s="31">
        <f t="shared" si="27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28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9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24"/>
        <v>0</v>
      </c>
      <c r="O373" s="28">
        <f t="shared" si="25"/>
        <v>0</v>
      </c>
      <c r="P373" s="24">
        <f>IF([1]DEPURADO!I367&gt;1,0,[1]DEPURADO!B367)</f>
        <v>0</v>
      </c>
      <c r="Q373" s="30">
        <f t="shared" si="26"/>
        <v>0</v>
      </c>
      <c r="R373" s="31">
        <f t="shared" si="27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28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9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24"/>
        <v>0</v>
      </c>
      <c r="O374" s="28">
        <f t="shared" si="25"/>
        <v>0</v>
      </c>
      <c r="P374" s="24">
        <f>IF([1]DEPURADO!I368&gt;1,0,[1]DEPURADO!B368)</f>
        <v>0</v>
      </c>
      <c r="Q374" s="30">
        <f t="shared" si="26"/>
        <v>0</v>
      </c>
      <c r="R374" s="31">
        <f t="shared" si="27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28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9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24"/>
        <v>0</v>
      </c>
      <c r="O375" s="28">
        <f t="shared" si="25"/>
        <v>0</v>
      </c>
      <c r="P375" s="24">
        <f>IF([1]DEPURADO!I369&gt;1,0,[1]DEPURADO!B369)</f>
        <v>0</v>
      </c>
      <c r="Q375" s="30">
        <f t="shared" si="26"/>
        <v>0</v>
      </c>
      <c r="R375" s="31">
        <f t="shared" si="27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28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9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24"/>
        <v>0</v>
      </c>
      <c r="O376" s="28">
        <f t="shared" si="25"/>
        <v>0</v>
      </c>
      <c r="P376" s="24">
        <f>IF([1]DEPURADO!I370&gt;1,0,[1]DEPURADO!B370)</f>
        <v>0</v>
      </c>
      <c r="Q376" s="30">
        <f t="shared" si="26"/>
        <v>0</v>
      </c>
      <c r="R376" s="31">
        <f t="shared" si="27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28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9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24"/>
        <v>0</v>
      </c>
      <c r="O377" s="28">
        <f t="shared" si="25"/>
        <v>0</v>
      </c>
      <c r="P377" s="24">
        <f>IF([1]DEPURADO!I371&gt;1,0,[1]DEPURADO!B371)</f>
        <v>0</v>
      </c>
      <c r="Q377" s="30">
        <f t="shared" si="26"/>
        <v>0</v>
      </c>
      <c r="R377" s="31">
        <f t="shared" si="27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28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9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24"/>
        <v>0</v>
      </c>
      <c r="O378" s="28">
        <f t="shared" si="25"/>
        <v>0</v>
      </c>
      <c r="P378" s="24">
        <f>IF([1]DEPURADO!I372&gt;1,0,[1]DEPURADO!B372)</f>
        <v>0</v>
      </c>
      <c r="Q378" s="30">
        <f t="shared" si="26"/>
        <v>0</v>
      </c>
      <c r="R378" s="31">
        <f t="shared" si="27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28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9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24"/>
        <v>0</v>
      </c>
      <c r="O379" s="28">
        <f t="shared" si="25"/>
        <v>0</v>
      </c>
      <c r="P379" s="24">
        <f>IF([1]DEPURADO!I373&gt;1,0,[1]DEPURADO!B373)</f>
        <v>0</v>
      </c>
      <c r="Q379" s="30">
        <f t="shared" si="26"/>
        <v>0</v>
      </c>
      <c r="R379" s="31">
        <f t="shared" si="27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28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9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24"/>
        <v>0</v>
      </c>
      <c r="O380" s="28">
        <f t="shared" si="25"/>
        <v>0</v>
      </c>
      <c r="P380" s="24">
        <f>IF([1]DEPURADO!I374&gt;1,0,[1]DEPURADO!B374)</f>
        <v>0</v>
      </c>
      <c r="Q380" s="30">
        <f t="shared" si="26"/>
        <v>0</v>
      </c>
      <c r="R380" s="31">
        <f t="shared" si="27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28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9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24"/>
        <v>0</v>
      </c>
      <c r="O381" s="28">
        <f t="shared" si="25"/>
        <v>0</v>
      </c>
      <c r="P381" s="24">
        <f>IF([1]DEPURADO!I375&gt;1,0,[1]DEPURADO!B375)</f>
        <v>0</v>
      </c>
      <c r="Q381" s="30">
        <f t="shared" si="26"/>
        <v>0</v>
      </c>
      <c r="R381" s="31">
        <f t="shared" si="27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28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9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24"/>
        <v>0</v>
      </c>
      <c r="O382" s="28">
        <f t="shared" si="25"/>
        <v>0</v>
      </c>
      <c r="P382" s="24">
        <f>IF([1]DEPURADO!I376&gt;1,0,[1]DEPURADO!B376)</f>
        <v>0</v>
      </c>
      <c r="Q382" s="30">
        <f t="shared" si="26"/>
        <v>0</v>
      </c>
      <c r="R382" s="31">
        <f t="shared" si="27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28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9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24"/>
        <v>0</v>
      </c>
      <c r="O383" s="28">
        <f t="shared" si="25"/>
        <v>0</v>
      </c>
      <c r="P383" s="24">
        <f>IF([1]DEPURADO!I377&gt;1,0,[1]DEPURADO!B377)</f>
        <v>0</v>
      </c>
      <c r="Q383" s="30">
        <f t="shared" si="26"/>
        <v>0</v>
      </c>
      <c r="R383" s="31">
        <f t="shared" si="27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28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9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24"/>
        <v>0</v>
      </c>
      <c r="O384" s="28">
        <f t="shared" si="25"/>
        <v>0</v>
      </c>
      <c r="P384" s="24">
        <f>IF([1]DEPURADO!I378&gt;1,0,[1]DEPURADO!B378)</f>
        <v>0</v>
      </c>
      <c r="Q384" s="30">
        <f t="shared" si="26"/>
        <v>0</v>
      </c>
      <c r="R384" s="31">
        <f t="shared" si="27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28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9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24"/>
        <v>0</v>
      </c>
      <c r="O385" s="28">
        <f t="shared" si="25"/>
        <v>0</v>
      </c>
      <c r="P385" s="24">
        <f>IF([1]DEPURADO!I379&gt;1,0,[1]DEPURADO!B379)</f>
        <v>0</v>
      </c>
      <c r="Q385" s="30">
        <f t="shared" si="26"/>
        <v>0</v>
      </c>
      <c r="R385" s="31">
        <f t="shared" si="27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28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9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24"/>
        <v>0</v>
      </c>
      <c r="O386" s="28">
        <f t="shared" si="25"/>
        <v>0</v>
      </c>
      <c r="P386" s="24">
        <f>IF([1]DEPURADO!I380&gt;1,0,[1]DEPURADO!B380)</f>
        <v>0</v>
      </c>
      <c r="Q386" s="30">
        <f t="shared" si="26"/>
        <v>0</v>
      </c>
      <c r="R386" s="31">
        <f t="shared" si="27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28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9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24"/>
        <v>0</v>
      </c>
      <c r="O387" s="28">
        <f t="shared" si="25"/>
        <v>0</v>
      </c>
      <c r="P387" s="24">
        <f>IF([1]DEPURADO!I381&gt;1,0,[1]DEPURADO!B381)</f>
        <v>0</v>
      </c>
      <c r="Q387" s="30">
        <f t="shared" si="26"/>
        <v>0</v>
      </c>
      <c r="R387" s="31">
        <f t="shared" si="27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28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9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24"/>
        <v>0</v>
      </c>
      <c r="O388" s="28">
        <f t="shared" si="25"/>
        <v>0</v>
      </c>
      <c r="P388" s="24">
        <f>IF([1]DEPURADO!I382&gt;1,0,[1]DEPURADO!B382)</f>
        <v>0</v>
      </c>
      <c r="Q388" s="30">
        <f t="shared" si="26"/>
        <v>0</v>
      </c>
      <c r="R388" s="31">
        <f t="shared" si="27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28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9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24"/>
        <v>0</v>
      </c>
      <c r="O389" s="28">
        <f t="shared" si="25"/>
        <v>0</v>
      </c>
      <c r="P389" s="24">
        <f>IF([1]DEPURADO!I383&gt;1,0,[1]DEPURADO!B383)</f>
        <v>0</v>
      </c>
      <c r="Q389" s="30">
        <f t="shared" si="26"/>
        <v>0</v>
      </c>
      <c r="R389" s="31">
        <f t="shared" si="27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28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9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24"/>
        <v>0</v>
      </c>
      <c r="O390" s="28">
        <f t="shared" si="25"/>
        <v>0</v>
      </c>
      <c r="P390" s="24">
        <f>IF([1]DEPURADO!I384&gt;1,0,[1]DEPURADO!B384)</f>
        <v>0</v>
      </c>
      <c r="Q390" s="30">
        <f t="shared" si="26"/>
        <v>0</v>
      </c>
      <c r="R390" s="31">
        <f t="shared" si="27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28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9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24"/>
        <v>0</v>
      </c>
      <c r="O391" s="28">
        <f t="shared" si="25"/>
        <v>0</v>
      </c>
      <c r="P391" s="24">
        <f>IF([1]DEPURADO!I385&gt;1,0,[1]DEPURADO!B385)</f>
        <v>0</v>
      </c>
      <c r="Q391" s="30">
        <f t="shared" si="26"/>
        <v>0</v>
      </c>
      <c r="R391" s="31">
        <f t="shared" si="27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28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9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24"/>
        <v>0</v>
      </c>
      <c r="O392" s="28">
        <f t="shared" si="25"/>
        <v>0</v>
      </c>
      <c r="P392" s="24">
        <f>IF([1]DEPURADO!I386&gt;1,0,[1]DEPURADO!B386)</f>
        <v>0</v>
      </c>
      <c r="Q392" s="30">
        <f t="shared" si="26"/>
        <v>0</v>
      </c>
      <c r="R392" s="31">
        <f t="shared" si="27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28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9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24"/>
        <v>0</v>
      </c>
      <c r="O393" s="28">
        <f t="shared" si="25"/>
        <v>0</v>
      </c>
      <c r="P393" s="24">
        <f>IF([1]DEPURADO!I387&gt;1,0,[1]DEPURADO!B387)</f>
        <v>0</v>
      </c>
      <c r="Q393" s="30">
        <f t="shared" si="26"/>
        <v>0</v>
      </c>
      <c r="R393" s="31">
        <f t="shared" si="27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28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9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s="1" customFormat="1">
      <c r="A20165" s="49" t="s">
        <v>46</v>
      </c>
      <c r="B20165" s="49"/>
      <c r="C20165" s="49"/>
      <c r="D20165" s="49"/>
      <c r="E20165" s="49"/>
      <c r="F20165" s="49"/>
      <c r="G20165" s="50">
        <f t="shared" ref="G20165:O20165" si="30">SUM(G9:G20164)</f>
        <v>153615899</v>
      </c>
      <c r="H20165" s="50">
        <f t="shared" si="30"/>
        <v>0</v>
      </c>
      <c r="I20165" s="50">
        <f t="shared" si="30"/>
        <v>0</v>
      </c>
      <c r="J20165" s="50">
        <f t="shared" si="30"/>
        <v>12271366</v>
      </c>
      <c r="K20165" s="50">
        <f t="shared" si="30"/>
        <v>32899683</v>
      </c>
      <c r="L20165" s="50">
        <f t="shared" si="30"/>
        <v>0</v>
      </c>
      <c r="M20165" s="50">
        <f t="shared" si="30"/>
        <v>0</v>
      </c>
      <c r="N20165" s="50">
        <f t="shared" si="30"/>
        <v>45171049</v>
      </c>
      <c r="O20165" s="50">
        <f t="shared" si="30"/>
        <v>108444850</v>
      </c>
      <c r="P20165" s="50"/>
      <c r="Q20165" s="50">
        <f>SUM(Q9:Q20164)</f>
        <v>51442339</v>
      </c>
      <c r="R20165" s="50">
        <f>SUM(R9:R20164)</f>
        <v>102173560</v>
      </c>
      <c r="S20165" s="50">
        <f>SUM(S9:S20164)</f>
        <v>0</v>
      </c>
      <c r="T20165" s="51"/>
      <c r="U20165" s="50">
        <f>SUM(U9:U20164)</f>
        <v>0</v>
      </c>
      <c r="V20165" s="51"/>
      <c r="W20165" s="51"/>
      <c r="X20165" s="50">
        <f>SUM(X9:X20164)</f>
        <v>4137300</v>
      </c>
      <c r="Y20165" s="51"/>
      <c r="Z20165" s="50">
        <f t="shared" ref="Z20165:AG20165" si="31">SUM(Z9:Z20164)</f>
        <v>0</v>
      </c>
      <c r="AA20165" s="50">
        <f t="shared" si="31"/>
        <v>0</v>
      </c>
      <c r="AB20165" s="50">
        <f t="shared" si="31"/>
        <v>0</v>
      </c>
      <c r="AC20165" s="50">
        <f t="shared" si="31"/>
        <v>0</v>
      </c>
      <c r="AD20165" s="50">
        <f t="shared" si="31"/>
        <v>0</v>
      </c>
      <c r="AE20165" s="50">
        <f t="shared" si="31"/>
        <v>4137300</v>
      </c>
      <c r="AF20165" s="50">
        <f t="shared" si="31"/>
        <v>75466</v>
      </c>
      <c r="AG20165" s="50">
        <f t="shared" si="31"/>
        <v>2133990</v>
      </c>
      <c r="AH20165" s="52"/>
    </row>
    <row r="20168" spans="1:37">
      <c r="B20168" s="44" t="s">
        <v>47</v>
      </c>
      <c r="C20168" s="45"/>
      <c r="D20168" s="46"/>
      <c r="E20168" s="45"/>
    </row>
    <row r="20169" spans="1:37">
      <c r="B20169" s="45"/>
      <c r="C20169" s="46"/>
      <c r="D20169" s="45"/>
      <c r="E20169" s="45"/>
    </row>
    <row r="20170" spans="1:37">
      <c r="B20170" s="44" t="s">
        <v>48</v>
      </c>
      <c r="C20170" s="45"/>
      <c r="D20170" s="47" t="str">
        <f>+[1]ACTA!C9</f>
        <v>ALCIRA PEREZ MORALES</v>
      </c>
      <c r="E20170" s="45"/>
    </row>
    <row r="20171" spans="1:37">
      <c r="B20171" s="44" t="s">
        <v>49</v>
      </c>
      <c r="C20171" s="45"/>
      <c r="D20171" s="48">
        <f ca="1">TODAY()</f>
        <v>44235</v>
      </c>
      <c r="E20171" s="45"/>
    </row>
    <row r="20173" spans="1:37">
      <c r="B20173" s="44" t="s">
        <v>50</v>
      </c>
      <c r="D20173" t="str">
        <f>+[1]ACTA!H9</f>
        <v>KELLY LONDOÑO ARRAYAVE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26ADC5EF-6183-468C-9A87-2CFA6BDB399A}">
      <formula1>0</formula1>
    </dataValidation>
    <dataValidation type="custom" allowBlank="1" showInputMessage="1" showErrorMessage="1" sqref="M6" xr:uid="{740B9D5B-3FB9-45D1-AC31-7AB0098D4D4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2021-02-08T20:23:47Z</dcterms:created>
  <dcterms:modified xsi:type="dcterms:W3CDTF">2021-02-08T20:25:44Z</dcterms:modified>
</cp:coreProperties>
</file>