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LOCAL DE CHIVOLO/"/>
    </mc:Choice>
  </mc:AlternateContent>
  <xr:revisionPtr revIDLastSave="0" documentId="8_{599C25AA-BB78-441D-9BFE-2E349E2F9AC2}" xr6:coauthVersionLast="46" xr6:coauthVersionMax="46" xr10:uidLastSave="{00000000-0000-0000-0000-000000000000}"/>
  <bookViews>
    <workbookView xWindow="-110" yWindow="-110" windowWidth="19420" windowHeight="10420" xr2:uid="{BBE013A3-9B23-400B-A536-F679C4E8843B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0" i="1" l="1"/>
  <c r="AD20165" i="1"/>
  <c r="AC20165" i="1"/>
  <c r="AB20165" i="1"/>
  <c r="AA20165" i="1"/>
  <c r="M20165" i="1"/>
  <c r="L20165" i="1"/>
  <c r="AI397" i="1"/>
  <c r="AE397" i="1"/>
  <c r="X397" i="1"/>
  <c r="U397" i="1"/>
  <c r="S397" i="1"/>
  <c r="P397" i="1"/>
  <c r="K397" i="1"/>
  <c r="J397" i="1"/>
  <c r="N397" i="1" s="1"/>
  <c r="I397" i="1"/>
  <c r="O397" i="1" s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N395" i="1" s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O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R392" i="1" s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Q391" i="1"/>
  <c r="P391" i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O390" i="1" s="1"/>
  <c r="H390" i="1"/>
  <c r="G390" i="1"/>
  <c r="AG390" i="1" s="1"/>
  <c r="F390" i="1"/>
  <c r="E390" i="1"/>
  <c r="D390" i="1"/>
  <c r="C390" i="1"/>
  <c r="AI389" i="1"/>
  <c r="AE389" i="1"/>
  <c r="Z389" i="1" s="1"/>
  <c r="X389" i="1"/>
  <c r="U389" i="1"/>
  <c r="S389" i="1"/>
  <c r="P389" i="1"/>
  <c r="O389" i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R388" i="1" s="1"/>
  <c r="K388" i="1"/>
  <c r="J388" i="1"/>
  <c r="N388" i="1" s="1"/>
  <c r="AG388" i="1" s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Q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X385" i="1"/>
  <c r="U385" i="1"/>
  <c r="S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K383" i="1"/>
  <c r="N383" i="1" s="1"/>
  <c r="J383" i="1"/>
  <c r="I383" i="1"/>
  <c r="H383" i="1"/>
  <c r="G383" i="1"/>
  <c r="F383" i="1"/>
  <c r="E383" i="1"/>
  <c r="D383" i="1"/>
  <c r="C383" i="1"/>
  <c r="AI382" i="1"/>
  <c r="AE382" i="1"/>
  <c r="Z382" i="1" s="1"/>
  <c r="X382" i="1"/>
  <c r="U382" i="1"/>
  <c r="S382" i="1"/>
  <c r="R382" i="1"/>
  <c r="Q382" i="1"/>
  <c r="P382" i="1"/>
  <c r="N382" i="1"/>
  <c r="K382" i="1"/>
  <c r="J382" i="1"/>
  <c r="I382" i="1"/>
  <c r="O382" i="1" s="1"/>
  <c r="H382" i="1"/>
  <c r="G382" i="1"/>
  <c r="F382" i="1"/>
  <c r="E382" i="1"/>
  <c r="D382" i="1"/>
  <c r="C382" i="1"/>
  <c r="AI381" i="1"/>
  <c r="AE381" i="1"/>
  <c r="X381" i="1"/>
  <c r="U381" i="1"/>
  <c r="S381" i="1"/>
  <c r="P381" i="1"/>
  <c r="K381" i="1"/>
  <c r="J381" i="1"/>
  <c r="N381" i="1" s="1"/>
  <c r="I381" i="1"/>
  <c r="O381" i="1" s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K379" i="1"/>
  <c r="N379" i="1" s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Q378" i="1"/>
  <c r="P378" i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O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R376" i="1" s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Q375" i="1"/>
  <c r="P375" i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K374" i="1"/>
  <c r="J374" i="1"/>
  <c r="I374" i="1"/>
  <c r="O374" i="1" s="1"/>
  <c r="H374" i="1"/>
  <c r="G374" i="1"/>
  <c r="AG374" i="1" s="1"/>
  <c r="F374" i="1"/>
  <c r="E374" i="1"/>
  <c r="D374" i="1"/>
  <c r="C374" i="1"/>
  <c r="AI373" i="1"/>
  <c r="AE373" i="1"/>
  <c r="X373" i="1"/>
  <c r="Z373" i="1" s="1"/>
  <c r="U373" i="1"/>
  <c r="S373" i="1"/>
  <c r="P373" i="1"/>
  <c r="O373" i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R372" i="1" s="1"/>
  <c r="K372" i="1"/>
  <c r="J372" i="1"/>
  <c r="N372" i="1" s="1"/>
  <c r="AG372" i="1" s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Q371" i="1"/>
  <c r="P371" i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Q370" i="1"/>
  <c r="P370" i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X369" i="1"/>
  <c r="U369" i="1"/>
  <c r="S369" i="1"/>
  <c r="P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N367" i="1" s="1"/>
  <c r="J367" i="1"/>
  <c r="I367" i="1"/>
  <c r="H367" i="1"/>
  <c r="G367" i="1"/>
  <c r="F367" i="1"/>
  <c r="E367" i="1"/>
  <c r="D367" i="1"/>
  <c r="C367" i="1"/>
  <c r="AI366" i="1"/>
  <c r="AE366" i="1"/>
  <c r="Z366" i="1" s="1"/>
  <c r="X366" i="1"/>
  <c r="U366" i="1"/>
  <c r="S366" i="1"/>
  <c r="R366" i="1"/>
  <c r="P366" i="1"/>
  <c r="Q366" i="1" s="1"/>
  <c r="N366" i="1"/>
  <c r="K366" i="1"/>
  <c r="J366" i="1"/>
  <c r="I366" i="1"/>
  <c r="O366" i="1" s="1"/>
  <c r="H366" i="1"/>
  <c r="G366" i="1"/>
  <c r="F366" i="1"/>
  <c r="E366" i="1"/>
  <c r="D366" i="1"/>
  <c r="C366" i="1"/>
  <c r="AI365" i="1"/>
  <c r="AE365" i="1"/>
  <c r="X365" i="1"/>
  <c r="U365" i="1"/>
  <c r="S365" i="1"/>
  <c r="P365" i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Q364" i="1" s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N363" i="1" s="1"/>
  <c r="J363" i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R362" i="1"/>
  <c r="Q362" i="1"/>
  <c r="P362" i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P361" i="1"/>
  <c r="K361" i="1"/>
  <c r="J361" i="1"/>
  <c r="N361" i="1" s="1"/>
  <c r="O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N359" i="1" s="1"/>
  <c r="J359" i="1"/>
  <c r="I359" i="1"/>
  <c r="H359" i="1"/>
  <c r="G359" i="1"/>
  <c r="F359" i="1"/>
  <c r="E359" i="1"/>
  <c r="D359" i="1"/>
  <c r="C359" i="1"/>
  <c r="AI358" i="1"/>
  <c r="AE358" i="1"/>
  <c r="Z358" i="1" s="1"/>
  <c r="X358" i="1"/>
  <c r="U358" i="1"/>
  <c r="S358" i="1"/>
  <c r="R358" i="1"/>
  <c r="Q358" i="1"/>
  <c r="P358" i="1"/>
  <c r="N358" i="1"/>
  <c r="K358" i="1"/>
  <c r="J358" i="1"/>
  <c r="I358" i="1"/>
  <c r="O358" i="1" s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P357" i="1"/>
  <c r="O357" i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R356" i="1" s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Q355" i="1"/>
  <c r="P355" i="1"/>
  <c r="K355" i="1"/>
  <c r="N355" i="1" s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K354" i="1"/>
  <c r="J354" i="1"/>
  <c r="I354" i="1"/>
  <c r="O354" i="1" s="1"/>
  <c r="H354" i="1"/>
  <c r="G354" i="1"/>
  <c r="AG354" i="1" s="1"/>
  <c r="F354" i="1"/>
  <c r="E354" i="1"/>
  <c r="D354" i="1"/>
  <c r="C354" i="1"/>
  <c r="AI353" i="1"/>
  <c r="AE353" i="1"/>
  <c r="X353" i="1"/>
  <c r="Z353" i="1" s="1"/>
  <c r="U353" i="1"/>
  <c r="S353" i="1"/>
  <c r="P353" i="1"/>
  <c r="O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N351" i="1"/>
  <c r="K351" i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N350" i="1"/>
  <c r="K350" i="1"/>
  <c r="J350" i="1"/>
  <c r="I350" i="1"/>
  <c r="O350" i="1" s="1"/>
  <c r="H350" i="1"/>
  <c r="G350" i="1"/>
  <c r="AG350" i="1" s="1"/>
  <c r="F350" i="1"/>
  <c r="E350" i="1"/>
  <c r="D350" i="1"/>
  <c r="C350" i="1"/>
  <c r="AI349" i="1"/>
  <c r="AE349" i="1"/>
  <c r="X349" i="1"/>
  <c r="Z349" i="1" s="1"/>
  <c r="U349" i="1"/>
  <c r="S349" i="1"/>
  <c r="P349" i="1"/>
  <c r="O349" i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Q346" i="1"/>
  <c r="P346" i="1"/>
  <c r="N346" i="1"/>
  <c r="K346" i="1"/>
  <c r="J346" i="1"/>
  <c r="I346" i="1"/>
  <c r="O346" i="1" s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R344" i="1" s="1"/>
  <c r="N344" i="1"/>
  <c r="AG344" i="1" s="1"/>
  <c r="K344" i="1"/>
  <c r="J344" i="1"/>
  <c r="I344" i="1"/>
  <c r="O344" i="1" s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Q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O341" i="1" s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O340" i="1" s="1"/>
  <c r="H340" i="1"/>
  <c r="G340" i="1"/>
  <c r="AG340" i="1" s="1"/>
  <c r="F340" i="1"/>
  <c r="E340" i="1"/>
  <c r="D340" i="1"/>
  <c r="C340" i="1"/>
  <c r="AI339" i="1"/>
  <c r="AE339" i="1"/>
  <c r="X339" i="1"/>
  <c r="Z339" i="1" s="1"/>
  <c r="U339" i="1"/>
  <c r="S339" i="1"/>
  <c r="P339" i="1"/>
  <c r="Q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O337" i="1" s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K336" i="1"/>
  <c r="J336" i="1"/>
  <c r="I336" i="1"/>
  <c r="O336" i="1" s="1"/>
  <c r="H336" i="1"/>
  <c r="G336" i="1"/>
  <c r="AG336" i="1" s="1"/>
  <c r="F336" i="1"/>
  <c r="E336" i="1"/>
  <c r="D336" i="1"/>
  <c r="C336" i="1"/>
  <c r="AI335" i="1"/>
  <c r="AE335" i="1"/>
  <c r="X335" i="1"/>
  <c r="Z335" i="1" s="1"/>
  <c r="U335" i="1"/>
  <c r="S335" i="1"/>
  <c r="P335" i="1"/>
  <c r="Q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O333" i="1" s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O332" i="1" s="1"/>
  <c r="H332" i="1"/>
  <c r="G332" i="1"/>
  <c r="AG332" i="1" s="1"/>
  <c r="F332" i="1"/>
  <c r="E332" i="1"/>
  <c r="D332" i="1"/>
  <c r="C332" i="1"/>
  <c r="AI331" i="1"/>
  <c r="AE331" i="1"/>
  <c r="X331" i="1"/>
  <c r="Z331" i="1" s="1"/>
  <c r="U331" i="1"/>
  <c r="S331" i="1"/>
  <c r="P331" i="1"/>
  <c r="Q331" i="1" s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R330" i="1" s="1"/>
  <c r="K330" i="1"/>
  <c r="J330" i="1"/>
  <c r="N330" i="1" s="1"/>
  <c r="I330" i="1"/>
  <c r="H330" i="1"/>
  <c r="G330" i="1"/>
  <c r="AG330" i="1" s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Z328" i="1" s="1"/>
  <c r="X328" i="1"/>
  <c r="U328" i="1"/>
  <c r="S328" i="1"/>
  <c r="R328" i="1"/>
  <c r="Q328" i="1"/>
  <c r="P328" i="1"/>
  <c r="N328" i="1"/>
  <c r="K328" i="1"/>
  <c r="J328" i="1"/>
  <c r="I328" i="1"/>
  <c r="O328" i="1" s="1"/>
  <c r="H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K327" i="1"/>
  <c r="J327" i="1"/>
  <c r="N327" i="1" s="1"/>
  <c r="I327" i="1"/>
  <c r="O327" i="1" s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O323" i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R322" i="1" s="1"/>
  <c r="K322" i="1"/>
  <c r="J322" i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Q321" i="1"/>
  <c r="P321" i="1"/>
  <c r="K321" i="1"/>
  <c r="N321" i="1" s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K320" i="1"/>
  <c r="J320" i="1"/>
  <c r="I320" i="1"/>
  <c r="O320" i="1" s="1"/>
  <c r="H320" i="1"/>
  <c r="G320" i="1"/>
  <c r="AG320" i="1" s="1"/>
  <c r="F320" i="1"/>
  <c r="E320" i="1"/>
  <c r="D320" i="1"/>
  <c r="C320" i="1"/>
  <c r="AI319" i="1"/>
  <c r="AE319" i="1"/>
  <c r="Z319" i="1" s="1"/>
  <c r="X319" i="1"/>
  <c r="U319" i="1"/>
  <c r="S319" i="1"/>
  <c r="P319" i="1"/>
  <c r="O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N318" i="1" s="1"/>
  <c r="J318" i="1"/>
  <c r="I318" i="1"/>
  <c r="H318" i="1"/>
  <c r="G318" i="1"/>
  <c r="O318" i="1" s="1"/>
  <c r="F318" i="1"/>
  <c r="E318" i="1"/>
  <c r="D318" i="1"/>
  <c r="C318" i="1"/>
  <c r="AI317" i="1"/>
  <c r="AE317" i="1"/>
  <c r="Z317" i="1"/>
  <c r="X317" i="1"/>
  <c r="U317" i="1"/>
  <c r="S317" i="1"/>
  <c r="R317" i="1"/>
  <c r="Q317" i="1"/>
  <c r="P317" i="1"/>
  <c r="N317" i="1"/>
  <c r="K317" i="1"/>
  <c r="J317" i="1"/>
  <c r="I317" i="1"/>
  <c r="O317" i="1" s="1"/>
  <c r="H317" i="1"/>
  <c r="G317" i="1"/>
  <c r="AG317" i="1" s="1"/>
  <c r="F317" i="1"/>
  <c r="E317" i="1"/>
  <c r="D317" i="1"/>
  <c r="C317" i="1"/>
  <c r="AI316" i="1"/>
  <c r="AE316" i="1"/>
  <c r="Z316" i="1" s="1"/>
  <c r="X316" i="1"/>
  <c r="U316" i="1"/>
  <c r="S316" i="1"/>
  <c r="P316" i="1"/>
  <c r="Q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R315" i="1" s="1"/>
  <c r="K315" i="1"/>
  <c r="J315" i="1"/>
  <c r="N315" i="1" s="1"/>
  <c r="I315" i="1"/>
  <c r="H315" i="1"/>
  <c r="G315" i="1"/>
  <c r="O315" i="1" s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N314" i="1" s="1"/>
  <c r="J314" i="1"/>
  <c r="I314" i="1"/>
  <c r="H314" i="1"/>
  <c r="G314" i="1"/>
  <c r="O314" i="1" s="1"/>
  <c r="F314" i="1"/>
  <c r="E314" i="1"/>
  <c r="D314" i="1"/>
  <c r="C314" i="1"/>
  <c r="AI313" i="1"/>
  <c r="AE313" i="1"/>
  <c r="Z313" i="1"/>
  <c r="X313" i="1"/>
  <c r="U313" i="1"/>
  <c r="S313" i="1"/>
  <c r="R313" i="1"/>
  <c r="Q313" i="1"/>
  <c r="P313" i="1"/>
  <c r="N313" i="1"/>
  <c r="K313" i="1"/>
  <c r="J313" i="1"/>
  <c r="I313" i="1"/>
  <c r="O313" i="1" s="1"/>
  <c r="H313" i="1"/>
  <c r="G313" i="1"/>
  <c r="AG313" i="1" s="1"/>
  <c r="F313" i="1"/>
  <c r="E313" i="1"/>
  <c r="D313" i="1"/>
  <c r="C313" i="1"/>
  <c r="AI312" i="1"/>
  <c r="AE312" i="1"/>
  <c r="Z312" i="1" s="1"/>
  <c r="X312" i="1"/>
  <c r="U312" i="1"/>
  <c r="S312" i="1"/>
  <c r="P312" i="1"/>
  <c r="Q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R311" i="1" s="1"/>
  <c r="K311" i="1"/>
  <c r="J311" i="1"/>
  <c r="N311" i="1" s="1"/>
  <c r="I311" i="1"/>
  <c r="H311" i="1"/>
  <c r="G311" i="1"/>
  <c r="O311" i="1" s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N310" i="1" s="1"/>
  <c r="J310" i="1"/>
  <c r="I310" i="1"/>
  <c r="H310" i="1"/>
  <c r="G310" i="1"/>
  <c r="O310" i="1" s="1"/>
  <c r="F310" i="1"/>
  <c r="E310" i="1"/>
  <c r="D310" i="1"/>
  <c r="C310" i="1"/>
  <c r="AI309" i="1"/>
  <c r="AE309" i="1"/>
  <c r="Z309" i="1"/>
  <c r="X309" i="1"/>
  <c r="U309" i="1"/>
  <c r="S309" i="1"/>
  <c r="R309" i="1"/>
  <c r="Q309" i="1"/>
  <c r="P309" i="1"/>
  <c r="N309" i="1"/>
  <c r="K309" i="1"/>
  <c r="J309" i="1"/>
  <c r="I309" i="1"/>
  <c r="O309" i="1" s="1"/>
  <c r="H309" i="1"/>
  <c r="G309" i="1"/>
  <c r="AG309" i="1" s="1"/>
  <c r="F309" i="1"/>
  <c r="E309" i="1"/>
  <c r="D309" i="1"/>
  <c r="C309" i="1"/>
  <c r="AI308" i="1"/>
  <c r="AE308" i="1"/>
  <c r="Z308" i="1" s="1"/>
  <c r="X308" i="1"/>
  <c r="U308" i="1"/>
  <c r="S308" i="1"/>
  <c r="P308" i="1"/>
  <c r="Q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R307" i="1" s="1"/>
  <c r="K307" i="1"/>
  <c r="J307" i="1"/>
  <c r="N307" i="1" s="1"/>
  <c r="I307" i="1"/>
  <c r="H307" i="1"/>
  <c r="G307" i="1"/>
  <c r="O307" i="1" s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N306" i="1" s="1"/>
  <c r="J306" i="1"/>
  <c r="I306" i="1"/>
  <c r="H306" i="1"/>
  <c r="G306" i="1"/>
  <c r="O306" i="1" s="1"/>
  <c r="F306" i="1"/>
  <c r="E306" i="1"/>
  <c r="D306" i="1"/>
  <c r="C306" i="1"/>
  <c r="AI305" i="1"/>
  <c r="AE305" i="1"/>
  <c r="Z305" i="1"/>
  <c r="X305" i="1"/>
  <c r="U305" i="1"/>
  <c r="S305" i="1"/>
  <c r="R305" i="1"/>
  <c r="Q305" i="1"/>
  <c r="P305" i="1"/>
  <c r="N305" i="1"/>
  <c r="K305" i="1"/>
  <c r="J305" i="1"/>
  <c r="I305" i="1"/>
  <c r="O305" i="1" s="1"/>
  <c r="H305" i="1"/>
  <c r="G305" i="1"/>
  <c r="AG305" i="1" s="1"/>
  <c r="F305" i="1"/>
  <c r="E305" i="1"/>
  <c r="D305" i="1"/>
  <c r="C305" i="1"/>
  <c r="AI304" i="1"/>
  <c r="AE304" i="1"/>
  <c r="Z304" i="1" s="1"/>
  <c r="X304" i="1"/>
  <c r="U304" i="1"/>
  <c r="S304" i="1"/>
  <c r="P304" i="1"/>
  <c r="Q304" i="1" s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P303" i="1"/>
  <c r="R303" i="1" s="1"/>
  <c r="K303" i="1"/>
  <c r="J303" i="1"/>
  <c r="N303" i="1" s="1"/>
  <c r="AG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K302" i="1"/>
  <c r="N302" i="1" s="1"/>
  <c r="J302" i="1"/>
  <c r="I302" i="1"/>
  <c r="H302" i="1"/>
  <c r="G302" i="1"/>
  <c r="O302" i="1" s="1"/>
  <c r="F302" i="1"/>
  <c r="E302" i="1"/>
  <c r="D302" i="1"/>
  <c r="C302" i="1"/>
  <c r="AI301" i="1"/>
  <c r="AE301" i="1"/>
  <c r="Z301" i="1"/>
  <c r="X301" i="1"/>
  <c r="U301" i="1"/>
  <c r="S301" i="1"/>
  <c r="R301" i="1"/>
  <c r="Q301" i="1"/>
  <c r="P301" i="1"/>
  <c r="N301" i="1"/>
  <c r="K301" i="1"/>
  <c r="J301" i="1"/>
  <c r="I301" i="1"/>
  <c r="O301" i="1" s="1"/>
  <c r="H301" i="1"/>
  <c r="G301" i="1"/>
  <c r="AG301" i="1" s="1"/>
  <c r="F301" i="1"/>
  <c r="E301" i="1"/>
  <c r="D301" i="1"/>
  <c r="C301" i="1"/>
  <c r="AI300" i="1"/>
  <c r="AE300" i="1"/>
  <c r="Z300" i="1" s="1"/>
  <c r="X300" i="1"/>
  <c r="U300" i="1"/>
  <c r="S300" i="1"/>
  <c r="P300" i="1"/>
  <c r="Q300" i="1" s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R299" i="1" s="1"/>
  <c r="K299" i="1"/>
  <c r="J299" i="1"/>
  <c r="N299" i="1" s="1"/>
  <c r="I299" i="1"/>
  <c r="H299" i="1"/>
  <c r="G299" i="1"/>
  <c r="O299" i="1" s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N298" i="1" s="1"/>
  <c r="J298" i="1"/>
  <c r="I298" i="1"/>
  <c r="H298" i="1"/>
  <c r="G298" i="1"/>
  <c r="O298" i="1" s="1"/>
  <c r="F298" i="1"/>
  <c r="E298" i="1"/>
  <c r="D298" i="1"/>
  <c r="C298" i="1"/>
  <c r="AI297" i="1"/>
  <c r="AE297" i="1"/>
  <c r="Z297" i="1"/>
  <c r="X297" i="1"/>
  <c r="U297" i="1"/>
  <c r="S297" i="1"/>
  <c r="R297" i="1"/>
  <c r="Q297" i="1"/>
  <c r="P297" i="1"/>
  <c r="N297" i="1"/>
  <c r="K297" i="1"/>
  <c r="J297" i="1"/>
  <c r="I297" i="1"/>
  <c r="O297" i="1" s="1"/>
  <c r="H297" i="1"/>
  <c r="G297" i="1"/>
  <c r="AG297" i="1" s="1"/>
  <c r="F297" i="1"/>
  <c r="E297" i="1"/>
  <c r="D297" i="1"/>
  <c r="C297" i="1"/>
  <c r="AI296" i="1"/>
  <c r="AE296" i="1"/>
  <c r="Z296" i="1" s="1"/>
  <c r="X296" i="1"/>
  <c r="U296" i="1"/>
  <c r="S296" i="1"/>
  <c r="P296" i="1"/>
  <c r="Q296" i="1" s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R295" i="1" s="1"/>
  <c r="K295" i="1"/>
  <c r="J295" i="1"/>
  <c r="N295" i="1" s="1"/>
  <c r="I295" i="1"/>
  <c r="H295" i="1"/>
  <c r="G295" i="1"/>
  <c r="O295" i="1" s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N294" i="1" s="1"/>
  <c r="J294" i="1"/>
  <c r="I294" i="1"/>
  <c r="H294" i="1"/>
  <c r="G294" i="1"/>
  <c r="O294" i="1" s="1"/>
  <c r="F294" i="1"/>
  <c r="E294" i="1"/>
  <c r="D294" i="1"/>
  <c r="C294" i="1"/>
  <c r="AI293" i="1"/>
  <c r="AE293" i="1"/>
  <c r="Z293" i="1"/>
  <c r="X293" i="1"/>
  <c r="U293" i="1"/>
  <c r="S293" i="1"/>
  <c r="R293" i="1"/>
  <c r="Q293" i="1"/>
  <c r="P293" i="1"/>
  <c r="N293" i="1"/>
  <c r="K293" i="1"/>
  <c r="J293" i="1"/>
  <c r="I293" i="1"/>
  <c r="O293" i="1" s="1"/>
  <c r="H293" i="1"/>
  <c r="G293" i="1"/>
  <c r="AG293" i="1" s="1"/>
  <c r="F293" i="1"/>
  <c r="E293" i="1"/>
  <c r="D293" i="1"/>
  <c r="C293" i="1"/>
  <c r="AI292" i="1"/>
  <c r="AE292" i="1"/>
  <c r="X292" i="1"/>
  <c r="Z292" i="1" s="1"/>
  <c r="U292" i="1"/>
  <c r="S292" i="1"/>
  <c r="P292" i="1"/>
  <c r="Q292" i="1" s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R291" i="1" s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N290" i="1" s="1"/>
  <c r="J290" i="1"/>
  <c r="I290" i="1"/>
  <c r="H290" i="1"/>
  <c r="G290" i="1"/>
  <c r="O290" i="1" s="1"/>
  <c r="F290" i="1"/>
  <c r="E290" i="1"/>
  <c r="D290" i="1"/>
  <c r="C290" i="1"/>
  <c r="AI289" i="1"/>
  <c r="AE289" i="1"/>
  <c r="Z289" i="1"/>
  <c r="X289" i="1"/>
  <c r="U289" i="1"/>
  <c r="S289" i="1"/>
  <c r="R289" i="1"/>
  <c r="Q289" i="1"/>
  <c r="P289" i="1"/>
  <c r="N289" i="1"/>
  <c r="K289" i="1"/>
  <c r="J289" i="1"/>
  <c r="I289" i="1"/>
  <c r="O289" i="1" s="1"/>
  <c r="H289" i="1"/>
  <c r="G289" i="1"/>
  <c r="AG289" i="1" s="1"/>
  <c r="F289" i="1"/>
  <c r="E289" i="1"/>
  <c r="D289" i="1"/>
  <c r="C289" i="1"/>
  <c r="AI288" i="1"/>
  <c r="AE288" i="1"/>
  <c r="Z288" i="1" s="1"/>
  <c r="X288" i="1"/>
  <c r="U288" i="1"/>
  <c r="S288" i="1"/>
  <c r="P288" i="1"/>
  <c r="Q288" i="1" s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R287" i="1" s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N286" i="1" s="1"/>
  <c r="J286" i="1"/>
  <c r="I286" i="1"/>
  <c r="H286" i="1"/>
  <c r="G286" i="1"/>
  <c r="O286" i="1" s="1"/>
  <c r="F286" i="1"/>
  <c r="E286" i="1"/>
  <c r="D286" i="1"/>
  <c r="C286" i="1"/>
  <c r="AI285" i="1"/>
  <c r="AE285" i="1"/>
  <c r="Z285" i="1"/>
  <c r="X285" i="1"/>
  <c r="U285" i="1"/>
  <c r="S285" i="1"/>
  <c r="R285" i="1"/>
  <c r="Q285" i="1"/>
  <c r="P285" i="1"/>
  <c r="N285" i="1"/>
  <c r="K285" i="1"/>
  <c r="J285" i="1"/>
  <c r="I285" i="1"/>
  <c r="O285" i="1" s="1"/>
  <c r="H285" i="1"/>
  <c r="G285" i="1"/>
  <c r="AG285" i="1" s="1"/>
  <c r="F285" i="1"/>
  <c r="E285" i="1"/>
  <c r="D285" i="1"/>
  <c r="C285" i="1"/>
  <c r="AI284" i="1"/>
  <c r="AE284" i="1"/>
  <c r="Z284" i="1" s="1"/>
  <c r="X284" i="1"/>
  <c r="U284" i="1"/>
  <c r="S284" i="1"/>
  <c r="P284" i="1"/>
  <c r="Q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R283" i="1" s="1"/>
  <c r="K283" i="1"/>
  <c r="J283" i="1"/>
  <c r="N283" i="1" s="1"/>
  <c r="I283" i="1"/>
  <c r="H283" i="1"/>
  <c r="G283" i="1"/>
  <c r="AG283" i="1" s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O282" i="1" s="1"/>
  <c r="F282" i="1"/>
  <c r="E282" i="1"/>
  <c r="D282" i="1"/>
  <c r="C282" i="1"/>
  <c r="AI281" i="1"/>
  <c r="AE281" i="1"/>
  <c r="Z281" i="1"/>
  <c r="X281" i="1"/>
  <c r="U281" i="1"/>
  <c r="S281" i="1"/>
  <c r="R281" i="1"/>
  <c r="Q281" i="1"/>
  <c r="P281" i="1"/>
  <c r="N281" i="1"/>
  <c r="K281" i="1"/>
  <c r="J281" i="1"/>
  <c r="I281" i="1"/>
  <c r="O281" i="1" s="1"/>
  <c r="H281" i="1"/>
  <c r="G281" i="1"/>
  <c r="AG281" i="1" s="1"/>
  <c r="F281" i="1"/>
  <c r="E281" i="1"/>
  <c r="D281" i="1"/>
  <c r="C281" i="1"/>
  <c r="AI280" i="1"/>
  <c r="AE280" i="1"/>
  <c r="X280" i="1"/>
  <c r="Z280" i="1" s="1"/>
  <c r="U280" i="1"/>
  <c r="S280" i="1"/>
  <c r="P280" i="1"/>
  <c r="Q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R279" i="1" s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H278" i="1"/>
  <c r="G278" i="1"/>
  <c r="O278" i="1" s="1"/>
  <c r="F278" i="1"/>
  <c r="E278" i="1"/>
  <c r="D278" i="1"/>
  <c r="C278" i="1"/>
  <c r="AI277" i="1"/>
  <c r="AE277" i="1"/>
  <c r="Z277" i="1"/>
  <c r="X277" i="1"/>
  <c r="U277" i="1"/>
  <c r="S277" i="1"/>
  <c r="R277" i="1"/>
  <c r="Q277" i="1"/>
  <c r="P277" i="1"/>
  <c r="N277" i="1"/>
  <c r="K277" i="1"/>
  <c r="J277" i="1"/>
  <c r="I277" i="1"/>
  <c r="O277" i="1" s="1"/>
  <c r="H277" i="1"/>
  <c r="G277" i="1"/>
  <c r="AG277" i="1" s="1"/>
  <c r="F277" i="1"/>
  <c r="E277" i="1"/>
  <c r="D277" i="1"/>
  <c r="C277" i="1"/>
  <c r="AI276" i="1"/>
  <c r="AE276" i="1"/>
  <c r="X276" i="1"/>
  <c r="Z276" i="1" s="1"/>
  <c r="U276" i="1"/>
  <c r="S276" i="1"/>
  <c r="P276" i="1"/>
  <c r="Q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R275" i="1" s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Q273" i="1"/>
  <c r="P273" i="1"/>
  <c r="N273" i="1"/>
  <c r="K273" i="1"/>
  <c r="J273" i="1"/>
  <c r="I273" i="1"/>
  <c r="O273" i="1" s="1"/>
  <c r="H273" i="1"/>
  <c r="G273" i="1"/>
  <c r="F273" i="1"/>
  <c r="E273" i="1"/>
  <c r="D273" i="1"/>
  <c r="C273" i="1"/>
  <c r="AI272" i="1"/>
  <c r="AE272" i="1"/>
  <c r="Z272" i="1" s="1"/>
  <c r="X272" i="1"/>
  <c r="U272" i="1"/>
  <c r="S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Q271" i="1" s="1"/>
  <c r="K271" i="1"/>
  <c r="J271" i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N270" i="1" s="1"/>
  <c r="J270" i="1"/>
  <c r="I270" i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R269" i="1"/>
  <c r="Q269" i="1"/>
  <c r="P269" i="1"/>
  <c r="N269" i="1"/>
  <c r="K269" i="1"/>
  <c r="J269" i="1"/>
  <c r="I269" i="1"/>
  <c r="O269" i="1" s="1"/>
  <c r="H269" i="1"/>
  <c r="G269" i="1"/>
  <c r="F269" i="1"/>
  <c r="E269" i="1"/>
  <c r="D269" i="1"/>
  <c r="C269" i="1"/>
  <c r="AI268" i="1"/>
  <c r="AE268" i="1"/>
  <c r="X268" i="1"/>
  <c r="U268" i="1"/>
  <c r="S268" i="1"/>
  <c r="P268" i="1"/>
  <c r="K268" i="1"/>
  <c r="J268" i="1"/>
  <c r="N268" i="1" s="1"/>
  <c r="I268" i="1"/>
  <c r="O268" i="1" s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K267" i="1"/>
  <c r="J267" i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 s="1"/>
  <c r="X265" i="1"/>
  <c r="U265" i="1"/>
  <c r="S265" i="1"/>
  <c r="R265" i="1"/>
  <c r="Q265" i="1"/>
  <c r="P265" i="1"/>
  <c r="N265" i="1"/>
  <c r="K265" i="1"/>
  <c r="J265" i="1"/>
  <c r="I265" i="1"/>
  <c r="O265" i="1" s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O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R263" i="1" s="1"/>
  <c r="K263" i="1"/>
  <c r="J263" i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Q262" i="1"/>
  <c r="P262" i="1"/>
  <c r="K262" i="1"/>
  <c r="N262" i="1" s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O261" i="1" s="1"/>
  <c r="H261" i="1"/>
  <c r="G261" i="1"/>
  <c r="AG261" i="1" s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Q259" i="1"/>
  <c r="P259" i="1"/>
  <c r="N259" i="1"/>
  <c r="K259" i="1"/>
  <c r="J259" i="1"/>
  <c r="I259" i="1"/>
  <c r="O259" i="1" s="1"/>
  <c r="H259" i="1"/>
  <c r="G259" i="1"/>
  <c r="AG259" i="1" s="1"/>
  <c r="F259" i="1"/>
  <c r="E259" i="1"/>
  <c r="D259" i="1"/>
  <c r="C259" i="1"/>
  <c r="AI258" i="1"/>
  <c r="AE258" i="1"/>
  <c r="Z258" i="1" s="1"/>
  <c r="X258" i="1"/>
  <c r="U258" i="1"/>
  <c r="S258" i="1"/>
  <c r="P258" i="1"/>
  <c r="Q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R257" i="1" s="1"/>
  <c r="K257" i="1"/>
  <c r="J257" i="1"/>
  <c r="N257" i="1" s="1"/>
  <c r="I257" i="1"/>
  <c r="H257" i="1"/>
  <c r="G257" i="1"/>
  <c r="AG257" i="1" s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K256" i="1"/>
  <c r="N256" i="1" s="1"/>
  <c r="J256" i="1"/>
  <c r="I256" i="1"/>
  <c r="H256" i="1"/>
  <c r="G256" i="1"/>
  <c r="O256" i="1" s="1"/>
  <c r="F256" i="1"/>
  <c r="E256" i="1"/>
  <c r="D256" i="1"/>
  <c r="C256" i="1"/>
  <c r="AI255" i="1"/>
  <c r="AE255" i="1"/>
  <c r="Z255" i="1"/>
  <c r="X255" i="1"/>
  <c r="U255" i="1"/>
  <c r="S255" i="1"/>
  <c r="R255" i="1"/>
  <c r="Q255" i="1"/>
  <c r="P255" i="1"/>
  <c r="N255" i="1"/>
  <c r="K255" i="1"/>
  <c r="J255" i="1"/>
  <c r="I255" i="1"/>
  <c r="O255" i="1" s="1"/>
  <c r="H255" i="1"/>
  <c r="G255" i="1"/>
  <c r="AG255" i="1" s="1"/>
  <c r="F255" i="1"/>
  <c r="E255" i="1"/>
  <c r="D255" i="1"/>
  <c r="C255" i="1"/>
  <c r="AI254" i="1"/>
  <c r="AE254" i="1"/>
  <c r="Z254" i="1" s="1"/>
  <c r="X254" i="1"/>
  <c r="U254" i="1"/>
  <c r="S254" i="1"/>
  <c r="P254" i="1"/>
  <c r="Q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N252" i="1" s="1"/>
  <c r="J252" i="1"/>
  <c r="I252" i="1"/>
  <c r="H252" i="1"/>
  <c r="G252" i="1"/>
  <c r="O252" i="1" s="1"/>
  <c r="F252" i="1"/>
  <c r="E252" i="1"/>
  <c r="D252" i="1"/>
  <c r="C252" i="1"/>
  <c r="AI251" i="1"/>
  <c r="AE251" i="1"/>
  <c r="Z251" i="1"/>
  <c r="X251" i="1"/>
  <c r="U251" i="1"/>
  <c r="S251" i="1"/>
  <c r="R251" i="1"/>
  <c r="Q251" i="1"/>
  <c r="P251" i="1"/>
  <c r="N251" i="1"/>
  <c r="K251" i="1"/>
  <c r="J251" i="1"/>
  <c r="I251" i="1"/>
  <c r="O251" i="1" s="1"/>
  <c r="H251" i="1"/>
  <c r="G251" i="1"/>
  <c r="AG251" i="1" s="1"/>
  <c r="F251" i="1"/>
  <c r="E251" i="1"/>
  <c r="D251" i="1"/>
  <c r="C251" i="1"/>
  <c r="AI250" i="1"/>
  <c r="AE250" i="1"/>
  <c r="Z250" i="1" s="1"/>
  <c r="X250" i="1"/>
  <c r="U250" i="1"/>
  <c r="S250" i="1"/>
  <c r="P250" i="1"/>
  <c r="Q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R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K248" i="1"/>
  <c r="N248" i="1" s="1"/>
  <c r="J248" i="1"/>
  <c r="I248" i="1"/>
  <c r="H248" i="1"/>
  <c r="G248" i="1"/>
  <c r="O248" i="1" s="1"/>
  <c r="F248" i="1"/>
  <c r="E248" i="1"/>
  <c r="D248" i="1"/>
  <c r="C248" i="1"/>
  <c r="AI247" i="1"/>
  <c r="AE247" i="1"/>
  <c r="Z247" i="1"/>
  <c r="X247" i="1"/>
  <c r="U247" i="1"/>
  <c r="S247" i="1"/>
  <c r="R247" i="1"/>
  <c r="Q247" i="1"/>
  <c r="P247" i="1"/>
  <c r="N247" i="1"/>
  <c r="K247" i="1"/>
  <c r="J247" i="1"/>
  <c r="I247" i="1"/>
  <c r="O247" i="1" s="1"/>
  <c r="H247" i="1"/>
  <c r="G247" i="1"/>
  <c r="AG247" i="1" s="1"/>
  <c r="F247" i="1"/>
  <c r="E247" i="1"/>
  <c r="D247" i="1"/>
  <c r="C247" i="1"/>
  <c r="AI246" i="1"/>
  <c r="AE246" i="1"/>
  <c r="Z246" i="1" s="1"/>
  <c r="X246" i="1"/>
  <c r="U246" i="1"/>
  <c r="S246" i="1"/>
  <c r="P246" i="1"/>
  <c r="Q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N244" i="1" s="1"/>
  <c r="J244" i="1"/>
  <c r="I244" i="1"/>
  <c r="H244" i="1"/>
  <c r="G244" i="1"/>
  <c r="O244" i="1" s="1"/>
  <c r="F244" i="1"/>
  <c r="E244" i="1"/>
  <c r="D244" i="1"/>
  <c r="C244" i="1"/>
  <c r="AI243" i="1"/>
  <c r="AE243" i="1"/>
  <c r="Z243" i="1"/>
  <c r="X243" i="1"/>
  <c r="U243" i="1"/>
  <c r="S243" i="1"/>
  <c r="R243" i="1"/>
  <c r="Q243" i="1"/>
  <c r="P243" i="1"/>
  <c r="N243" i="1"/>
  <c r="K243" i="1"/>
  <c r="J243" i="1"/>
  <c r="I243" i="1"/>
  <c r="O243" i="1" s="1"/>
  <c r="H243" i="1"/>
  <c r="G243" i="1"/>
  <c r="AG243" i="1" s="1"/>
  <c r="F243" i="1"/>
  <c r="E243" i="1"/>
  <c r="D243" i="1"/>
  <c r="C243" i="1"/>
  <c r="AI242" i="1"/>
  <c r="AE242" i="1"/>
  <c r="Z242" i="1" s="1"/>
  <c r="X242" i="1"/>
  <c r="U242" i="1"/>
  <c r="S242" i="1"/>
  <c r="P242" i="1"/>
  <c r="Q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R241" i="1" s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K240" i="1"/>
  <c r="N240" i="1" s="1"/>
  <c r="J240" i="1"/>
  <c r="I240" i="1"/>
  <c r="H240" i="1"/>
  <c r="G240" i="1"/>
  <c r="O240" i="1" s="1"/>
  <c r="F240" i="1"/>
  <c r="E240" i="1"/>
  <c r="D240" i="1"/>
  <c r="C240" i="1"/>
  <c r="AI239" i="1"/>
  <c r="AE239" i="1"/>
  <c r="Z239" i="1" s="1"/>
  <c r="X239" i="1"/>
  <c r="U239" i="1"/>
  <c r="S239" i="1"/>
  <c r="R239" i="1"/>
  <c r="Q239" i="1"/>
  <c r="P239" i="1"/>
  <c r="N239" i="1"/>
  <c r="K239" i="1"/>
  <c r="J239" i="1"/>
  <c r="I239" i="1"/>
  <c r="O239" i="1" s="1"/>
  <c r="H239" i="1"/>
  <c r="G239" i="1"/>
  <c r="AG239" i="1" s="1"/>
  <c r="F239" i="1"/>
  <c r="E239" i="1"/>
  <c r="D239" i="1"/>
  <c r="C239" i="1"/>
  <c r="AI238" i="1"/>
  <c r="AE238" i="1"/>
  <c r="Z238" i="1" s="1"/>
  <c r="X238" i="1"/>
  <c r="U238" i="1"/>
  <c r="S238" i="1"/>
  <c r="P238" i="1"/>
  <c r="Q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R237" i="1" s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K236" i="1"/>
  <c r="N236" i="1" s="1"/>
  <c r="J236" i="1"/>
  <c r="I236" i="1"/>
  <c r="H236" i="1"/>
  <c r="G236" i="1"/>
  <c r="O236" i="1" s="1"/>
  <c r="F236" i="1"/>
  <c r="E236" i="1"/>
  <c r="D236" i="1"/>
  <c r="C236" i="1"/>
  <c r="AI235" i="1"/>
  <c r="AE235" i="1"/>
  <c r="Z235" i="1" s="1"/>
  <c r="X235" i="1"/>
  <c r="U235" i="1"/>
  <c r="S235" i="1"/>
  <c r="R235" i="1"/>
  <c r="Q235" i="1"/>
  <c r="P235" i="1"/>
  <c r="N235" i="1"/>
  <c r="K235" i="1"/>
  <c r="J235" i="1"/>
  <c r="I235" i="1"/>
  <c r="O235" i="1" s="1"/>
  <c r="H235" i="1"/>
  <c r="G235" i="1"/>
  <c r="AG235" i="1" s="1"/>
  <c r="F235" i="1"/>
  <c r="E235" i="1"/>
  <c r="D235" i="1"/>
  <c r="C235" i="1"/>
  <c r="AI234" i="1"/>
  <c r="AE234" i="1"/>
  <c r="Z234" i="1" s="1"/>
  <c r="X234" i="1"/>
  <c r="U234" i="1"/>
  <c r="S234" i="1"/>
  <c r="P234" i="1"/>
  <c r="Q234" i="1" s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K232" i="1"/>
  <c r="N232" i="1" s="1"/>
  <c r="J232" i="1"/>
  <c r="I232" i="1"/>
  <c r="H232" i="1"/>
  <c r="G232" i="1"/>
  <c r="O232" i="1" s="1"/>
  <c r="F232" i="1"/>
  <c r="E232" i="1"/>
  <c r="D232" i="1"/>
  <c r="C232" i="1"/>
  <c r="AI231" i="1"/>
  <c r="AE231" i="1"/>
  <c r="Z231" i="1" s="1"/>
  <c r="X231" i="1"/>
  <c r="U231" i="1"/>
  <c r="S231" i="1"/>
  <c r="R231" i="1"/>
  <c r="Q231" i="1"/>
  <c r="P231" i="1"/>
  <c r="N231" i="1"/>
  <c r="K231" i="1"/>
  <c r="J231" i="1"/>
  <c r="I231" i="1"/>
  <c r="O231" i="1" s="1"/>
  <c r="H231" i="1"/>
  <c r="G231" i="1"/>
  <c r="AG231" i="1" s="1"/>
  <c r="F231" i="1"/>
  <c r="E231" i="1"/>
  <c r="D231" i="1"/>
  <c r="C231" i="1"/>
  <c r="AI230" i="1"/>
  <c r="AE230" i="1"/>
  <c r="X230" i="1"/>
  <c r="Z230" i="1" s="1"/>
  <c r="U230" i="1"/>
  <c r="S230" i="1"/>
  <c r="P230" i="1"/>
  <c r="Q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R229" i="1" s="1"/>
  <c r="K229" i="1"/>
  <c r="J229" i="1"/>
  <c r="N229" i="1" s="1"/>
  <c r="I229" i="1"/>
  <c r="H229" i="1"/>
  <c r="G229" i="1"/>
  <c r="AG229" i="1" s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H228" i="1"/>
  <c r="G228" i="1"/>
  <c r="O228" i="1" s="1"/>
  <c r="F228" i="1"/>
  <c r="E228" i="1"/>
  <c r="D228" i="1"/>
  <c r="C228" i="1"/>
  <c r="AI227" i="1"/>
  <c r="AE227" i="1"/>
  <c r="Z227" i="1" s="1"/>
  <c r="X227" i="1"/>
  <c r="U227" i="1"/>
  <c r="S227" i="1"/>
  <c r="R227" i="1"/>
  <c r="Q227" i="1"/>
  <c r="P227" i="1"/>
  <c r="N227" i="1"/>
  <c r="K227" i="1"/>
  <c r="J227" i="1"/>
  <c r="I227" i="1"/>
  <c r="O227" i="1" s="1"/>
  <c r="H227" i="1"/>
  <c r="G227" i="1"/>
  <c r="AG227" i="1" s="1"/>
  <c r="F227" i="1"/>
  <c r="E227" i="1"/>
  <c r="D227" i="1"/>
  <c r="C227" i="1"/>
  <c r="AI226" i="1"/>
  <c r="AE226" i="1"/>
  <c r="X226" i="1"/>
  <c r="Z226" i="1" s="1"/>
  <c r="U226" i="1"/>
  <c r="S226" i="1"/>
  <c r="P226" i="1"/>
  <c r="Q226" i="1" s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R225" i="1" s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N224" i="1" s="1"/>
  <c r="J224" i="1"/>
  <c r="I224" i="1"/>
  <c r="H224" i="1"/>
  <c r="G224" i="1"/>
  <c r="O224" i="1" s="1"/>
  <c r="F224" i="1"/>
  <c r="E224" i="1"/>
  <c r="D224" i="1"/>
  <c r="C224" i="1"/>
  <c r="AI223" i="1"/>
  <c r="AE223" i="1"/>
  <c r="Z223" i="1" s="1"/>
  <c r="X223" i="1"/>
  <c r="U223" i="1"/>
  <c r="S223" i="1"/>
  <c r="R223" i="1"/>
  <c r="Q223" i="1"/>
  <c r="P223" i="1"/>
  <c r="N223" i="1"/>
  <c r="K223" i="1"/>
  <c r="J223" i="1"/>
  <c r="I223" i="1"/>
  <c r="O223" i="1" s="1"/>
  <c r="H223" i="1"/>
  <c r="G223" i="1"/>
  <c r="AG223" i="1" s="1"/>
  <c r="F223" i="1"/>
  <c r="E223" i="1"/>
  <c r="D223" i="1"/>
  <c r="C223" i="1"/>
  <c r="AI222" i="1"/>
  <c r="AE222" i="1"/>
  <c r="X222" i="1"/>
  <c r="Z222" i="1" s="1"/>
  <c r="U222" i="1"/>
  <c r="S222" i="1"/>
  <c r="P222" i="1"/>
  <c r="Q222" i="1" s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R221" i="1" s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K220" i="1"/>
  <c r="N220" i="1" s="1"/>
  <c r="J220" i="1"/>
  <c r="I220" i="1"/>
  <c r="H220" i="1"/>
  <c r="G220" i="1"/>
  <c r="O220" i="1" s="1"/>
  <c r="F220" i="1"/>
  <c r="E220" i="1"/>
  <c r="D220" i="1"/>
  <c r="C220" i="1"/>
  <c r="AI219" i="1"/>
  <c r="AE219" i="1"/>
  <c r="Z219" i="1" s="1"/>
  <c r="X219" i="1"/>
  <c r="U219" i="1"/>
  <c r="S219" i="1"/>
  <c r="R219" i="1"/>
  <c r="Q219" i="1"/>
  <c r="P219" i="1"/>
  <c r="N219" i="1"/>
  <c r="K219" i="1"/>
  <c r="J219" i="1"/>
  <c r="I219" i="1"/>
  <c r="O219" i="1" s="1"/>
  <c r="H219" i="1"/>
  <c r="G219" i="1"/>
  <c r="AG219" i="1" s="1"/>
  <c r="F219" i="1"/>
  <c r="E219" i="1"/>
  <c r="D219" i="1"/>
  <c r="C219" i="1"/>
  <c r="AI218" i="1"/>
  <c r="AE218" i="1"/>
  <c r="X218" i="1"/>
  <c r="Z218" i="1" s="1"/>
  <c r="U218" i="1"/>
  <c r="S218" i="1"/>
  <c r="P218" i="1"/>
  <c r="Q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R217" i="1" s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K216" i="1"/>
  <c r="N216" i="1" s="1"/>
  <c r="J216" i="1"/>
  <c r="I216" i="1"/>
  <c r="H216" i="1"/>
  <c r="G216" i="1"/>
  <c r="O216" i="1" s="1"/>
  <c r="F216" i="1"/>
  <c r="E216" i="1"/>
  <c r="D216" i="1"/>
  <c r="C216" i="1"/>
  <c r="AI215" i="1"/>
  <c r="AE215" i="1"/>
  <c r="Z215" i="1" s="1"/>
  <c r="X215" i="1"/>
  <c r="U215" i="1"/>
  <c r="S215" i="1"/>
  <c r="R215" i="1"/>
  <c r="Q215" i="1"/>
  <c r="P215" i="1"/>
  <c r="N215" i="1"/>
  <c r="K215" i="1"/>
  <c r="J215" i="1"/>
  <c r="I215" i="1"/>
  <c r="O215" i="1" s="1"/>
  <c r="H215" i="1"/>
  <c r="G215" i="1"/>
  <c r="AG215" i="1" s="1"/>
  <c r="F215" i="1"/>
  <c r="E215" i="1"/>
  <c r="D215" i="1"/>
  <c r="C215" i="1"/>
  <c r="AI214" i="1"/>
  <c r="AE214" i="1"/>
  <c r="X214" i="1"/>
  <c r="Z214" i="1" s="1"/>
  <c r="U214" i="1"/>
  <c r="S214" i="1"/>
  <c r="P214" i="1"/>
  <c r="Q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R213" i="1" s="1"/>
  <c r="K213" i="1"/>
  <c r="J213" i="1"/>
  <c r="N213" i="1" s="1"/>
  <c r="I213" i="1"/>
  <c r="H213" i="1"/>
  <c r="G213" i="1"/>
  <c r="AG213" i="1" s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N212" i="1" s="1"/>
  <c r="J212" i="1"/>
  <c r="I212" i="1"/>
  <c r="H212" i="1"/>
  <c r="G212" i="1"/>
  <c r="O212" i="1" s="1"/>
  <c r="F212" i="1"/>
  <c r="E212" i="1"/>
  <c r="D212" i="1"/>
  <c r="C212" i="1"/>
  <c r="AI211" i="1"/>
  <c r="AE211" i="1"/>
  <c r="Z211" i="1" s="1"/>
  <c r="X211" i="1"/>
  <c r="U211" i="1"/>
  <c r="S211" i="1"/>
  <c r="R211" i="1"/>
  <c r="Q211" i="1"/>
  <c r="P211" i="1"/>
  <c r="N211" i="1"/>
  <c r="K211" i="1"/>
  <c r="J211" i="1"/>
  <c r="I211" i="1"/>
  <c r="O211" i="1" s="1"/>
  <c r="H211" i="1"/>
  <c r="G211" i="1"/>
  <c r="AG211" i="1" s="1"/>
  <c r="F211" i="1"/>
  <c r="E211" i="1"/>
  <c r="D211" i="1"/>
  <c r="C211" i="1"/>
  <c r="AI210" i="1"/>
  <c r="AE210" i="1"/>
  <c r="X210" i="1"/>
  <c r="Z210" i="1" s="1"/>
  <c r="U210" i="1"/>
  <c r="S210" i="1"/>
  <c r="P210" i="1"/>
  <c r="Q210" i="1" s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R209" i="1" s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N208" i="1" s="1"/>
  <c r="J208" i="1"/>
  <c r="I208" i="1"/>
  <c r="H208" i="1"/>
  <c r="G208" i="1"/>
  <c r="O208" i="1" s="1"/>
  <c r="F208" i="1"/>
  <c r="E208" i="1"/>
  <c r="D208" i="1"/>
  <c r="C208" i="1"/>
  <c r="AI207" i="1"/>
  <c r="AE207" i="1"/>
  <c r="Z207" i="1" s="1"/>
  <c r="X207" i="1"/>
  <c r="U207" i="1"/>
  <c r="S207" i="1"/>
  <c r="R207" i="1"/>
  <c r="Q207" i="1"/>
  <c r="P207" i="1"/>
  <c r="N207" i="1"/>
  <c r="K207" i="1"/>
  <c r="J207" i="1"/>
  <c r="I207" i="1"/>
  <c r="O207" i="1" s="1"/>
  <c r="H207" i="1"/>
  <c r="G207" i="1"/>
  <c r="AG207" i="1" s="1"/>
  <c r="F207" i="1"/>
  <c r="E207" i="1"/>
  <c r="D207" i="1"/>
  <c r="C207" i="1"/>
  <c r="AI206" i="1"/>
  <c r="AE206" i="1"/>
  <c r="Z206" i="1" s="1"/>
  <c r="X206" i="1"/>
  <c r="U206" i="1"/>
  <c r="S206" i="1"/>
  <c r="P206" i="1"/>
  <c r="O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R205" i="1" s="1"/>
  <c r="K205" i="1"/>
  <c r="J205" i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Q204" i="1"/>
  <c r="P204" i="1"/>
  <c r="K204" i="1"/>
  <c r="N204" i="1" s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Q203" i="1"/>
  <c r="P203" i="1"/>
  <c r="N203" i="1"/>
  <c r="K203" i="1"/>
  <c r="J203" i="1"/>
  <c r="I203" i="1"/>
  <c r="O203" i="1" s="1"/>
  <c r="H203" i="1"/>
  <c r="G203" i="1"/>
  <c r="AG203" i="1" s="1"/>
  <c r="F203" i="1"/>
  <c r="E203" i="1"/>
  <c r="D203" i="1"/>
  <c r="C203" i="1"/>
  <c r="AI202" i="1"/>
  <c r="AE202" i="1"/>
  <c r="Z202" i="1" s="1"/>
  <c r="X202" i="1"/>
  <c r="U202" i="1"/>
  <c r="S202" i="1"/>
  <c r="P202" i="1"/>
  <c r="O202" i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N200" i="1"/>
  <c r="K200" i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Q199" i="1"/>
  <c r="P199" i="1"/>
  <c r="N199" i="1"/>
  <c r="K199" i="1"/>
  <c r="J199" i="1"/>
  <c r="I199" i="1"/>
  <c r="O199" i="1" s="1"/>
  <c r="H199" i="1"/>
  <c r="G199" i="1"/>
  <c r="F199" i="1"/>
  <c r="E199" i="1"/>
  <c r="D199" i="1"/>
  <c r="C199" i="1"/>
  <c r="AI198" i="1"/>
  <c r="AE198" i="1"/>
  <c r="X198" i="1"/>
  <c r="U198" i="1"/>
  <c r="S198" i="1"/>
  <c r="P198" i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Q197" i="1" s="1"/>
  <c r="K197" i="1"/>
  <c r="J197" i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N196" i="1" s="1"/>
  <c r="J196" i="1"/>
  <c r="I196" i="1"/>
  <c r="H196" i="1"/>
  <c r="G196" i="1"/>
  <c r="F196" i="1"/>
  <c r="E196" i="1"/>
  <c r="D196" i="1"/>
  <c r="C196" i="1"/>
  <c r="AI195" i="1"/>
  <c r="AE195" i="1"/>
  <c r="Z195" i="1" s="1"/>
  <c r="X195" i="1"/>
  <c r="U195" i="1"/>
  <c r="S195" i="1"/>
  <c r="R195" i="1"/>
  <c r="Q195" i="1"/>
  <c r="P195" i="1"/>
  <c r="N195" i="1"/>
  <c r="K195" i="1"/>
  <c r="J195" i="1"/>
  <c r="I195" i="1"/>
  <c r="O195" i="1" s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N194" i="1" s="1"/>
  <c r="O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N192" i="1" s="1"/>
  <c r="J192" i="1"/>
  <c r="I192" i="1"/>
  <c r="H192" i="1"/>
  <c r="G192" i="1"/>
  <c r="F192" i="1"/>
  <c r="E192" i="1"/>
  <c r="D192" i="1"/>
  <c r="C192" i="1"/>
  <c r="AI191" i="1"/>
  <c r="AE191" i="1"/>
  <c r="Z191" i="1" s="1"/>
  <c r="X191" i="1"/>
  <c r="U191" i="1"/>
  <c r="S191" i="1"/>
  <c r="R191" i="1"/>
  <c r="Q191" i="1"/>
  <c r="P191" i="1"/>
  <c r="N191" i="1"/>
  <c r="K191" i="1"/>
  <c r="J191" i="1"/>
  <c r="I191" i="1"/>
  <c r="O191" i="1" s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O190" i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R189" i="1" s="1"/>
  <c r="K189" i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Q188" i="1"/>
  <c r="P188" i="1"/>
  <c r="K188" i="1"/>
  <c r="N188" i="1" s="1"/>
  <c r="J188" i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K187" i="1"/>
  <c r="N187" i="1" s="1"/>
  <c r="J187" i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Q186" i="1"/>
  <c r="P186" i="1"/>
  <c r="N186" i="1"/>
  <c r="K186" i="1"/>
  <c r="J186" i="1"/>
  <c r="I186" i="1"/>
  <c r="O186" i="1" s="1"/>
  <c r="H186" i="1"/>
  <c r="G186" i="1"/>
  <c r="AG186" i="1" s="1"/>
  <c r="F186" i="1"/>
  <c r="E186" i="1"/>
  <c r="D186" i="1"/>
  <c r="C186" i="1"/>
  <c r="AI185" i="1"/>
  <c r="AE185" i="1"/>
  <c r="Z185" i="1" s="1"/>
  <c r="X185" i="1"/>
  <c r="U185" i="1"/>
  <c r="S185" i="1"/>
  <c r="P185" i="1"/>
  <c r="Q185" i="1" s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R184" i="1" s="1"/>
  <c r="K184" i="1"/>
  <c r="J184" i="1"/>
  <c r="N184" i="1" s="1"/>
  <c r="I184" i="1"/>
  <c r="H184" i="1"/>
  <c r="G184" i="1"/>
  <c r="O184" i="1" s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N183" i="1" s="1"/>
  <c r="J183" i="1"/>
  <c r="I183" i="1"/>
  <c r="H183" i="1"/>
  <c r="G183" i="1"/>
  <c r="O183" i="1" s="1"/>
  <c r="F183" i="1"/>
  <c r="E183" i="1"/>
  <c r="D183" i="1"/>
  <c r="C183" i="1"/>
  <c r="AI182" i="1"/>
  <c r="AE182" i="1"/>
  <c r="Z182" i="1"/>
  <c r="X182" i="1"/>
  <c r="U182" i="1"/>
  <c r="S182" i="1"/>
  <c r="R182" i="1"/>
  <c r="Q182" i="1"/>
  <c r="P182" i="1"/>
  <c r="N182" i="1"/>
  <c r="K182" i="1"/>
  <c r="J182" i="1"/>
  <c r="I182" i="1"/>
  <c r="O182" i="1" s="1"/>
  <c r="H182" i="1"/>
  <c r="G182" i="1"/>
  <c r="AG182" i="1" s="1"/>
  <c r="F182" i="1"/>
  <c r="E182" i="1"/>
  <c r="D182" i="1"/>
  <c r="C182" i="1"/>
  <c r="AI181" i="1"/>
  <c r="AE181" i="1"/>
  <c r="X181" i="1"/>
  <c r="Z181" i="1" s="1"/>
  <c r="U181" i="1"/>
  <c r="S181" i="1"/>
  <c r="P181" i="1"/>
  <c r="Q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R180" i="1" s="1"/>
  <c r="K180" i="1"/>
  <c r="J180" i="1"/>
  <c r="N180" i="1" s="1"/>
  <c r="I180" i="1"/>
  <c r="H180" i="1"/>
  <c r="G180" i="1"/>
  <c r="O180" i="1" s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H179" i="1"/>
  <c r="G179" i="1"/>
  <c r="O179" i="1" s="1"/>
  <c r="F179" i="1"/>
  <c r="E179" i="1"/>
  <c r="D179" i="1"/>
  <c r="C179" i="1"/>
  <c r="AI178" i="1"/>
  <c r="AE178" i="1"/>
  <c r="Z178" i="1"/>
  <c r="X178" i="1"/>
  <c r="U178" i="1"/>
  <c r="S178" i="1"/>
  <c r="R178" i="1"/>
  <c r="Q178" i="1"/>
  <c r="P178" i="1"/>
  <c r="N178" i="1"/>
  <c r="K178" i="1"/>
  <c r="J178" i="1"/>
  <c r="I178" i="1"/>
  <c r="O178" i="1" s="1"/>
  <c r="H178" i="1"/>
  <c r="G178" i="1"/>
  <c r="AG178" i="1" s="1"/>
  <c r="F178" i="1"/>
  <c r="E178" i="1"/>
  <c r="D178" i="1"/>
  <c r="C178" i="1"/>
  <c r="AI177" i="1"/>
  <c r="AE177" i="1"/>
  <c r="Z177" i="1" s="1"/>
  <c r="X177" i="1"/>
  <c r="U177" i="1"/>
  <c r="S177" i="1"/>
  <c r="P177" i="1"/>
  <c r="Q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R176" i="1" s="1"/>
  <c r="K176" i="1"/>
  <c r="J176" i="1"/>
  <c r="N176" i="1" s="1"/>
  <c r="I176" i="1"/>
  <c r="H176" i="1"/>
  <c r="G176" i="1"/>
  <c r="O176" i="1" s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O175" i="1" s="1"/>
  <c r="F175" i="1"/>
  <c r="E175" i="1"/>
  <c r="D175" i="1"/>
  <c r="C175" i="1"/>
  <c r="AI174" i="1"/>
  <c r="AE174" i="1"/>
  <c r="Z174" i="1"/>
  <c r="X174" i="1"/>
  <c r="U174" i="1"/>
  <c r="S174" i="1"/>
  <c r="R174" i="1"/>
  <c r="Q174" i="1"/>
  <c r="P174" i="1"/>
  <c r="N174" i="1"/>
  <c r="K174" i="1"/>
  <c r="J174" i="1"/>
  <c r="I174" i="1"/>
  <c r="O174" i="1" s="1"/>
  <c r="H174" i="1"/>
  <c r="G174" i="1"/>
  <c r="AG174" i="1" s="1"/>
  <c r="F174" i="1"/>
  <c r="E174" i="1"/>
  <c r="D174" i="1"/>
  <c r="C174" i="1"/>
  <c r="AI173" i="1"/>
  <c r="AE173" i="1"/>
  <c r="X173" i="1"/>
  <c r="Z173" i="1" s="1"/>
  <c r="U173" i="1"/>
  <c r="S173" i="1"/>
  <c r="P173" i="1"/>
  <c r="Q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R172" i="1" s="1"/>
  <c r="K172" i="1"/>
  <c r="J172" i="1"/>
  <c r="N172" i="1" s="1"/>
  <c r="AG172" i="1" s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N171" i="1" s="1"/>
  <c r="J171" i="1"/>
  <c r="I171" i="1"/>
  <c r="H171" i="1"/>
  <c r="G171" i="1"/>
  <c r="O171" i="1" s="1"/>
  <c r="F171" i="1"/>
  <c r="E171" i="1"/>
  <c r="D171" i="1"/>
  <c r="C171" i="1"/>
  <c r="AI170" i="1"/>
  <c r="AE170" i="1"/>
  <c r="Z170" i="1"/>
  <c r="X170" i="1"/>
  <c r="U170" i="1"/>
  <c r="S170" i="1"/>
  <c r="R170" i="1"/>
  <c r="Q170" i="1"/>
  <c r="P170" i="1"/>
  <c r="N170" i="1"/>
  <c r="K170" i="1"/>
  <c r="J170" i="1"/>
  <c r="I170" i="1"/>
  <c r="O170" i="1" s="1"/>
  <c r="H170" i="1"/>
  <c r="G170" i="1"/>
  <c r="AG170" i="1" s="1"/>
  <c r="F170" i="1"/>
  <c r="E170" i="1"/>
  <c r="D170" i="1"/>
  <c r="C170" i="1"/>
  <c r="AI169" i="1"/>
  <c r="AE169" i="1"/>
  <c r="X169" i="1"/>
  <c r="Z169" i="1" s="1"/>
  <c r="U169" i="1"/>
  <c r="S169" i="1"/>
  <c r="P169" i="1"/>
  <c r="Q169" i="1" s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R168" i="1" s="1"/>
  <c r="K168" i="1"/>
  <c r="J168" i="1"/>
  <c r="N168" i="1" s="1"/>
  <c r="I168" i="1"/>
  <c r="H168" i="1"/>
  <c r="G168" i="1"/>
  <c r="O168" i="1" s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H167" i="1"/>
  <c r="G167" i="1"/>
  <c r="O167" i="1" s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O166" i="1" s="1"/>
  <c r="H166" i="1"/>
  <c r="G166" i="1"/>
  <c r="AG166" i="1" s="1"/>
  <c r="F166" i="1"/>
  <c r="E166" i="1"/>
  <c r="D166" i="1"/>
  <c r="C166" i="1"/>
  <c r="AI165" i="1"/>
  <c r="AE165" i="1"/>
  <c r="Z165" i="1" s="1"/>
  <c r="X165" i="1"/>
  <c r="U165" i="1"/>
  <c r="S165" i="1"/>
  <c r="P165" i="1"/>
  <c r="Q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R164" i="1" s="1"/>
  <c r="K164" i="1"/>
  <c r="J164" i="1"/>
  <c r="N164" i="1" s="1"/>
  <c r="I164" i="1"/>
  <c r="H164" i="1"/>
  <c r="G164" i="1"/>
  <c r="O164" i="1" s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H163" i="1"/>
  <c r="G163" i="1"/>
  <c r="O163" i="1" s="1"/>
  <c r="F163" i="1"/>
  <c r="E163" i="1"/>
  <c r="D163" i="1"/>
  <c r="C163" i="1"/>
  <c r="AI162" i="1"/>
  <c r="AE162" i="1"/>
  <c r="Z162" i="1"/>
  <c r="X162" i="1"/>
  <c r="U162" i="1"/>
  <c r="S162" i="1"/>
  <c r="R162" i="1"/>
  <c r="Q162" i="1"/>
  <c r="P162" i="1"/>
  <c r="N162" i="1"/>
  <c r="K162" i="1"/>
  <c r="J162" i="1"/>
  <c r="I162" i="1"/>
  <c r="O162" i="1" s="1"/>
  <c r="H162" i="1"/>
  <c r="G162" i="1"/>
  <c r="AG162" i="1" s="1"/>
  <c r="F162" i="1"/>
  <c r="E162" i="1"/>
  <c r="D162" i="1"/>
  <c r="C162" i="1"/>
  <c r="AI161" i="1"/>
  <c r="AE161" i="1"/>
  <c r="Z161" i="1" s="1"/>
  <c r="X161" i="1"/>
  <c r="U161" i="1"/>
  <c r="S161" i="1"/>
  <c r="P161" i="1"/>
  <c r="Q161" i="1" s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R160" i="1" s="1"/>
  <c r="K160" i="1"/>
  <c r="J160" i="1"/>
  <c r="N160" i="1" s="1"/>
  <c r="I160" i="1"/>
  <c r="H160" i="1"/>
  <c r="G160" i="1"/>
  <c r="O160" i="1" s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H159" i="1"/>
  <c r="G159" i="1"/>
  <c r="O159" i="1" s="1"/>
  <c r="F159" i="1"/>
  <c r="E159" i="1"/>
  <c r="D159" i="1"/>
  <c r="C159" i="1"/>
  <c r="AI158" i="1"/>
  <c r="AE158" i="1"/>
  <c r="Z158" i="1"/>
  <c r="X158" i="1"/>
  <c r="U158" i="1"/>
  <c r="S158" i="1"/>
  <c r="R158" i="1"/>
  <c r="Q158" i="1"/>
  <c r="P158" i="1"/>
  <c r="N158" i="1"/>
  <c r="K158" i="1"/>
  <c r="J158" i="1"/>
  <c r="I158" i="1"/>
  <c r="O158" i="1" s="1"/>
  <c r="H158" i="1"/>
  <c r="G158" i="1"/>
  <c r="AG158" i="1" s="1"/>
  <c r="F158" i="1"/>
  <c r="E158" i="1"/>
  <c r="D158" i="1"/>
  <c r="C158" i="1"/>
  <c r="AI157" i="1"/>
  <c r="AE157" i="1"/>
  <c r="X157" i="1"/>
  <c r="Z157" i="1" s="1"/>
  <c r="U157" i="1"/>
  <c r="S157" i="1"/>
  <c r="P157" i="1"/>
  <c r="Q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R156" i="1" s="1"/>
  <c r="K156" i="1"/>
  <c r="J156" i="1"/>
  <c r="N156" i="1" s="1"/>
  <c r="AG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H155" i="1"/>
  <c r="G155" i="1"/>
  <c r="O155" i="1" s="1"/>
  <c r="F155" i="1"/>
  <c r="E155" i="1"/>
  <c r="D155" i="1"/>
  <c r="C155" i="1"/>
  <c r="AI154" i="1"/>
  <c r="AE154" i="1"/>
  <c r="Z154" i="1"/>
  <c r="X154" i="1"/>
  <c r="U154" i="1"/>
  <c r="S154" i="1"/>
  <c r="R154" i="1"/>
  <c r="Q154" i="1"/>
  <c r="P154" i="1"/>
  <c r="N154" i="1"/>
  <c r="K154" i="1"/>
  <c r="J154" i="1"/>
  <c r="I154" i="1"/>
  <c r="O154" i="1" s="1"/>
  <c r="H154" i="1"/>
  <c r="G154" i="1"/>
  <c r="AG154" i="1" s="1"/>
  <c r="F154" i="1"/>
  <c r="E154" i="1"/>
  <c r="D154" i="1"/>
  <c r="C154" i="1"/>
  <c r="AI153" i="1"/>
  <c r="AE153" i="1"/>
  <c r="X153" i="1"/>
  <c r="Z153" i="1" s="1"/>
  <c r="U153" i="1"/>
  <c r="S153" i="1"/>
  <c r="P153" i="1"/>
  <c r="Q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R152" i="1" s="1"/>
  <c r="K152" i="1"/>
  <c r="J152" i="1"/>
  <c r="N152" i="1" s="1"/>
  <c r="I152" i="1"/>
  <c r="H152" i="1"/>
  <c r="G152" i="1"/>
  <c r="O152" i="1" s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N151" i="1" s="1"/>
  <c r="J151" i="1"/>
  <c r="I151" i="1"/>
  <c r="H151" i="1"/>
  <c r="G151" i="1"/>
  <c r="O151" i="1" s="1"/>
  <c r="F151" i="1"/>
  <c r="E151" i="1"/>
  <c r="D151" i="1"/>
  <c r="C151" i="1"/>
  <c r="AI150" i="1"/>
  <c r="AE150" i="1"/>
  <c r="Z150" i="1"/>
  <c r="X150" i="1"/>
  <c r="U150" i="1"/>
  <c r="S150" i="1"/>
  <c r="R150" i="1"/>
  <c r="Q150" i="1"/>
  <c r="P150" i="1"/>
  <c r="N150" i="1"/>
  <c r="K150" i="1"/>
  <c r="J150" i="1"/>
  <c r="I150" i="1"/>
  <c r="O150" i="1" s="1"/>
  <c r="H150" i="1"/>
  <c r="G150" i="1"/>
  <c r="AG150" i="1" s="1"/>
  <c r="F150" i="1"/>
  <c r="E150" i="1"/>
  <c r="D150" i="1"/>
  <c r="C150" i="1"/>
  <c r="AI149" i="1"/>
  <c r="AE149" i="1"/>
  <c r="X149" i="1"/>
  <c r="Z149" i="1" s="1"/>
  <c r="U149" i="1"/>
  <c r="S149" i="1"/>
  <c r="P149" i="1"/>
  <c r="Q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R148" i="1" s="1"/>
  <c r="K148" i="1"/>
  <c r="J148" i="1"/>
  <c r="N148" i="1" s="1"/>
  <c r="I148" i="1"/>
  <c r="H148" i="1"/>
  <c r="G148" i="1"/>
  <c r="O148" i="1" s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N147" i="1" s="1"/>
  <c r="J147" i="1"/>
  <c r="I147" i="1"/>
  <c r="H147" i="1"/>
  <c r="G147" i="1"/>
  <c r="O147" i="1" s="1"/>
  <c r="F147" i="1"/>
  <c r="E147" i="1"/>
  <c r="D147" i="1"/>
  <c r="C147" i="1"/>
  <c r="AI146" i="1"/>
  <c r="AE146" i="1"/>
  <c r="Z146" i="1"/>
  <c r="X146" i="1"/>
  <c r="U146" i="1"/>
  <c r="S146" i="1"/>
  <c r="R146" i="1"/>
  <c r="Q146" i="1"/>
  <c r="P146" i="1"/>
  <c r="N146" i="1"/>
  <c r="K146" i="1"/>
  <c r="J146" i="1"/>
  <c r="I146" i="1"/>
  <c r="O146" i="1" s="1"/>
  <c r="H146" i="1"/>
  <c r="G146" i="1"/>
  <c r="AG146" i="1" s="1"/>
  <c r="F146" i="1"/>
  <c r="E146" i="1"/>
  <c r="D146" i="1"/>
  <c r="C146" i="1"/>
  <c r="AI145" i="1"/>
  <c r="AE145" i="1"/>
  <c r="X145" i="1"/>
  <c r="Z145" i="1" s="1"/>
  <c r="U145" i="1"/>
  <c r="S145" i="1"/>
  <c r="P145" i="1"/>
  <c r="Q145" i="1" s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R144" i="1" s="1"/>
  <c r="K144" i="1"/>
  <c r="J144" i="1"/>
  <c r="N144" i="1" s="1"/>
  <c r="I144" i="1"/>
  <c r="H144" i="1"/>
  <c r="G144" i="1"/>
  <c r="O144" i="1" s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N143" i="1" s="1"/>
  <c r="J143" i="1"/>
  <c r="I143" i="1"/>
  <c r="H143" i="1"/>
  <c r="G143" i="1"/>
  <c r="O143" i="1" s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O142" i="1" s="1"/>
  <c r="H142" i="1"/>
  <c r="G142" i="1"/>
  <c r="AG142" i="1" s="1"/>
  <c r="F142" i="1"/>
  <c r="E142" i="1"/>
  <c r="D142" i="1"/>
  <c r="C142" i="1"/>
  <c r="AI141" i="1"/>
  <c r="AE141" i="1"/>
  <c r="X141" i="1"/>
  <c r="Z141" i="1" s="1"/>
  <c r="U141" i="1"/>
  <c r="S141" i="1"/>
  <c r="P141" i="1"/>
  <c r="Q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R140" i="1" s="1"/>
  <c r="K140" i="1"/>
  <c r="J140" i="1"/>
  <c r="N140" i="1" s="1"/>
  <c r="AG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K139" i="1"/>
  <c r="N139" i="1" s="1"/>
  <c r="J139" i="1"/>
  <c r="I139" i="1"/>
  <c r="H139" i="1"/>
  <c r="G139" i="1"/>
  <c r="O139" i="1" s="1"/>
  <c r="F139" i="1"/>
  <c r="E139" i="1"/>
  <c r="D139" i="1"/>
  <c r="C139" i="1"/>
  <c r="AI138" i="1"/>
  <c r="AE138" i="1"/>
  <c r="Z138" i="1"/>
  <c r="X138" i="1"/>
  <c r="U138" i="1"/>
  <c r="S138" i="1"/>
  <c r="R138" i="1"/>
  <c r="Q138" i="1"/>
  <c r="P138" i="1"/>
  <c r="N138" i="1"/>
  <c r="K138" i="1"/>
  <c r="J138" i="1"/>
  <c r="I138" i="1"/>
  <c r="O138" i="1" s="1"/>
  <c r="H138" i="1"/>
  <c r="G138" i="1"/>
  <c r="AG138" i="1" s="1"/>
  <c r="F138" i="1"/>
  <c r="E138" i="1"/>
  <c r="D138" i="1"/>
  <c r="C138" i="1"/>
  <c r="AI137" i="1"/>
  <c r="AE137" i="1"/>
  <c r="Z137" i="1" s="1"/>
  <c r="X137" i="1"/>
  <c r="U137" i="1"/>
  <c r="S137" i="1"/>
  <c r="P137" i="1"/>
  <c r="Q137" i="1" s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R136" i="1" s="1"/>
  <c r="K136" i="1"/>
  <c r="J136" i="1"/>
  <c r="N136" i="1" s="1"/>
  <c r="I136" i="1"/>
  <c r="H136" i="1"/>
  <c r="G136" i="1"/>
  <c r="O136" i="1" s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N135" i="1" s="1"/>
  <c r="J135" i="1"/>
  <c r="I135" i="1"/>
  <c r="H135" i="1"/>
  <c r="G135" i="1"/>
  <c r="O135" i="1" s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O134" i="1" s="1"/>
  <c r="H134" i="1"/>
  <c r="G134" i="1"/>
  <c r="AG134" i="1" s="1"/>
  <c r="F134" i="1"/>
  <c r="E134" i="1"/>
  <c r="D134" i="1"/>
  <c r="C134" i="1"/>
  <c r="AI133" i="1"/>
  <c r="AE133" i="1"/>
  <c r="Z133" i="1" s="1"/>
  <c r="X133" i="1"/>
  <c r="U133" i="1"/>
  <c r="S133" i="1"/>
  <c r="P133" i="1"/>
  <c r="Q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R132" i="1" s="1"/>
  <c r="K132" i="1"/>
  <c r="J132" i="1"/>
  <c r="N132" i="1" s="1"/>
  <c r="I132" i="1"/>
  <c r="H132" i="1"/>
  <c r="G132" i="1"/>
  <c r="O132" i="1" s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N131" i="1" s="1"/>
  <c r="J131" i="1"/>
  <c r="I131" i="1"/>
  <c r="H131" i="1"/>
  <c r="G131" i="1"/>
  <c r="O131" i="1" s="1"/>
  <c r="F131" i="1"/>
  <c r="E131" i="1"/>
  <c r="D131" i="1"/>
  <c r="C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O130" i="1" s="1"/>
  <c r="H130" i="1"/>
  <c r="G130" i="1"/>
  <c r="AG130" i="1" s="1"/>
  <c r="F130" i="1"/>
  <c r="E130" i="1"/>
  <c r="D130" i="1"/>
  <c r="C130" i="1"/>
  <c r="AI129" i="1"/>
  <c r="AE129" i="1"/>
  <c r="Z129" i="1" s="1"/>
  <c r="X129" i="1"/>
  <c r="U129" i="1"/>
  <c r="S129" i="1"/>
  <c r="P129" i="1"/>
  <c r="Q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H128" i="1"/>
  <c r="G128" i="1"/>
  <c r="O128" i="1" s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N127" i="1" s="1"/>
  <c r="J127" i="1"/>
  <c r="I127" i="1"/>
  <c r="H127" i="1"/>
  <c r="G127" i="1"/>
  <c r="O127" i="1" s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O126" i="1" s="1"/>
  <c r="H126" i="1"/>
  <c r="G126" i="1"/>
  <c r="AG126" i="1" s="1"/>
  <c r="F126" i="1"/>
  <c r="E126" i="1"/>
  <c r="D126" i="1"/>
  <c r="C126" i="1"/>
  <c r="AI125" i="1"/>
  <c r="AE125" i="1"/>
  <c r="X125" i="1"/>
  <c r="Z125" i="1" s="1"/>
  <c r="U125" i="1"/>
  <c r="S125" i="1"/>
  <c r="P125" i="1"/>
  <c r="Q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R124" i="1" s="1"/>
  <c r="K124" i="1"/>
  <c r="J124" i="1"/>
  <c r="N124" i="1" s="1"/>
  <c r="AG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J123" i="1"/>
  <c r="I123" i="1"/>
  <c r="H123" i="1"/>
  <c r="G123" i="1"/>
  <c r="O123" i="1" s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O122" i="1" s="1"/>
  <c r="H122" i="1"/>
  <c r="G122" i="1"/>
  <c r="AG122" i="1" s="1"/>
  <c r="F122" i="1"/>
  <c r="E122" i="1"/>
  <c r="D122" i="1"/>
  <c r="C122" i="1"/>
  <c r="AI121" i="1"/>
  <c r="AE121" i="1"/>
  <c r="X121" i="1"/>
  <c r="Z121" i="1" s="1"/>
  <c r="U121" i="1"/>
  <c r="S121" i="1"/>
  <c r="P121" i="1"/>
  <c r="Q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H120" i="1"/>
  <c r="G120" i="1"/>
  <c r="AG120" i="1" s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H119" i="1"/>
  <c r="G119" i="1"/>
  <c r="O119" i="1" s="1"/>
  <c r="F119" i="1"/>
  <c r="E119" i="1"/>
  <c r="D119" i="1"/>
  <c r="C119" i="1"/>
  <c r="AI118" i="1"/>
  <c r="AE118" i="1"/>
  <c r="Z118" i="1"/>
  <c r="X118" i="1"/>
  <c r="U118" i="1"/>
  <c r="S118" i="1"/>
  <c r="R118" i="1"/>
  <c r="Q118" i="1"/>
  <c r="P118" i="1"/>
  <c r="N118" i="1"/>
  <c r="K118" i="1"/>
  <c r="J118" i="1"/>
  <c r="I118" i="1"/>
  <c r="O118" i="1" s="1"/>
  <c r="H118" i="1"/>
  <c r="G118" i="1"/>
  <c r="AG118" i="1" s="1"/>
  <c r="F118" i="1"/>
  <c r="E118" i="1"/>
  <c r="D118" i="1"/>
  <c r="C118" i="1"/>
  <c r="AI117" i="1"/>
  <c r="AE117" i="1"/>
  <c r="X117" i="1"/>
  <c r="Z117" i="1" s="1"/>
  <c r="U117" i="1"/>
  <c r="S117" i="1"/>
  <c r="P117" i="1"/>
  <c r="Q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H116" i="1"/>
  <c r="G116" i="1"/>
  <c r="O116" i="1" s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H115" i="1"/>
  <c r="G115" i="1"/>
  <c r="O115" i="1" s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O114" i="1" s="1"/>
  <c r="H114" i="1"/>
  <c r="G114" i="1"/>
  <c r="AG114" i="1" s="1"/>
  <c r="F114" i="1"/>
  <c r="E114" i="1"/>
  <c r="D114" i="1"/>
  <c r="C114" i="1"/>
  <c r="AI113" i="1"/>
  <c r="AE113" i="1"/>
  <c r="Z113" i="1" s="1"/>
  <c r="X113" i="1"/>
  <c r="U113" i="1"/>
  <c r="S113" i="1"/>
  <c r="P113" i="1"/>
  <c r="Q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H111" i="1"/>
  <c r="G111" i="1"/>
  <c r="O111" i="1" s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O110" i="1" s="1"/>
  <c r="H110" i="1"/>
  <c r="G110" i="1"/>
  <c r="AG110" i="1" s="1"/>
  <c r="F110" i="1"/>
  <c r="E110" i="1"/>
  <c r="D110" i="1"/>
  <c r="C110" i="1"/>
  <c r="AI109" i="1"/>
  <c r="AE109" i="1"/>
  <c r="X109" i="1"/>
  <c r="Z109" i="1" s="1"/>
  <c r="U109" i="1"/>
  <c r="S109" i="1"/>
  <c r="P109" i="1"/>
  <c r="Q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H107" i="1"/>
  <c r="G107" i="1"/>
  <c r="F107" i="1"/>
  <c r="E107" i="1"/>
  <c r="D107" i="1"/>
  <c r="C107" i="1"/>
  <c r="AI106" i="1"/>
  <c r="AE106" i="1"/>
  <c r="Z106" i="1" s="1"/>
  <c r="X106" i="1"/>
  <c r="U106" i="1"/>
  <c r="S106" i="1"/>
  <c r="R106" i="1"/>
  <c r="Q106" i="1"/>
  <c r="P106" i="1"/>
  <c r="N106" i="1"/>
  <c r="K106" i="1"/>
  <c r="J106" i="1"/>
  <c r="I106" i="1"/>
  <c r="O106" i="1" s="1"/>
  <c r="H106" i="1"/>
  <c r="G106" i="1"/>
  <c r="F106" i="1"/>
  <c r="E106" i="1"/>
  <c r="D106" i="1"/>
  <c r="C106" i="1"/>
  <c r="AI105" i="1"/>
  <c r="AE105" i="1"/>
  <c r="X105" i="1"/>
  <c r="U105" i="1"/>
  <c r="S105" i="1"/>
  <c r="P105" i="1"/>
  <c r="K105" i="1"/>
  <c r="J105" i="1"/>
  <c r="N105" i="1" s="1"/>
  <c r="I105" i="1"/>
  <c r="O105" i="1" s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J104" i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H103" i="1"/>
  <c r="G103" i="1"/>
  <c r="F103" i="1"/>
  <c r="E103" i="1"/>
  <c r="D103" i="1"/>
  <c r="C103" i="1"/>
  <c r="AI102" i="1"/>
  <c r="AE102" i="1"/>
  <c r="Z102" i="1" s="1"/>
  <c r="X102" i="1"/>
  <c r="U102" i="1"/>
  <c r="S102" i="1"/>
  <c r="R102" i="1"/>
  <c r="Q102" i="1"/>
  <c r="P102" i="1"/>
  <c r="N102" i="1"/>
  <c r="K102" i="1"/>
  <c r="J102" i="1"/>
  <c r="I102" i="1"/>
  <c r="O102" i="1" s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P101" i="1"/>
  <c r="O101" i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Q99" i="1"/>
  <c r="P99" i="1"/>
  <c r="K99" i="1"/>
  <c r="N99" i="1" s="1"/>
  <c r="J99" i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N98" i="1"/>
  <c r="K98" i="1"/>
  <c r="J98" i="1"/>
  <c r="I98" i="1"/>
  <c r="O98" i="1" s="1"/>
  <c r="H98" i="1"/>
  <c r="G98" i="1"/>
  <c r="AG98" i="1" s="1"/>
  <c r="F98" i="1"/>
  <c r="E98" i="1"/>
  <c r="D98" i="1"/>
  <c r="C98" i="1"/>
  <c r="AI97" i="1"/>
  <c r="AE97" i="1"/>
  <c r="X97" i="1"/>
  <c r="Z97" i="1" s="1"/>
  <c r="U97" i="1"/>
  <c r="S97" i="1"/>
  <c r="P97" i="1"/>
  <c r="O97" i="1"/>
  <c r="K97" i="1"/>
  <c r="J97" i="1"/>
  <c r="N97" i="1" s="1"/>
  <c r="I97" i="1"/>
  <c r="H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R96" i="1" s="1"/>
  <c r="K96" i="1"/>
  <c r="J96" i="1"/>
  <c r="N96" i="1" s="1"/>
  <c r="AG96" i="1" s="1"/>
  <c r="I96" i="1"/>
  <c r="H96" i="1"/>
  <c r="G96" i="1"/>
  <c r="F96" i="1"/>
  <c r="E96" i="1"/>
  <c r="D96" i="1"/>
  <c r="C96" i="1"/>
  <c r="AI95" i="1"/>
  <c r="AE95" i="1"/>
  <c r="Z95" i="1"/>
  <c r="X95" i="1"/>
  <c r="U95" i="1"/>
  <c r="S95" i="1"/>
  <c r="Q95" i="1"/>
  <c r="P95" i="1"/>
  <c r="N95" i="1"/>
  <c r="K95" i="1"/>
  <c r="J95" i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O94" i="1" s="1"/>
  <c r="H94" i="1"/>
  <c r="G94" i="1"/>
  <c r="F94" i="1"/>
  <c r="E94" i="1"/>
  <c r="D94" i="1"/>
  <c r="C94" i="1"/>
  <c r="AI93" i="1"/>
  <c r="AE93" i="1"/>
  <c r="X93" i="1"/>
  <c r="U93" i="1"/>
  <c r="S93" i="1"/>
  <c r="P93" i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N91" i="1"/>
  <c r="K91" i="1"/>
  <c r="J91" i="1"/>
  <c r="I91" i="1"/>
  <c r="H91" i="1"/>
  <c r="G91" i="1"/>
  <c r="F91" i="1"/>
  <c r="E91" i="1"/>
  <c r="D91" i="1"/>
  <c r="C91" i="1"/>
  <c r="AI90" i="1"/>
  <c r="AE90" i="1"/>
  <c r="Z90" i="1" s="1"/>
  <c r="X90" i="1"/>
  <c r="U90" i="1"/>
  <c r="S90" i="1"/>
  <c r="P90" i="1"/>
  <c r="Q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N88" i="1" s="1"/>
  <c r="J88" i="1"/>
  <c r="I88" i="1"/>
  <c r="H88" i="1"/>
  <c r="G88" i="1"/>
  <c r="O88" i="1" s="1"/>
  <c r="F88" i="1"/>
  <c r="E88" i="1"/>
  <c r="D88" i="1"/>
  <c r="C88" i="1"/>
  <c r="AI87" i="1"/>
  <c r="AE87" i="1"/>
  <c r="Z87" i="1" s="1"/>
  <c r="X87" i="1"/>
  <c r="U87" i="1"/>
  <c r="S87" i="1"/>
  <c r="R87" i="1"/>
  <c r="Q87" i="1"/>
  <c r="P87" i="1"/>
  <c r="N87" i="1"/>
  <c r="K87" i="1"/>
  <c r="J87" i="1"/>
  <c r="I87" i="1"/>
  <c r="O87" i="1" s="1"/>
  <c r="H87" i="1"/>
  <c r="G87" i="1"/>
  <c r="AG87" i="1" s="1"/>
  <c r="F87" i="1"/>
  <c r="E87" i="1"/>
  <c r="D87" i="1"/>
  <c r="C87" i="1"/>
  <c r="AI86" i="1"/>
  <c r="AE86" i="1"/>
  <c r="Z86" i="1" s="1"/>
  <c r="X86" i="1"/>
  <c r="U86" i="1"/>
  <c r="S86" i="1"/>
  <c r="P86" i="1"/>
  <c r="Q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AG85" i="1" s="1"/>
  <c r="F85" i="1"/>
  <c r="E85" i="1"/>
  <c r="D85" i="1"/>
  <c r="C85" i="1"/>
  <c r="AI84" i="1"/>
  <c r="AE84" i="1"/>
  <c r="X84" i="1"/>
  <c r="Z84" i="1" s="1"/>
  <c r="U84" i="1"/>
  <c r="S84" i="1"/>
  <c r="Q84" i="1"/>
  <c r="P84" i="1"/>
  <c r="K84" i="1"/>
  <c r="N84" i="1" s="1"/>
  <c r="J84" i="1"/>
  <c r="I84" i="1"/>
  <c r="H84" i="1"/>
  <c r="G84" i="1"/>
  <c r="O84" i="1" s="1"/>
  <c r="F84" i="1"/>
  <c r="E84" i="1"/>
  <c r="D84" i="1"/>
  <c r="C84" i="1"/>
  <c r="AI83" i="1"/>
  <c r="AE83" i="1"/>
  <c r="Z83" i="1" s="1"/>
  <c r="X83" i="1"/>
  <c r="U83" i="1"/>
  <c r="S83" i="1"/>
  <c r="R83" i="1"/>
  <c r="Q83" i="1"/>
  <c r="P83" i="1"/>
  <c r="N83" i="1"/>
  <c r="K83" i="1"/>
  <c r="J83" i="1"/>
  <c r="I83" i="1"/>
  <c r="O83" i="1" s="1"/>
  <c r="H83" i="1"/>
  <c r="G83" i="1"/>
  <c r="AG83" i="1" s="1"/>
  <c r="F83" i="1"/>
  <c r="E83" i="1"/>
  <c r="D83" i="1"/>
  <c r="C83" i="1"/>
  <c r="AI82" i="1"/>
  <c r="AE82" i="1"/>
  <c r="Z82" i="1" s="1"/>
  <c r="X82" i="1"/>
  <c r="U82" i="1"/>
  <c r="S82" i="1"/>
  <c r="P82" i="1"/>
  <c r="Q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K80" i="1"/>
  <c r="N80" i="1" s="1"/>
  <c r="J80" i="1"/>
  <c r="I80" i="1"/>
  <c r="H80" i="1"/>
  <c r="G80" i="1"/>
  <c r="O80" i="1" s="1"/>
  <c r="F80" i="1"/>
  <c r="E80" i="1"/>
  <c r="D80" i="1"/>
  <c r="C80" i="1"/>
  <c r="AI79" i="1"/>
  <c r="AE79" i="1"/>
  <c r="Z79" i="1" s="1"/>
  <c r="X79" i="1"/>
  <c r="U79" i="1"/>
  <c r="S79" i="1"/>
  <c r="R79" i="1"/>
  <c r="Q79" i="1"/>
  <c r="P79" i="1"/>
  <c r="N79" i="1"/>
  <c r="K79" i="1"/>
  <c r="J79" i="1"/>
  <c r="I79" i="1"/>
  <c r="O79" i="1" s="1"/>
  <c r="H79" i="1"/>
  <c r="G79" i="1"/>
  <c r="AG79" i="1" s="1"/>
  <c r="F79" i="1"/>
  <c r="E79" i="1"/>
  <c r="D79" i="1"/>
  <c r="C79" i="1"/>
  <c r="AI78" i="1"/>
  <c r="AE78" i="1"/>
  <c r="Z78" i="1" s="1"/>
  <c r="X78" i="1"/>
  <c r="U78" i="1"/>
  <c r="S78" i="1"/>
  <c r="P78" i="1"/>
  <c r="Q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N76" i="1" s="1"/>
  <c r="J76" i="1"/>
  <c r="I76" i="1"/>
  <c r="H76" i="1"/>
  <c r="G76" i="1"/>
  <c r="O76" i="1" s="1"/>
  <c r="F76" i="1"/>
  <c r="E76" i="1"/>
  <c r="D76" i="1"/>
  <c r="C76" i="1"/>
  <c r="AI75" i="1"/>
  <c r="AE75" i="1"/>
  <c r="Z75" i="1"/>
  <c r="X75" i="1"/>
  <c r="U75" i="1"/>
  <c r="S75" i="1"/>
  <c r="R75" i="1"/>
  <c r="Q75" i="1"/>
  <c r="P75" i="1"/>
  <c r="N75" i="1"/>
  <c r="K75" i="1"/>
  <c r="J75" i="1"/>
  <c r="I75" i="1"/>
  <c r="O75" i="1" s="1"/>
  <c r="H75" i="1"/>
  <c r="G75" i="1"/>
  <c r="AG75" i="1" s="1"/>
  <c r="F75" i="1"/>
  <c r="E75" i="1"/>
  <c r="D75" i="1"/>
  <c r="C75" i="1"/>
  <c r="AI74" i="1"/>
  <c r="AE74" i="1"/>
  <c r="Z74" i="1" s="1"/>
  <c r="X74" i="1"/>
  <c r="U74" i="1"/>
  <c r="S74" i="1"/>
  <c r="P74" i="1"/>
  <c r="Q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P73" i="1"/>
  <c r="R73" i="1" s="1"/>
  <c r="K73" i="1"/>
  <c r="J73" i="1"/>
  <c r="N73" i="1" s="1"/>
  <c r="AG73" i="1" s="1"/>
  <c r="I73" i="1"/>
  <c r="H73" i="1"/>
  <c r="G73" i="1"/>
  <c r="O73" i="1" s="1"/>
  <c r="F73" i="1"/>
  <c r="E73" i="1"/>
  <c r="D73" i="1"/>
  <c r="C73" i="1"/>
  <c r="AI72" i="1"/>
  <c r="AE72" i="1"/>
  <c r="X72" i="1"/>
  <c r="Z72" i="1" s="1"/>
  <c r="U72" i="1"/>
  <c r="S72" i="1"/>
  <c r="R72" i="1"/>
  <c r="P72" i="1"/>
  <c r="K72" i="1"/>
  <c r="N72" i="1" s="1"/>
  <c r="J72" i="1"/>
  <c r="I72" i="1"/>
  <c r="H72" i="1"/>
  <c r="G72" i="1"/>
  <c r="O72" i="1" s="1"/>
  <c r="F72" i="1"/>
  <c r="E72" i="1"/>
  <c r="D72" i="1"/>
  <c r="C72" i="1"/>
  <c r="AI71" i="1"/>
  <c r="AE71" i="1"/>
  <c r="Z71" i="1"/>
  <c r="X71" i="1"/>
  <c r="U71" i="1"/>
  <c r="S71" i="1"/>
  <c r="R71" i="1"/>
  <c r="P71" i="1"/>
  <c r="N71" i="1"/>
  <c r="K71" i="1"/>
  <c r="J71" i="1"/>
  <c r="I71" i="1"/>
  <c r="O71" i="1" s="1"/>
  <c r="H71" i="1"/>
  <c r="G71" i="1"/>
  <c r="AG71" i="1" s="1"/>
  <c r="F71" i="1"/>
  <c r="E71" i="1"/>
  <c r="D71" i="1"/>
  <c r="C71" i="1"/>
  <c r="AI70" i="1"/>
  <c r="AE70" i="1"/>
  <c r="Z70" i="1" s="1"/>
  <c r="X70" i="1"/>
  <c r="U70" i="1"/>
  <c r="S70" i="1"/>
  <c r="P70" i="1"/>
  <c r="Q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P69" i="1"/>
  <c r="R69" i="1" s="1"/>
  <c r="K69" i="1"/>
  <c r="J69" i="1"/>
  <c r="N69" i="1" s="1"/>
  <c r="I69" i="1"/>
  <c r="H69" i="1"/>
  <c r="G69" i="1"/>
  <c r="O69" i="1" s="1"/>
  <c r="F69" i="1"/>
  <c r="E69" i="1"/>
  <c r="D69" i="1"/>
  <c r="C69" i="1"/>
  <c r="AI68" i="1"/>
  <c r="AE68" i="1"/>
  <c r="X68" i="1"/>
  <c r="Z68" i="1" s="1"/>
  <c r="U68" i="1"/>
  <c r="S68" i="1"/>
  <c r="R68" i="1"/>
  <c r="P68" i="1"/>
  <c r="K68" i="1"/>
  <c r="N68" i="1" s="1"/>
  <c r="J68" i="1"/>
  <c r="I68" i="1"/>
  <c r="H68" i="1"/>
  <c r="G68" i="1"/>
  <c r="O68" i="1" s="1"/>
  <c r="F68" i="1"/>
  <c r="E68" i="1"/>
  <c r="D68" i="1"/>
  <c r="C68" i="1"/>
  <c r="AI67" i="1"/>
  <c r="AE67" i="1"/>
  <c r="Z67" i="1"/>
  <c r="X67" i="1"/>
  <c r="U67" i="1"/>
  <c r="S67" i="1"/>
  <c r="R67" i="1"/>
  <c r="P67" i="1"/>
  <c r="N67" i="1"/>
  <c r="K67" i="1"/>
  <c r="J67" i="1"/>
  <c r="I67" i="1"/>
  <c r="O67" i="1" s="1"/>
  <c r="H67" i="1"/>
  <c r="G67" i="1"/>
  <c r="AG67" i="1" s="1"/>
  <c r="F67" i="1"/>
  <c r="E67" i="1"/>
  <c r="D67" i="1"/>
  <c r="C67" i="1"/>
  <c r="AI66" i="1"/>
  <c r="AE66" i="1"/>
  <c r="Z66" i="1" s="1"/>
  <c r="X66" i="1"/>
  <c r="U66" i="1"/>
  <c r="S66" i="1"/>
  <c r="P66" i="1"/>
  <c r="Q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R65" i="1" s="1"/>
  <c r="K65" i="1"/>
  <c r="J65" i="1"/>
  <c r="N65" i="1" s="1"/>
  <c r="I65" i="1"/>
  <c r="H65" i="1"/>
  <c r="G65" i="1"/>
  <c r="O65" i="1" s="1"/>
  <c r="F65" i="1"/>
  <c r="E65" i="1"/>
  <c r="D65" i="1"/>
  <c r="C65" i="1"/>
  <c r="AI64" i="1"/>
  <c r="AE64" i="1"/>
  <c r="X64" i="1"/>
  <c r="Z64" i="1" s="1"/>
  <c r="U64" i="1"/>
  <c r="S64" i="1"/>
  <c r="R64" i="1"/>
  <c r="P64" i="1"/>
  <c r="K64" i="1"/>
  <c r="N64" i="1" s="1"/>
  <c r="J64" i="1"/>
  <c r="I64" i="1"/>
  <c r="H64" i="1"/>
  <c r="G64" i="1"/>
  <c r="O64" i="1" s="1"/>
  <c r="F64" i="1"/>
  <c r="E64" i="1"/>
  <c r="D64" i="1"/>
  <c r="C64" i="1"/>
  <c r="AI63" i="1"/>
  <c r="AE63" i="1"/>
  <c r="Z63" i="1"/>
  <c r="X63" i="1"/>
  <c r="U63" i="1"/>
  <c r="S63" i="1"/>
  <c r="R63" i="1"/>
  <c r="P63" i="1"/>
  <c r="N63" i="1"/>
  <c r="K63" i="1"/>
  <c r="J63" i="1"/>
  <c r="I63" i="1"/>
  <c r="O63" i="1" s="1"/>
  <c r="H63" i="1"/>
  <c r="G63" i="1"/>
  <c r="AG63" i="1" s="1"/>
  <c r="F63" i="1"/>
  <c r="E63" i="1"/>
  <c r="D63" i="1"/>
  <c r="C63" i="1"/>
  <c r="AI62" i="1"/>
  <c r="AE62" i="1"/>
  <c r="Z62" i="1" s="1"/>
  <c r="X62" i="1"/>
  <c r="U62" i="1"/>
  <c r="S62" i="1"/>
  <c r="P62" i="1"/>
  <c r="Q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P61" i="1"/>
  <c r="R61" i="1" s="1"/>
  <c r="K61" i="1"/>
  <c r="J61" i="1"/>
  <c r="N61" i="1" s="1"/>
  <c r="I61" i="1"/>
  <c r="H61" i="1"/>
  <c r="G61" i="1"/>
  <c r="O61" i="1" s="1"/>
  <c r="F61" i="1"/>
  <c r="E61" i="1"/>
  <c r="D61" i="1"/>
  <c r="C61" i="1"/>
  <c r="AI60" i="1"/>
  <c r="AE60" i="1"/>
  <c r="X60" i="1"/>
  <c r="Z60" i="1" s="1"/>
  <c r="U60" i="1"/>
  <c r="S60" i="1"/>
  <c r="R60" i="1"/>
  <c r="P60" i="1"/>
  <c r="K60" i="1"/>
  <c r="N60" i="1" s="1"/>
  <c r="J60" i="1"/>
  <c r="I60" i="1"/>
  <c r="H60" i="1"/>
  <c r="G60" i="1"/>
  <c r="O60" i="1" s="1"/>
  <c r="F60" i="1"/>
  <c r="E60" i="1"/>
  <c r="D60" i="1"/>
  <c r="C60" i="1"/>
  <c r="AI59" i="1"/>
  <c r="AE59" i="1"/>
  <c r="Z59" i="1"/>
  <c r="X59" i="1"/>
  <c r="U59" i="1"/>
  <c r="S59" i="1"/>
  <c r="R59" i="1"/>
  <c r="P59" i="1"/>
  <c r="N59" i="1"/>
  <c r="K59" i="1"/>
  <c r="J59" i="1"/>
  <c r="I59" i="1"/>
  <c r="O59" i="1" s="1"/>
  <c r="H59" i="1"/>
  <c r="G59" i="1"/>
  <c r="AG59" i="1" s="1"/>
  <c r="F59" i="1"/>
  <c r="E59" i="1"/>
  <c r="D59" i="1"/>
  <c r="C59" i="1"/>
  <c r="AI58" i="1"/>
  <c r="AE58" i="1"/>
  <c r="Z58" i="1" s="1"/>
  <c r="X58" i="1"/>
  <c r="U58" i="1"/>
  <c r="S58" i="1"/>
  <c r="P58" i="1"/>
  <c r="Q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P57" i="1"/>
  <c r="R57" i="1" s="1"/>
  <c r="K57" i="1"/>
  <c r="J57" i="1"/>
  <c r="N57" i="1" s="1"/>
  <c r="I57" i="1"/>
  <c r="H57" i="1"/>
  <c r="G57" i="1"/>
  <c r="O57" i="1" s="1"/>
  <c r="F57" i="1"/>
  <c r="E57" i="1"/>
  <c r="D57" i="1"/>
  <c r="C57" i="1"/>
  <c r="AI56" i="1"/>
  <c r="AE56" i="1"/>
  <c r="X56" i="1"/>
  <c r="Z56" i="1" s="1"/>
  <c r="U56" i="1"/>
  <c r="S56" i="1"/>
  <c r="R56" i="1"/>
  <c r="P56" i="1"/>
  <c r="K56" i="1"/>
  <c r="N56" i="1" s="1"/>
  <c r="J56" i="1"/>
  <c r="I56" i="1"/>
  <c r="H56" i="1"/>
  <c r="G56" i="1"/>
  <c r="O56" i="1" s="1"/>
  <c r="F56" i="1"/>
  <c r="E56" i="1"/>
  <c r="D56" i="1"/>
  <c r="C56" i="1"/>
  <c r="AI55" i="1"/>
  <c r="AE55" i="1"/>
  <c r="Z55" i="1"/>
  <c r="X55" i="1"/>
  <c r="U55" i="1"/>
  <c r="S55" i="1"/>
  <c r="R55" i="1"/>
  <c r="P55" i="1"/>
  <c r="N55" i="1"/>
  <c r="K55" i="1"/>
  <c r="J55" i="1"/>
  <c r="I55" i="1"/>
  <c r="O55" i="1" s="1"/>
  <c r="H55" i="1"/>
  <c r="G55" i="1"/>
  <c r="AG55" i="1" s="1"/>
  <c r="F55" i="1"/>
  <c r="E55" i="1"/>
  <c r="D55" i="1"/>
  <c r="C55" i="1"/>
  <c r="AI54" i="1"/>
  <c r="AE54" i="1"/>
  <c r="Z54" i="1" s="1"/>
  <c r="X54" i="1"/>
  <c r="U54" i="1"/>
  <c r="S54" i="1"/>
  <c r="P54" i="1"/>
  <c r="Q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P53" i="1"/>
  <c r="R53" i="1" s="1"/>
  <c r="K53" i="1"/>
  <c r="J53" i="1"/>
  <c r="N53" i="1" s="1"/>
  <c r="I53" i="1"/>
  <c r="H53" i="1"/>
  <c r="G53" i="1"/>
  <c r="O53" i="1" s="1"/>
  <c r="F53" i="1"/>
  <c r="E53" i="1"/>
  <c r="D53" i="1"/>
  <c r="C53" i="1"/>
  <c r="AI52" i="1"/>
  <c r="AE52" i="1"/>
  <c r="X52" i="1"/>
  <c r="Z52" i="1" s="1"/>
  <c r="U52" i="1"/>
  <c r="S52" i="1"/>
  <c r="R52" i="1"/>
  <c r="P52" i="1"/>
  <c r="K52" i="1"/>
  <c r="N52" i="1" s="1"/>
  <c r="J52" i="1"/>
  <c r="I52" i="1"/>
  <c r="H52" i="1"/>
  <c r="G52" i="1"/>
  <c r="O52" i="1" s="1"/>
  <c r="F52" i="1"/>
  <c r="E52" i="1"/>
  <c r="D52" i="1"/>
  <c r="C52" i="1"/>
  <c r="AI51" i="1"/>
  <c r="AE51" i="1"/>
  <c r="Z51" i="1"/>
  <c r="X51" i="1"/>
  <c r="U51" i="1"/>
  <c r="S51" i="1"/>
  <c r="R51" i="1"/>
  <c r="P51" i="1"/>
  <c r="N51" i="1"/>
  <c r="K51" i="1"/>
  <c r="J51" i="1"/>
  <c r="I51" i="1"/>
  <c r="O51" i="1" s="1"/>
  <c r="H51" i="1"/>
  <c r="G51" i="1"/>
  <c r="AG51" i="1" s="1"/>
  <c r="F51" i="1"/>
  <c r="E51" i="1"/>
  <c r="D51" i="1"/>
  <c r="C51" i="1"/>
  <c r="AI50" i="1"/>
  <c r="AE50" i="1"/>
  <c r="Z50" i="1" s="1"/>
  <c r="X50" i="1"/>
  <c r="U50" i="1"/>
  <c r="S50" i="1"/>
  <c r="P50" i="1"/>
  <c r="Q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R49" i="1" s="1"/>
  <c r="K49" i="1"/>
  <c r="J49" i="1"/>
  <c r="N49" i="1" s="1"/>
  <c r="I49" i="1"/>
  <c r="H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R48" i="1"/>
  <c r="P48" i="1"/>
  <c r="K48" i="1"/>
  <c r="N48" i="1" s="1"/>
  <c r="J48" i="1"/>
  <c r="I48" i="1"/>
  <c r="H48" i="1"/>
  <c r="G48" i="1"/>
  <c r="O48" i="1" s="1"/>
  <c r="F48" i="1"/>
  <c r="E48" i="1"/>
  <c r="D48" i="1"/>
  <c r="C48" i="1"/>
  <c r="AI47" i="1"/>
  <c r="AE47" i="1"/>
  <c r="Z47" i="1"/>
  <c r="X47" i="1"/>
  <c r="U47" i="1"/>
  <c r="S47" i="1"/>
  <c r="R47" i="1"/>
  <c r="P47" i="1"/>
  <c r="N47" i="1"/>
  <c r="K47" i="1"/>
  <c r="J47" i="1"/>
  <c r="I47" i="1"/>
  <c r="O47" i="1" s="1"/>
  <c r="H47" i="1"/>
  <c r="G47" i="1"/>
  <c r="AG47" i="1" s="1"/>
  <c r="F47" i="1"/>
  <c r="E47" i="1"/>
  <c r="D47" i="1"/>
  <c r="C47" i="1"/>
  <c r="AI46" i="1"/>
  <c r="AE46" i="1"/>
  <c r="Z46" i="1" s="1"/>
  <c r="X46" i="1"/>
  <c r="U46" i="1"/>
  <c r="S46" i="1"/>
  <c r="P46" i="1"/>
  <c r="Q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P45" i="1"/>
  <c r="R45" i="1" s="1"/>
  <c r="K45" i="1"/>
  <c r="J45" i="1"/>
  <c r="N45" i="1" s="1"/>
  <c r="I45" i="1"/>
  <c r="H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R44" i="1"/>
  <c r="P44" i="1"/>
  <c r="K44" i="1"/>
  <c r="N44" i="1" s="1"/>
  <c r="J44" i="1"/>
  <c r="I44" i="1"/>
  <c r="H44" i="1"/>
  <c r="G44" i="1"/>
  <c r="O44" i="1" s="1"/>
  <c r="F44" i="1"/>
  <c r="E44" i="1"/>
  <c r="D44" i="1"/>
  <c r="C44" i="1"/>
  <c r="AI43" i="1"/>
  <c r="AE43" i="1"/>
  <c r="Z43" i="1"/>
  <c r="X43" i="1"/>
  <c r="U43" i="1"/>
  <c r="S43" i="1"/>
  <c r="R43" i="1"/>
  <c r="P43" i="1"/>
  <c r="N43" i="1"/>
  <c r="K43" i="1"/>
  <c r="J43" i="1"/>
  <c r="I43" i="1"/>
  <c r="O43" i="1" s="1"/>
  <c r="H43" i="1"/>
  <c r="G43" i="1"/>
  <c r="AG43" i="1" s="1"/>
  <c r="F43" i="1"/>
  <c r="E43" i="1"/>
  <c r="D43" i="1"/>
  <c r="C43" i="1"/>
  <c r="AI42" i="1"/>
  <c r="AE42" i="1"/>
  <c r="Z42" i="1" s="1"/>
  <c r="X42" i="1"/>
  <c r="U42" i="1"/>
  <c r="S42" i="1"/>
  <c r="P42" i="1"/>
  <c r="Q42" i="1" s="1"/>
  <c r="K42" i="1"/>
  <c r="J42" i="1"/>
  <c r="N42" i="1" s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J41" i="1"/>
  <c r="N41" i="1" s="1"/>
  <c r="I41" i="1"/>
  <c r="H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R40" i="1"/>
  <c r="P40" i="1"/>
  <c r="K40" i="1"/>
  <c r="N40" i="1" s="1"/>
  <c r="J40" i="1"/>
  <c r="I40" i="1"/>
  <c r="H40" i="1"/>
  <c r="G40" i="1"/>
  <c r="O40" i="1" s="1"/>
  <c r="F40" i="1"/>
  <c r="E40" i="1"/>
  <c r="D40" i="1"/>
  <c r="C40" i="1"/>
  <c r="AI39" i="1"/>
  <c r="AE39" i="1"/>
  <c r="Z39" i="1"/>
  <c r="X39" i="1"/>
  <c r="U39" i="1"/>
  <c r="S39" i="1"/>
  <c r="R39" i="1"/>
  <c r="P39" i="1"/>
  <c r="N39" i="1"/>
  <c r="K39" i="1"/>
  <c r="J39" i="1"/>
  <c r="I39" i="1"/>
  <c r="O39" i="1" s="1"/>
  <c r="H39" i="1"/>
  <c r="G39" i="1"/>
  <c r="AG39" i="1" s="1"/>
  <c r="F39" i="1"/>
  <c r="E39" i="1"/>
  <c r="D39" i="1"/>
  <c r="C39" i="1"/>
  <c r="AI38" i="1"/>
  <c r="AE38" i="1"/>
  <c r="Z38" i="1" s="1"/>
  <c r="X38" i="1"/>
  <c r="U38" i="1"/>
  <c r="S38" i="1"/>
  <c r="P38" i="1"/>
  <c r="Q38" i="1" s="1"/>
  <c r="K38" i="1"/>
  <c r="J38" i="1"/>
  <c r="N38" i="1" s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P37" i="1"/>
  <c r="R37" i="1" s="1"/>
  <c r="K37" i="1"/>
  <c r="J37" i="1"/>
  <c r="N37" i="1" s="1"/>
  <c r="I37" i="1"/>
  <c r="H37" i="1"/>
  <c r="G37" i="1"/>
  <c r="O37" i="1" s="1"/>
  <c r="F37" i="1"/>
  <c r="E37" i="1"/>
  <c r="D37" i="1"/>
  <c r="C37" i="1"/>
  <c r="AI36" i="1"/>
  <c r="AE36" i="1"/>
  <c r="X36" i="1"/>
  <c r="Z36" i="1" s="1"/>
  <c r="U36" i="1"/>
  <c r="S36" i="1"/>
  <c r="R36" i="1"/>
  <c r="P36" i="1"/>
  <c r="K36" i="1"/>
  <c r="N36" i="1" s="1"/>
  <c r="J36" i="1"/>
  <c r="I36" i="1"/>
  <c r="H36" i="1"/>
  <c r="G36" i="1"/>
  <c r="O36" i="1" s="1"/>
  <c r="F36" i="1"/>
  <c r="E36" i="1"/>
  <c r="D36" i="1"/>
  <c r="C36" i="1"/>
  <c r="AI35" i="1"/>
  <c r="AE35" i="1"/>
  <c r="Z35" i="1"/>
  <c r="X35" i="1"/>
  <c r="U35" i="1"/>
  <c r="S35" i="1"/>
  <c r="R35" i="1"/>
  <c r="P35" i="1"/>
  <c r="N35" i="1"/>
  <c r="K35" i="1"/>
  <c r="J35" i="1"/>
  <c r="I35" i="1"/>
  <c r="O35" i="1" s="1"/>
  <c r="H35" i="1"/>
  <c r="G35" i="1"/>
  <c r="AG35" i="1" s="1"/>
  <c r="F35" i="1"/>
  <c r="E35" i="1"/>
  <c r="D35" i="1"/>
  <c r="C35" i="1"/>
  <c r="AI34" i="1"/>
  <c r="AE34" i="1"/>
  <c r="Z34" i="1" s="1"/>
  <c r="X34" i="1"/>
  <c r="U34" i="1"/>
  <c r="S34" i="1"/>
  <c r="P34" i="1"/>
  <c r="Q34" i="1" s="1"/>
  <c r="K34" i="1"/>
  <c r="J34" i="1"/>
  <c r="N34" i="1" s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R33" i="1" s="1"/>
  <c r="K33" i="1"/>
  <c r="J33" i="1"/>
  <c r="N33" i="1" s="1"/>
  <c r="I33" i="1"/>
  <c r="H33" i="1"/>
  <c r="G33" i="1"/>
  <c r="O33" i="1" s="1"/>
  <c r="F33" i="1"/>
  <c r="E33" i="1"/>
  <c r="D33" i="1"/>
  <c r="C33" i="1"/>
  <c r="AI32" i="1"/>
  <c r="AE32" i="1"/>
  <c r="X32" i="1"/>
  <c r="Z32" i="1" s="1"/>
  <c r="U32" i="1"/>
  <c r="S32" i="1"/>
  <c r="R32" i="1"/>
  <c r="P32" i="1"/>
  <c r="K32" i="1"/>
  <c r="N32" i="1" s="1"/>
  <c r="J32" i="1"/>
  <c r="I32" i="1"/>
  <c r="H32" i="1"/>
  <c r="G32" i="1"/>
  <c r="O32" i="1" s="1"/>
  <c r="F32" i="1"/>
  <c r="E32" i="1"/>
  <c r="D32" i="1"/>
  <c r="C32" i="1"/>
  <c r="AI31" i="1"/>
  <c r="AE31" i="1"/>
  <c r="Z31" i="1"/>
  <c r="X31" i="1"/>
  <c r="U31" i="1"/>
  <c r="S31" i="1"/>
  <c r="R31" i="1"/>
  <c r="P31" i="1"/>
  <c r="N31" i="1"/>
  <c r="K31" i="1"/>
  <c r="J31" i="1"/>
  <c r="I31" i="1"/>
  <c r="O31" i="1" s="1"/>
  <c r="H31" i="1"/>
  <c r="G31" i="1"/>
  <c r="AG31" i="1" s="1"/>
  <c r="F31" i="1"/>
  <c r="E31" i="1"/>
  <c r="D31" i="1"/>
  <c r="C31" i="1"/>
  <c r="AI30" i="1"/>
  <c r="AE30" i="1"/>
  <c r="X30" i="1"/>
  <c r="Z30" i="1" s="1"/>
  <c r="U30" i="1"/>
  <c r="S30" i="1"/>
  <c r="P30" i="1"/>
  <c r="Q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P29" i="1"/>
  <c r="R29" i="1" s="1"/>
  <c r="K29" i="1"/>
  <c r="J29" i="1"/>
  <c r="N29" i="1" s="1"/>
  <c r="I29" i="1"/>
  <c r="H29" i="1"/>
  <c r="G29" i="1"/>
  <c r="O29" i="1" s="1"/>
  <c r="F29" i="1"/>
  <c r="E29" i="1"/>
  <c r="D29" i="1"/>
  <c r="C29" i="1"/>
  <c r="AI28" i="1"/>
  <c r="AE28" i="1"/>
  <c r="X28" i="1"/>
  <c r="Z28" i="1" s="1"/>
  <c r="U28" i="1"/>
  <c r="S28" i="1"/>
  <c r="R28" i="1"/>
  <c r="P28" i="1"/>
  <c r="K28" i="1"/>
  <c r="N28" i="1" s="1"/>
  <c r="J28" i="1"/>
  <c r="I28" i="1"/>
  <c r="H28" i="1"/>
  <c r="G28" i="1"/>
  <c r="O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N27" i="1"/>
  <c r="K27" i="1"/>
  <c r="J27" i="1"/>
  <c r="I27" i="1"/>
  <c r="O27" i="1" s="1"/>
  <c r="H27" i="1"/>
  <c r="G27" i="1"/>
  <c r="AG27" i="1" s="1"/>
  <c r="F27" i="1"/>
  <c r="E27" i="1"/>
  <c r="D27" i="1"/>
  <c r="C27" i="1"/>
  <c r="AI26" i="1"/>
  <c r="AE26" i="1"/>
  <c r="Z26" i="1" s="1"/>
  <c r="X26" i="1"/>
  <c r="U26" i="1"/>
  <c r="S26" i="1"/>
  <c r="P26" i="1"/>
  <c r="Q26" i="1" s="1"/>
  <c r="K26" i="1"/>
  <c r="J26" i="1"/>
  <c r="N26" i="1" s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R25" i="1" s="1"/>
  <c r="K25" i="1"/>
  <c r="J25" i="1"/>
  <c r="N25" i="1" s="1"/>
  <c r="I25" i="1"/>
  <c r="H25" i="1"/>
  <c r="G25" i="1"/>
  <c r="O25" i="1" s="1"/>
  <c r="F25" i="1"/>
  <c r="E25" i="1"/>
  <c r="D25" i="1"/>
  <c r="C25" i="1"/>
  <c r="AI24" i="1"/>
  <c r="AE24" i="1"/>
  <c r="X24" i="1"/>
  <c r="Z24" i="1" s="1"/>
  <c r="U24" i="1"/>
  <c r="S24" i="1"/>
  <c r="R24" i="1"/>
  <c r="P24" i="1"/>
  <c r="K24" i="1"/>
  <c r="N24" i="1" s="1"/>
  <c r="J24" i="1"/>
  <c r="I24" i="1"/>
  <c r="H24" i="1"/>
  <c r="G24" i="1"/>
  <c r="O24" i="1" s="1"/>
  <c r="F24" i="1"/>
  <c r="E24" i="1"/>
  <c r="D24" i="1"/>
  <c r="C24" i="1"/>
  <c r="AI23" i="1"/>
  <c r="AE23" i="1"/>
  <c r="Z23" i="1"/>
  <c r="X23" i="1"/>
  <c r="U23" i="1"/>
  <c r="S23" i="1"/>
  <c r="R23" i="1"/>
  <c r="P23" i="1"/>
  <c r="N23" i="1"/>
  <c r="K23" i="1"/>
  <c r="J23" i="1"/>
  <c r="I23" i="1"/>
  <c r="O23" i="1" s="1"/>
  <c r="H23" i="1"/>
  <c r="G23" i="1"/>
  <c r="AG23" i="1" s="1"/>
  <c r="F23" i="1"/>
  <c r="E23" i="1"/>
  <c r="D23" i="1"/>
  <c r="C23" i="1"/>
  <c r="AI22" i="1"/>
  <c r="AE22" i="1"/>
  <c r="X22" i="1"/>
  <c r="Z22" i="1" s="1"/>
  <c r="U22" i="1"/>
  <c r="S22" i="1"/>
  <c r="P22" i="1"/>
  <c r="Q22" i="1" s="1"/>
  <c r="K22" i="1"/>
  <c r="J22" i="1"/>
  <c r="N22" i="1" s="1"/>
  <c r="I22" i="1"/>
  <c r="H22" i="1"/>
  <c r="G22" i="1"/>
  <c r="F22" i="1"/>
  <c r="E22" i="1"/>
  <c r="D22" i="1"/>
  <c r="C22" i="1"/>
  <c r="AI21" i="1"/>
  <c r="AE21" i="1"/>
  <c r="X21" i="1"/>
  <c r="Z21" i="1" s="1"/>
  <c r="U21" i="1"/>
  <c r="S21" i="1"/>
  <c r="P21" i="1"/>
  <c r="R21" i="1" s="1"/>
  <c r="K21" i="1"/>
  <c r="J21" i="1"/>
  <c r="N21" i="1" s="1"/>
  <c r="I21" i="1"/>
  <c r="H21" i="1"/>
  <c r="G21" i="1"/>
  <c r="O21" i="1" s="1"/>
  <c r="F21" i="1"/>
  <c r="E21" i="1"/>
  <c r="D21" i="1"/>
  <c r="C21" i="1"/>
  <c r="AI20" i="1"/>
  <c r="AE20" i="1"/>
  <c r="X20" i="1"/>
  <c r="Z20" i="1" s="1"/>
  <c r="U20" i="1"/>
  <c r="S20" i="1"/>
  <c r="R20" i="1"/>
  <c r="P20" i="1"/>
  <c r="K20" i="1"/>
  <c r="N20" i="1" s="1"/>
  <c r="J20" i="1"/>
  <c r="I20" i="1"/>
  <c r="H20" i="1"/>
  <c r="G20" i="1"/>
  <c r="O20" i="1" s="1"/>
  <c r="F20" i="1"/>
  <c r="E20" i="1"/>
  <c r="D20" i="1"/>
  <c r="C20" i="1"/>
  <c r="AI19" i="1"/>
  <c r="AE19" i="1"/>
  <c r="Z19" i="1"/>
  <c r="X19" i="1"/>
  <c r="U19" i="1"/>
  <c r="S19" i="1"/>
  <c r="R19" i="1"/>
  <c r="P19" i="1"/>
  <c r="N19" i="1"/>
  <c r="K19" i="1"/>
  <c r="J19" i="1"/>
  <c r="I19" i="1"/>
  <c r="O19" i="1" s="1"/>
  <c r="H19" i="1"/>
  <c r="G19" i="1"/>
  <c r="AG19" i="1" s="1"/>
  <c r="F19" i="1"/>
  <c r="E19" i="1"/>
  <c r="D19" i="1"/>
  <c r="C19" i="1"/>
  <c r="AI18" i="1"/>
  <c r="AE18" i="1"/>
  <c r="X18" i="1"/>
  <c r="Z18" i="1" s="1"/>
  <c r="U18" i="1"/>
  <c r="S18" i="1"/>
  <c r="P18" i="1"/>
  <c r="Q18" i="1" s="1"/>
  <c r="K18" i="1"/>
  <c r="J18" i="1"/>
  <c r="N18" i="1" s="1"/>
  <c r="I18" i="1"/>
  <c r="H18" i="1"/>
  <c r="G18" i="1"/>
  <c r="F18" i="1"/>
  <c r="E18" i="1"/>
  <c r="D18" i="1"/>
  <c r="C18" i="1"/>
  <c r="AI17" i="1"/>
  <c r="AE17" i="1"/>
  <c r="X17" i="1"/>
  <c r="Z17" i="1" s="1"/>
  <c r="U17" i="1"/>
  <c r="S17" i="1"/>
  <c r="P17" i="1"/>
  <c r="R17" i="1" s="1"/>
  <c r="K17" i="1"/>
  <c r="J17" i="1"/>
  <c r="N17" i="1" s="1"/>
  <c r="I17" i="1"/>
  <c r="H17" i="1"/>
  <c r="G17" i="1"/>
  <c r="O17" i="1" s="1"/>
  <c r="F17" i="1"/>
  <c r="E17" i="1"/>
  <c r="D17" i="1"/>
  <c r="C17" i="1"/>
  <c r="AI16" i="1"/>
  <c r="AE16" i="1"/>
  <c r="X16" i="1"/>
  <c r="Z16" i="1" s="1"/>
  <c r="U16" i="1"/>
  <c r="S16" i="1"/>
  <c r="R16" i="1"/>
  <c r="P16" i="1"/>
  <c r="K16" i="1"/>
  <c r="N16" i="1" s="1"/>
  <c r="J16" i="1"/>
  <c r="I16" i="1"/>
  <c r="H16" i="1"/>
  <c r="G16" i="1"/>
  <c r="O16" i="1" s="1"/>
  <c r="F16" i="1"/>
  <c r="E16" i="1"/>
  <c r="D16" i="1"/>
  <c r="C16" i="1"/>
  <c r="AI15" i="1"/>
  <c r="AE15" i="1"/>
  <c r="Z15" i="1"/>
  <c r="X15" i="1"/>
  <c r="U15" i="1"/>
  <c r="S15" i="1"/>
  <c r="R15" i="1"/>
  <c r="P15" i="1"/>
  <c r="N15" i="1"/>
  <c r="K15" i="1"/>
  <c r="J15" i="1"/>
  <c r="I15" i="1"/>
  <c r="O15" i="1" s="1"/>
  <c r="H15" i="1"/>
  <c r="G15" i="1"/>
  <c r="AG15" i="1" s="1"/>
  <c r="F15" i="1"/>
  <c r="E15" i="1"/>
  <c r="D15" i="1"/>
  <c r="C15" i="1"/>
  <c r="AI14" i="1"/>
  <c r="AE14" i="1"/>
  <c r="X14" i="1"/>
  <c r="Z14" i="1" s="1"/>
  <c r="U14" i="1"/>
  <c r="S14" i="1"/>
  <c r="P14" i="1"/>
  <c r="Q14" i="1" s="1"/>
  <c r="K14" i="1"/>
  <c r="J14" i="1"/>
  <c r="N14" i="1" s="1"/>
  <c r="I14" i="1"/>
  <c r="H14" i="1"/>
  <c r="G14" i="1"/>
  <c r="F14" i="1"/>
  <c r="E14" i="1"/>
  <c r="D14" i="1"/>
  <c r="C14" i="1"/>
  <c r="AI13" i="1"/>
  <c r="AE13" i="1"/>
  <c r="X13" i="1"/>
  <c r="Z13" i="1" s="1"/>
  <c r="U13" i="1"/>
  <c r="S13" i="1"/>
  <c r="P13" i="1"/>
  <c r="R13" i="1" s="1"/>
  <c r="K13" i="1"/>
  <c r="J13" i="1"/>
  <c r="N13" i="1" s="1"/>
  <c r="I13" i="1"/>
  <c r="H13" i="1"/>
  <c r="G13" i="1"/>
  <c r="O13" i="1" s="1"/>
  <c r="F13" i="1"/>
  <c r="E13" i="1"/>
  <c r="D13" i="1"/>
  <c r="C13" i="1"/>
  <c r="AI12" i="1"/>
  <c r="AE12" i="1"/>
  <c r="X12" i="1"/>
  <c r="Z12" i="1" s="1"/>
  <c r="U12" i="1"/>
  <c r="S12" i="1"/>
  <c r="R12" i="1"/>
  <c r="P12" i="1"/>
  <c r="K12" i="1"/>
  <c r="N12" i="1" s="1"/>
  <c r="J12" i="1"/>
  <c r="I12" i="1"/>
  <c r="H12" i="1"/>
  <c r="G12" i="1"/>
  <c r="O12" i="1" s="1"/>
  <c r="F12" i="1"/>
  <c r="E12" i="1"/>
  <c r="D12" i="1"/>
  <c r="C12" i="1"/>
  <c r="AI11" i="1"/>
  <c r="AE11" i="1"/>
  <c r="Z11" i="1"/>
  <c r="X11" i="1"/>
  <c r="U11" i="1"/>
  <c r="S11" i="1"/>
  <c r="R11" i="1"/>
  <c r="P11" i="1"/>
  <c r="N11" i="1"/>
  <c r="K11" i="1"/>
  <c r="J11" i="1"/>
  <c r="I11" i="1"/>
  <c r="O11" i="1" s="1"/>
  <c r="H11" i="1"/>
  <c r="G11" i="1"/>
  <c r="AG11" i="1" s="1"/>
  <c r="F11" i="1"/>
  <c r="E11" i="1"/>
  <c r="D11" i="1"/>
  <c r="C11" i="1"/>
  <c r="AI10" i="1"/>
  <c r="AE10" i="1"/>
  <c r="X10" i="1"/>
  <c r="Z10" i="1" s="1"/>
  <c r="U10" i="1"/>
  <c r="S10" i="1"/>
  <c r="P10" i="1"/>
  <c r="Q10" i="1" s="1"/>
  <c r="K10" i="1"/>
  <c r="J10" i="1"/>
  <c r="N10" i="1" s="1"/>
  <c r="I10" i="1"/>
  <c r="H10" i="1"/>
  <c r="G10" i="1"/>
  <c r="F10" i="1"/>
  <c r="E10" i="1"/>
  <c r="D10" i="1"/>
  <c r="C10" i="1"/>
  <c r="AI9" i="1"/>
  <c r="AE9" i="1"/>
  <c r="X9" i="1"/>
  <c r="U9" i="1"/>
  <c r="U20165" i="1" s="1"/>
  <c r="S9" i="1"/>
  <c r="P9" i="1"/>
  <c r="R9" i="1" s="1"/>
  <c r="K9" i="1"/>
  <c r="J9" i="1"/>
  <c r="J20165" i="1" s="1"/>
  <c r="I9" i="1"/>
  <c r="H9" i="1"/>
  <c r="G9" i="1"/>
  <c r="G20165" i="1" s="1"/>
  <c r="F9" i="1"/>
  <c r="E9" i="1"/>
  <c r="D9" i="1"/>
  <c r="C9" i="1"/>
  <c r="AG81" i="1" l="1"/>
  <c r="O90" i="1"/>
  <c r="AG13" i="1"/>
  <c r="AG17" i="1"/>
  <c r="AG21" i="1"/>
  <c r="AG25" i="1"/>
  <c r="AG29" i="1"/>
  <c r="AG33" i="1"/>
  <c r="AG37" i="1"/>
  <c r="AG41" i="1"/>
  <c r="AG45" i="1"/>
  <c r="AG49" i="1"/>
  <c r="AG53" i="1"/>
  <c r="AG57" i="1"/>
  <c r="AG61" i="1"/>
  <c r="AG65" i="1"/>
  <c r="AG69" i="1"/>
  <c r="AG89" i="1"/>
  <c r="AG77" i="1"/>
  <c r="I20165" i="1"/>
  <c r="S20165" i="1"/>
  <c r="AE20165" i="1"/>
  <c r="R10" i="1"/>
  <c r="R20165" i="1" s="1"/>
  <c r="Q11" i="1"/>
  <c r="AG12" i="1"/>
  <c r="R14" i="1"/>
  <c r="AG14" i="1" s="1"/>
  <c r="Q15" i="1"/>
  <c r="AG16" i="1"/>
  <c r="R18" i="1"/>
  <c r="AG18" i="1" s="1"/>
  <c r="Q19" i="1"/>
  <c r="AG20" i="1"/>
  <c r="R22" i="1"/>
  <c r="AG22" i="1" s="1"/>
  <c r="Q23" i="1"/>
  <c r="AG24" i="1"/>
  <c r="R26" i="1"/>
  <c r="AG26" i="1" s="1"/>
  <c r="Q27" i="1"/>
  <c r="AG28" i="1"/>
  <c r="R30" i="1"/>
  <c r="AG30" i="1" s="1"/>
  <c r="Q31" i="1"/>
  <c r="AG32" i="1"/>
  <c r="R34" i="1"/>
  <c r="AG34" i="1" s="1"/>
  <c r="Q35" i="1"/>
  <c r="AG36" i="1"/>
  <c r="R38" i="1"/>
  <c r="AG38" i="1" s="1"/>
  <c r="Q39" i="1"/>
  <c r="AG40" i="1"/>
  <c r="R42" i="1"/>
  <c r="AG42" i="1" s="1"/>
  <c r="Q43" i="1"/>
  <c r="AG44" i="1"/>
  <c r="R46" i="1"/>
  <c r="AG46" i="1" s="1"/>
  <c r="Q47" i="1"/>
  <c r="AG48" i="1"/>
  <c r="R50" i="1"/>
  <c r="AG50" i="1" s="1"/>
  <c r="Q51" i="1"/>
  <c r="AG52" i="1"/>
  <c r="R54" i="1"/>
  <c r="AG54" i="1" s="1"/>
  <c r="Q55" i="1"/>
  <c r="AG56" i="1"/>
  <c r="R58" i="1"/>
  <c r="AG58" i="1" s="1"/>
  <c r="Q59" i="1"/>
  <c r="AG60" i="1"/>
  <c r="R62" i="1"/>
  <c r="AG62" i="1" s="1"/>
  <c r="Q63" i="1"/>
  <c r="AG64" i="1"/>
  <c r="R66" i="1"/>
  <c r="AG66" i="1" s="1"/>
  <c r="Q67" i="1"/>
  <c r="AG68" i="1"/>
  <c r="R70" i="1"/>
  <c r="AG70" i="1" s="1"/>
  <c r="Q71" i="1"/>
  <c r="AG72" i="1"/>
  <c r="R74" i="1"/>
  <c r="AG74" i="1" s="1"/>
  <c r="O77" i="1"/>
  <c r="R78" i="1"/>
  <c r="AG78" i="1" s="1"/>
  <c r="O81" i="1"/>
  <c r="R82" i="1"/>
  <c r="AG82" i="1" s="1"/>
  <c r="O85" i="1"/>
  <c r="R86" i="1"/>
  <c r="AG86" i="1" s="1"/>
  <c r="O89" i="1"/>
  <c r="R90" i="1"/>
  <c r="O93" i="1"/>
  <c r="Z93" i="1"/>
  <c r="AG94" i="1"/>
  <c r="O95" i="1"/>
  <c r="R95" i="1"/>
  <c r="AG95" i="1" s="1"/>
  <c r="N104" i="1"/>
  <c r="AG104" i="1" s="1"/>
  <c r="Q105" i="1"/>
  <c r="R105" i="1"/>
  <c r="AG105" i="1" s="1"/>
  <c r="AG112" i="1"/>
  <c r="AG116" i="1"/>
  <c r="AG132" i="1"/>
  <c r="AG148" i="1"/>
  <c r="AG164" i="1"/>
  <c r="AG180" i="1"/>
  <c r="O10" i="1"/>
  <c r="Q12" i="1"/>
  <c r="O14" i="1"/>
  <c r="Q16" i="1"/>
  <c r="O18" i="1"/>
  <c r="Q20" i="1"/>
  <c r="O22" i="1"/>
  <c r="Q24" i="1"/>
  <c r="O26" i="1"/>
  <c r="Q28" i="1"/>
  <c r="O30" i="1"/>
  <c r="Q32" i="1"/>
  <c r="O34" i="1"/>
  <c r="Q36" i="1"/>
  <c r="O38" i="1"/>
  <c r="Q40" i="1"/>
  <c r="O42" i="1"/>
  <c r="Q44" i="1"/>
  <c r="O46" i="1"/>
  <c r="Q48" i="1"/>
  <c r="O50" i="1"/>
  <c r="Q52" i="1"/>
  <c r="O54" i="1"/>
  <c r="Q56" i="1"/>
  <c r="O58" i="1"/>
  <c r="Q60" i="1"/>
  <c r="O62" i="1"/>
  <c r="Q64" i="1"/>
  <c r="O66" i="1"/>
  <c r="Q68" i="1"/>
  <c r="O70" i="1"/>
  <c r="Q72" i="1"/>
  <c r="O74" i="1"/>
  <c r="O78" i="1"/>
  <c r="O82" i="1"/>
  <c r="O86" i="1"/>
  <c r="Q93" i="1"/>
  <c r="R93" i="1"/>
  <c r="AG93" i="1" s="1"/>
  <c r="O99" i="1"/>
  <c r="R99" i="1"/>
  <c r="AG99" i="1" s="1"/>
  <c r="O104" i="1"/>
  <c r="AG136" i="1"/>
  <c r="AG152" i="1"/>
  <c r="AG168" i="1"/>
  <c r="AG184" i="1"/>
  <c r="K20165" i="1"/>
  <c r="Q9" i="1"/>
  <c r="X20165" i="1"/>
  <c r="Q13" i="1"/>
  <c r="Q17" i="1"/>
  <c r="Q21" i="1"/>
  <c r="Q25" i="1"/>
  <c r="Q29" i="1"/>
  <c r="Q33" i="1"/>
  <c r="Q37" i="1"/>
  <c r="Q41" i="1"/>
  <c r="Q45" i="1"/>
  <c r="Q49" i="1"/>
  <c r="Q53" i="1"/>
  <c r="Q57" i="1"/>
  <c r="Q61" i="1"/>
  <c r="Q65" i="1"/>
  <c r="Q69" i="1"/>
  <c r="Q73" i="1"/>
  <c r="R76" i="1"/>
  <c r="AG76" i="1" s="1"/>
  <c r="R80" i="1"/>
  <c r="AG80" i="1" s="1"/>
  <c r="R84" i="1"/>
  <c r="AG84" i="1" s="1"/>
  <c r="R88" i="1"/>
  <c r="AG88" i="1" s="1"/>
  <c r="O92" i="1"/>
  <c r="Q97" i="1"/>
  <c r="R97" i="1"/>
  <c r="AG97" i="1" s="1"/>
  <c r="Q100" i="1"/>
  <c r="AG102" i="1"/>
  <c r="O103" i="1"/>
  <c r="R103" i="1"/>
  <c r="AG103" i="1" s="1"/>
  <c r="R104" i="1"/>
  <c r="AG117" i="1"/>
  <c r="H20165" i="1"/>
  <c r="N9" i="1"/>
  <c r="O9" i="1" s="1"/>
  <c r="Z9" i="1"/>
  <c r="AG90" i="1"/>
  <c r="O91" i="1"/>
  <c r="AG91" i="1"/>
  <c r="R91" i="1"/>
  <c r="R92" i="1"/>
  <c r="AG92" i="1" s="1"/>
  <c r="O96" i="1"/>
  <c r="N100" i="1"/>
  <c r="O100" i="1" s="1"/>
  <c r="Q101" i="1"/>
  <c r="R101" i="1"/>
  <c r="AG101" i="1" s="1"/>
  <c r="Q104" i="1"/>
  <c r="Z105" i="1"/>
  <c r="AG106" i="1"/>
  <c r="O107" i="1"/>
  <c r="R107" i="1"/>
  <c r="AG107" i="1" s="1"/>
  <c r="AG108" i="1"/>
  <c r="AG121" i="1"/>
  <c r="O124" i="1"/>
  <c r="AG128" i="1"/>
  <c r="AG137" i="1"/>
  <c r="O140" i="1"/>
  <c r="AG144" i="1"/>
  <c r="O156" i="1"/>
  <c r="AG160" i="1"/>
  <c r="AG169" i="1"/>
  <c r="O172" i="1"/>
  <c r="AG176" i="1"/>
  <c r="AG185" i="1"/>
  <c r="O108" i="1"/>
  <c r="R109" i="1"/>
  <c r="AG109" i="1" s="1"/>
  <c r="O112" i="1"/>
  <c r="R113" i="1"/>
  <c r="AG113" i="1" s="1"/>
  <c r="R117" i="1"/>
  <c r="O120" i="1"/>
  <c r="R121" i="1"/>
  <c r="R125" i="1"/>
  <c r="AG125" i="1" s="1"/>
  <c r="R129" i="1"/>
  <c r="AG129" i="1" s="1"/>
  <c r="R133" i="1"/>
  <c r="AG133" i="1" s="1"/>
  <c r="R137" i="1"/>
  <c r="R141" i="1"/>
  <c r="AG141" i="1" s="1"/>
  <c r="R145" i="1"/>
  <c r="AG145" i="1" s="1"/>
  <c r="R149" i="1"/>
  <c r="AG149" i="1" s="1"/>
  <c r="R153" i="1"/>
  <c r="AG153" i="1" s="1"/>
  <c r="R157" i="1"/>
  <c r="AG157" i="1" s="1"/>
  <c r="R161" i="1"/>
  <c r="AG161" i="1" s="1"/>
  <c r="R165" i="1"/>
  <c r="AG165" i="1" s="1"/>
  <c r="R169" i="1"/>
  <c r="R173" i="1"/>
  <c r="AG173" i="1" s="1"/>
  <c r="R177" i="1"/>
  <c r="AG177" i="1" s="1"/>
  <c r="R181" i="1"/>
  <c r="AG181" i="1" s="1"/>
  <c r="R185" i="1"/>
  <c r="N193" i="1"/>
  <c r="AG193" i="1" s="1"/>
  <c r="Q194" i="1"/>
  <c r="R194" i="1"/>
  <c r="O198" i="1"/>
  <c r="Z198" i="1"/>
  <c r="AG199" i="1"/>
  <c r="O200" i="1"/>
  <c r="R200" i="1"/>
  <c r="AG200" i="1" s="1"/>
  <c r="R201" i="1"/>
  <c r="AG201" i="1" s="1"/>
  <c r="AG209" i="1"/>
  <c r="AG218" i="1"/>
  <c r="AG225" i="1"/>
  <c r="AG241" i="1"/>
  <c r="AG250" i="1"/>
  <c r="AG253" i="1"/>
  <c r="O109" i="1"/>
  <c r="O113" i="1"/>
  <c r="O117" i="1"/>
  <c r="O121" i="1"/>
  <c r="O125" i="1"/>
  <c r="O129" i="1"/>
  <c r="O133" i="1"/>
  <c r="O137" i="1"/>
  <c r="O141" i="1"/>
  <c r="O145" i="1"/>
  <c r="O149" i="1"/>
  <c r="O153" i="1"/>
  <c r="O157" i="1"/>
  <c r="O161" i="1"/>
  <c r="O165" i="1"/>
  <c r="O169" i="1"/>
  <c r="O173" i="1"/>
  <c r="O177" i="1"/>
  <c r="O181" i="1"/>
  <c r="O185" i="1"/>
  <c r="AG187" i="1"/>
  <c r="O188" i="1"/>
  <c r="R188" i="1"/>
  <c r="AG188" i="1" s="1"/>
  <c r="O193" i="1"/>
  <c r="AG194" i="1"/>
  <c r="N197" i="1"/>
  <c r="AG197" i="1" s="1"/>
  <c r="Q198" i="1"/>
  <c r="R198" i="1"/>
  <c r="AG198" i="1" s="1"/>
  <c r="O204" i="1"/>
  <c r="R204" i="1"/>
  <c r="AG204" i="1" s="1"/>
  <c r="Q108" i="1"/>
  <c r="R111" i="1"/>
  <c r="AG111" i="1" s="1"/>
  <c r="Q112" i="1"/>
  <c r="R115" i="1"/>
  <c r="AG115" i="1" s="1"/>
  <c r="Q116" i="1"/>
  <c r="R119" i="1"/>
  <c r="AG119" i="1" s="1"/>
  <c r="Q120" i="1"/>
  <c r="R123" i="1"/>
  <c r="AG123" i="1" s="1"/>
  <c r="Q124" i="1"/>
  <c r="R127" i="1"/>
  <c r="AG127" i="1" s="1"/>
  <c r="Q128" i="1"/>
  <c r="R131" i="1"/>
  <c r="AG131" i="1" s="1"/>
  <c r="Q132" i="1"/>
  <c r="R135" i="1"/>
  <c r="AG135" i="1" s="1"/>
  <c r="Q136" i="1"/>
  <c r="R139" i="1"/>
  <c r="AG139" i="1" s="1"/>
  <c r="Q140" i="1"/>
  <c r="R143" i="1"/>
  <c r="AG143" i="1" s="1"/>
  <c r="Q144" i="1"/>
  <c r="R147" i="1"/>
  <c r="AG147" i="1" s="1"/>
  <c r="Q148" i="1"/>
  <c r="R151" i="1"/>
  <c r="AG151" i="1" s="1"/>
  <c r="Q152" i="1"/>
  <c r="R155" i="1"/>
  <c r="AG155" i="1" s="1"/>
  <c r="Q156" i="1"/>
  <c r="R159" i="1"/>
  <c r="AG159" i="1" s="1"/>
  <c r="Q160" i="1"/>
  <c r="R163" i="1"/>
  <c r="AG163" i="1" s="1"/>
  <c r="Q164" i="1"/>
  <c r="R167" i="1"/>
  <c r="AG167" i="1" s="1"/>
  <c r="Q168" i="1"/>
  <c r="R171" i="1"/>
  <c r="AG171" i="1" s="1"/>
  <c r="Q172" i="1"/>
  <c r="R175" i="1"/>
  <c r="AG175" i="1" s="1"/>
  <c r="Q176" i="1"/>
  <c r="R179" i="1"/>
  <c r="AG179" i="1" s="1"/>
  <c r="Q180" i="1"/>
  <c r="R183" i="1"/>
  <c r="AG183" i="1" s="1"/>
  <c r="Q184" i="1"/>
  <c r="R187" i="1"/>
  <c r="Q189" i="1"/>
  <c r="AG191" i="1"/>
  <c r="O192" i="1"/>
  <c r="R192" i="1"/>
  <c r="AG192" i="1" s="1"/>
  <c r="R193" i="1"/>
  <c r="O197" i="1"/>
  <c r="Q202" i="1"/>
  <c r="R202" i="1"/>
  <c r="AG202" i="1" s="1"/>
  <c r="Q205" i="1"/>
  <c r="AG217" i="1"/>
  <c r="AG233" i="1"/>
  <c r="AG245" i="1"/>
  <c r="AG260" i="1"/>
  <c r="O187" i="1"/>
  <c r="N189" i="1"/>
  <c r="O189" i="1" s="1"/>
  <c r="AG189" i="1"/>
  <c r="Q190" i="1"/>
  <c r="R190" i="1"/>
  <c r="AG190" i="1" s="1"/>
  <c r="Q193" i="1"/>
  <c r="AG195" i="1"/>
  <c r="O196" i="1"/>
  <c r="R196" i="1"/>
  <c r="AG196" i="1" s="1"/>
  <c r="R197" i="1"/>
  <c r="O201" i="1"/>
  <c r="N205" i="1"/>
  <c r="O205" i="1" s="1"/>
  <c r="AG205" i="1"/>
  <c r="Q206" i="1"/>
  <c r="R206" i="1"/>
  <c r="AG206" i="1" s="1"/>
  <c r="AG221" i="1"/>
  <c r="AG230" i="1"/>
  <c r="AG237" i="1"/>
  <c r="AG249" i="1"/>
  <c r="O209" i="1"/>
  <c r="R210" i="1"/>
  <c r="AG210" i="1" s="1"/>
  <c r="AG212" i="1"/>
  <c r="O213" i="1"/>
  <c r="R214" i="1"/>
  <c r="AG214" i="1" s="1"/>
  <c r="AG216" i="1"/>
  <c r="O217" i="1"/>
  <c r="R218" i="1"/>
  <c r="O221" i="1"/>
  <c r="R222" i="1"/>
  <c r="AG222" i="1" s="1"/>
  <c r="O225" i="1"/>
  <c r="R226" i="1"/>
  <c r="AG226" i="1" s="1"/>
  <c r="AG228" i="1"/>
  <c r="O229" i="1"/>
  <c r="R230" i="1"/>
  <c r="AG232" i="1"/>
  <c r="O233" i="1"/>
  <c r="R234" i="1"/>
  <c r="AG234" i="1" s="1"/>
  <c r="O237" i="1"/>
  <c r="R238" i="1"/>
  <c r="AG238" i="1" s="1"/>
  <c r="O241" i="1"/>
  <c r="R242" i="1"/>
  <c r="AG242" i="1" s="1"/>
  <c r="AG244" i="1"/>
  <c r="O245" i="1"/>
  <c r="R246" i="1"/>
  <c r="AG246" i="1" s="1"/>
  <c r="O249" i="1"/>
  <c r="R250" i="1"/>
  <c r="AG252" i="1"/>
  <c r="O253" i="1"/>
  <c r="R254" i="1"/>
  <c r="AG254" i="1" s="1"/>
  <c r="O257" i="1"/>
  <c r="R258" i="1"/>
  <c r="AG258" i="1" s="1"/>
  <c r="O263" i="1"/>
  <c r="N267" i="1"/>
  <c r="Q268" i="1"/>
  <c r="R268" i="1"/>
  <c r="AG268" i="1" s="1"/>
  <c r="O272" i="1"/>
  <c r="AG273" i="1"/>
  <c r="O274" i="1"/>
  <c r="R274" i="1"/>
  <c r="AG274" i="1"/>
  <c r="AG275" i="1"/>
  <c r="AG288" i="1"/>
  <c r="AG291" i="1"/>
  <c r="AG295" i="1"/>
  <c r="AG311" i="1"/>
  <c r="O210" i="1"/>
  <c r="O214" i="1"/>
  <c r="O218" i="1"/>
  <c r="O222" i="1"/>
  <c r="O226" i="1"/>
  <c r="O230" i="1"/>
  <c r="O234" i="1"/>
  <c r="O238" i="1"/>
  <c r="O242" i="1"/>
  <c r="O246" i="1"/>
  <c r="O250" i="1"/>
  <c r="O254" i="1"/>
  <c r="O258" i="1"/>
  <c r="O262" i="1"/>
  <c r="R262" i="1"/>
  <c r="AG262" i="1" s="1"/>
  <c r="O267" i="1"/>
  <c r="N271" i="1"/>
  <c r="Q272" i="1"/>
  <c r="R272" i="1"/>
  <c r="AG272" i="1" s="1"/>
  <c r="AG279" i="1"/>
  <c r="AG299" i="1"/>
  <c r="AG315" i="1"/>
  <c r="AG323" i="1"/>
  <c r="R208" i="1"/>
  <c r="AG208" i="1" s="1"/>
  <c r="R212" i="1"/>
  <c r="R216" i="1"/>
  <c r="R220" i="1"/>
  <c r="AG220" i="1" s="1"/>
  <c r="R224" i="1"/>
  <c r="AG224" i="1" s="1"/>
  <c r="R228" i="1"/>
  <c r="R232" i="1"/>
  <c r="R236" i="1"/>
  <c r="AG236" i="1" s="1"/>
  <c r="R240" i="1"/>
  <c r="AG240" i="1" s="1"/>
  <c r="R244" i="1"/>
  <c r="Q245" i="1"/>
  <c r="R248" i="1"/>
  <c r="AG248" i="1" s="1"/>
  <c r="Q249" i="1"/>
  <c r="R252" i="1"/>
  <c r="Q253" i="1"/>
  <c r="R256" i="1"/>
  <c r="AG256" i="1" s="1"/>
  <c r="Q257" i="1"/>
  <c r="R260" i="1"/>
  <c r="Q263" i="1"/>
  <c r="AG265" i="1"/>
  <c r="O266" i="1"/>
  <c r="R266" i="1"/>
  <c r="AG266" i="1" s="1"/>
  <c r="R267" i="1"/>
  <c r="AG267" i="1" s="1"/>
  <c r="O271" i="1"/>
  <c r="AG312" i="1"/>
  <c r="AG327" i="1"/>
  <c r="O260" i="1"/>
  <c r="N263" i="1"/>
  <c r="AG263" i="1"/>
  <c r="Q264" i="1"/>
  <c r="R264" i="1"/>
  <c r="AG264" i="1" s="1"/>
  <c r="Q267" i="1"/>
  <c r="Z268" i="1"/>
  <c r="AG269" i="1"/>
  <c r="O270" i="1"/>
  <c r="R270" i="1"/>
  <c r="AG270" i="1" s="1"/>
  <c r="R271" i="1"/>
  <c r="AG271" i="1" s="1"/>
  <c r="AG287" i="1"/>
  <c r="O303" i="1"/>
  <c r="AG307" i="1"/>
  <c r="O275" i="1"/>
  <c r="R276" i="1"/>
  <c r="AG276" i="1" s="1"/>
  <c r="O279" i="1"/>
  <c r="R280" i="1"/>
  <c r="AG280" i="1" s="1"/>
  <c r="O283" i="1"/>
  <c r="R284" i="1"/>
  <c r="AG284" i="1" s="1"/>
  <c r="AG286" i="1"/>
  <c r="O287" i="1"/>
  <c r="R288" i="1"/>
  <c r="O291" i="1"/>
  <c r="R292" i="1"/>
  <c r="AG292" i="1" s="1"/>
  <c r="R296" i="1"/>
  <c r="AG296" i="1" s="1"/>
  <c r="R300" i="1"/>
  <c r="AG300" i="1" s="1"/>
  <c r="R304" i="1"/>
  <c r="AG304" i="1" s="1"/>
  <c r="R308" i="1"/>
  <c r="AG308" i="1" s="1"/>
  <c r="R312" i="1"/>
  <c r="R316" i="1"/>
  <c r="AG316" i="1" s="1"/>
  <c r="R318" i="1"/>
  <c r="N326" i="1"/>
  <c r="AG326" i="1" s="1"/>
  <c r="Q327" i="1"/>
  <c r="R327" i="1"/>
  <c r="AG389" i="1"/>
  <c r="O276" i="1"/>
  <c r="O280" i="1"/>
  <c r="O284" i="1"/>
  <c r="O288" i="1"/>
  <c r="O292" i="1"/>
  <c r="O296" i="1"/>
  <c r="O300" i="1"/>
  <c r="O304" i="1"/>
  <c r="O308" i="1"/>
  <c r="O312" i="1"/>
  <c r="O316" i="1"/>
  <c r="O321" i="1"/>
  <c r="R321" i="1"/>
  <c r="AG321" i="1" s="1"/>
  <c r="O326" i="1"/>
  <c r="Q275" i="1"/>
  <c r="R278" i="1"/>
  <c r="AG278" i="1" s="1"/>
  <c r="Q279" i="1"/>
  <c r="R282" i="1"/>
  <c r="AG282" i="1" s="1"/>
  <c r="Q283" i="1"/>
  <c r="R286" i="1"/>
  <c r="Q287" i="1"/>
  <c r="R290" i="1"/>
  <c r="AG290" i="1" s="1"/>
  <c r="Q291" i="1"/>
  <c r="R294" i="1"/>
  <c r="AG294" i="1" s="1"/>
  <c r="Q295" i="1"/>
  <c r="R298" i="1"/>
  <c r="AG298" i="1" s="1"/>
  <c r="Q299" i="1"/>
  <c r="R302" i="1"/>
  <c r="AG302" i="1" s="1"/>
  <c r="Q303" i="1"/>
  <c r="R306" i="1"/>
  <c r="AG306" i="1" s="1"/>
  <c r="Q307" i="1"/>
  <c r="R310" i="1"/>
  <c r="AG310" i="1" s="1"/>
  <c r="Q311" i="1"/>
  <c r="R314" i="1"/>
  <c r="AG314" i="1" s="1"/>
  <c r="Q315" i="1"/>
  <c r="AG318" i="1"/>
  <c r="Q319" i="1"/>
  <c r="R319" i="1"/>
  <c r="AG319" i="1" s="1"/>
  <c r="Q322" i="1"/>
  <c r="AG324" i="1"/>
  <c r="O325" i="1"/>
  <c r="AG325" i="1"/>
  <c r="R325" i="1"/>
  <c r="R326" i="1"/>
  <c r="AG331" i="1"/>
  <c r="AG334" i="1"/>
  <c r="AG338" i="1"/>
  <c r="AG342" i="1"/>
  <c r="AG345" i="1"/>
  <c r="AG348" i="1"/>
  <c r="N322" i="1"/>
  <c r="O322" i="1" s="1"/>
  <c r="AG322" i="1"/>
  <c r="Q323" i="1"/>
  <c r="R323" i="1"/>
  <c r="Q326" i="1"/>
  <c r="AG328" i="1"/>
  <c r="O329" i="1"/>
  <c r="R329" i="1"/>
  <c r="AG329" i="1" s="1"/>
  <c r="AG357" i="1"/>
  <c r="O330" i="1"/>
  <c r="R331" i="1"/>
  <c r="O334" i="1"/>
  <c r="R335" i="1"/>
  <c r="AG335" i="1" s="1"/>
  <c r="O338" i="1"/>
  <c r="R339" i="1"/>
  <c r="AG339" i="1" s="1"/>
  <c r="AG341" i="1"/>
  <c r="O342" i="1"/>
  <c r="R343" i="1"/>
  <c r="AG343" i="1" s="1"/>
  <c r="Q344" i="1"/>
  <c r="O345" i="1"/>
  <c r="AG346" i="1"/>
  <c r="O347" i="1"/>
  <c r="R347" i="1"/>
  <c r="AG347" i="1" s="1"/>
  <c r="R348" i="1"/>
  <c r="O351" i="1"/>
  <c r="R351" i="1"/>
  <c r="AG351" i="1" s="1"/>
  <c r="R352" i="1"/>
  <c r="AG352" i="1" s="1"/>
  <c r="N360" i="1"/>
  <c r="O360" i="1" s="1"/>
  <c r="R361" i="1"/>
  <c r="Q361" i="1"/>
  <c r="O365" i="1"/>
  <c r="Z365" i="1"/>
  <c r="AG365" i="1" s="1"/>
  <c r="AG366" i="1"/>
  <c r="O369" i="1"/>
  <c r="Z369" i="1"/>
  <c r="AG370" i="1"/>
  <c r="AG371" i="1"/>
  <c r="O371" i="1"/>
  <c r="R371" i="1"/>
  <c r="O376" i="1"/>
  <c r="N380" i="1"/>
  <c r="AG380" i="1" s="1"/>
  <c r="R381" i="1"/>
  <c r="Q381" i="1"/>
  <c r="O385" i="1"/>
  <c r="Z385" i="1"/>
  <c r="AG386" i="1"/>
  <c r="O387" i="1"/>
  <c r="R387" i="1"/>
  <c r="AG387" i="1" s="1"/>
  <c r="N396" i="1"/>
  <c r="R397" i="1"/>
  <c r="AG397" i="1" s="1"/>
  <c r="Q397" i="1"/>
  <c r="O331" i="1"/>
  <c r="O335" i="1"/>
  <c r="O339" i="1"/>
  <c r="O343" i="1"/>
  <c r="R345" i="1"/>
  <c r="Q345" i="1"/>
  <c r="AG355" i="1"/>
  <c r="O355" i="1"/>
  <c r="R355" i="1"/>
  <c r="AG361" i="1"/>
  <c r="N364" i="1"/>
  <c r="AG364" i="1" s="1"/>
  <c r="R365" i="1"/>
  <c r="Q365" i="1"/>
  <c r="N368" i="1"/>
  <c r="AG368" i="1" s="1"/>
  <c r="R369" i="1"/>
  <c r="AG369" i="1" s="1"/>
  <c r="Q369" i="1"/>
  <c r="O375" i="1"/>
  <c r="R375" i="1"/>
  <c r="AG375" i="1" s="1"/>
  <c r="N384" i="1"/>
  <c r="AG384" i="1" s="1"/>
  <c r="R385" i="1"/>
  <c r="AG385" i="1" s="1"/>
  <c r="Q385" i="1"/>
  <c r="O391" i="1"/>
  <c r="R391" i="1"/>
  <c r="AG391" i="1" s="1"/>
  <c r="O396" i="1"/>
  <c r="Q330" i="1"/>
  <c r="R333" i="1"/>
  <c r="AG333" i="1" s="1"/>
  <c r="Q334" i="1"/>
  <c r="R337" i="1"/>
  <c r="AG337" i="1" s="1"/>
  <c r="Q338" i="1"/>
  <c r="R341" i="1"/>
  <c r="Q342" i="1"/>
  <c r="R349" i="1"/>
  <c r="AG349" i="1" s="1"/>
  <c r="Q349" i="1"/>
  <c r="R353" i="1"/>
  <c r="AG353" i="1" s="1"/>
  <c r="Q353" i="1"/>
  <c r="Q356" i="1"/>
  <c r="AG358" i="1"/>
  <c r="O359" i="1"/>
  <c r="R359" i="1"/>
  <c r="AG359" i="1" s="1"/>
  <c r="R360" i="1"/>
  <c r="O368" i="1"/>
  <c r="R373" i="1"/>
  <c r="AG373" i="1" s="1"/>
  <c r="Q373" i="1"/>
  <c r="Q376" i="1"/>
  <c r="AG378" i="1"/>
  <c r="AG379" i="1"/>
  <c r="O379" i="1"/>
  <c r="R379" i="1"/>
  <c r="R380" i="1"/>
  <c r="O384" i="1"/>
  <c r="R389" i="1"/>
  <c r="Q389" i="1"/>
  <c r="Q392" i="1"/>
  <c r="AG394" i="1"/>
  <c r="O395" i="1"/>
  <c r="R395" i="1"/>
  <c r="AG395" i="1" s="1"/>
  <c r="R396" i="1"/>
  <c r="AG396" i="1" s="1"/>
  <c r="O348" i="1"/>
  <c r="O352" i="1"/>
  <c r="N356" i="1"/>
  <c r="O356" i="1" s="1"/>
  <c r="AG356" i="1"/>
  <c r="R357" i="1"/>
  <c r="Q357" i="1"/>
  <c r="Q360" i="1"/>
  <c r="AG362" i="1"/>
  <c r="O363" i="1"/>
  <c r="R363" i="1"/>
  <c r="AG363" i="1" s="1"/>
  <c r="R364" i="1"/>
  <c r="O367" i="1"/>
  <c r="R367" i="1"/>
  <c r="AG367" i="1" s="1"/>
  <c r="R368" i="1"/>
  <c r="O372" i="1"/>
  <c r="N376" i="1"/>
  <c r="AG376" i="1"/>
  <c r="R377" i="1"/>
  <c r="AG377" i="1" s="1"/>
  <c r="Q377" i="1"/>
  <c r="Q380" i="1"/>
  <c r="Z381" i="1"/>
  <c r="AG381" i="1" s="1"/>
  <c r="AG382" i="1"/>
  <c r="O383" i="1"/>
  <c r="R383" i="1"/>
  <c r="AG383" i="1" s="1"/>
  <c r="R384" i="1"/>
  <c r="O388" i="1"/>
  <c r="N392" i="1"/>
  <c r="O392" i="1" s="1"/>
  <c r="AG392" i="1"/>
  <c r="R393" i="1"/>
  <c r="AG393" i="1" s="1"/>
  <c r="Q393" i="1"/>
  <c r="Q396" i="1"/>
  <c r="Z397" i="1"/>
  <c r="AG10" i="1" l="1"/>
  <c r="AG360" i="1"/>
  <c r="O364" i="1"/>
  <c r="O20165" i="1" s="1"/>
  <c r="O380" i="1"/>
  <c r="AG100" i="1"/>
  <c r="Z20165" i="1"/>
  <c r="Q20165" i="1"/>
  <c r="N20165" i="1"/>
  <c r="AG9" i="1"/>
  <c r="AG2016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tc={8EE37DE1-5B9E-457C-9BCD-843F239E84FD}</author>
    <author>tc={ABFBE777-883F-46CE-BABC-874A96F29170}</author>
    <author>tc={FAA18634-507E-4DD2-AADE-29C7F68CC065}</author>
    <author>tc={57F5E284-96E8-4A13-83AE-1A27395BF6CC}</author>
    <author>tc={A6F19B1B-5D11-45B5-87B7-73FF8E89F32E}</author>
    <author>tc={BB1BBB3E-A36A-41C0-982F-EDBE78085817}</author>
  </authors>
  <commentList>
    <comment ref="H8" authorId="0" shapeId="0" xr:uid="{0D328302-4475-4269-8DCE-CAF78A51A623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EE37DE1-5B9E-457C-9BCD-843F239E84F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ABFBE777-883F-46CE-BABC-874A96F2917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AA18634-507E-4DD2-AADE-29C7F68CC0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57F5E284-96E8-4A13-83AE-1A27395BF6C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6F19B1B-5D11-45B5-87B7-73FF8E89F32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B1BBB3E-A36A-41C0-982F-EDBE7808581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<sst xmlns="http://schemas.openxmlformats.org/spreadsheetml/2006/main" count="1606" uniqueCount="52">
  <si>
    <t>FORMATO AIFT010 - Conciliación Cartera ERP – EBP</t>
  </si>
  <si>
    <t>EPS:</t>
  </si>
  <si>
    <t>MUTUAL SER EPSS</t>
  </si>
  <si>
    <t>IPS:</t>
  </si>
  <si>
    <t>ESE HOSPITAL LOCAL DE CHIVOLO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</si>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</sst>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376E5D5-5D79-4B9A-B472-689B04267C78}"/>
    <cellStyle name="Normal 4" xfId="3" xr:uid="{051E3169-47D7-4645-9B6E-E95DBBB3184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B3">
            <v>412256</v>
          </cell>
          <cell r="C3">
            <v>43940</v>
          </cell>
          <cell r="D3">
            <v>43970</v>
          </cell>
          <cell r="F3">
            <v>311370</v>
          </cell>
          <cell r="G3" t="str">
            <v>CANCELADO</v>
          </cell>
          <cell r="Q3">
            <v>311370</v>
          </cell>
        </row>
        <row r="4">
          <cell r="B4">
            <v>412255</v>
          </cell>
          <cell r="C4">
            <v>43937</v>
          </cell>
          <cell r="D4">
            <v>43970</v>
          </cell>
          <cell r="F4">
            <v>188115</v>
          </cell>
          <cell r="G4" t="str">
            <v>CANCELADO</v>
          </cell>
          <cell r="Q4">
            <v>188115</v>
          </cell>
        </row>
        <row r="5">
          <cell r="B5">
            <v>412254</v>
          </cell>
          <cell r="C5">
            <v>43927</v>
          </cell>
          <cell r="D5">
            <v>43970</v>
          </cell>
          <cell r="F5">
            <v>5130</v>
          </cell>
          <cell r="G5" t="str">
            <v>CANCELADO</v>
          </cell>
          <cell r="Q5">
            <v>5130</v>
          </cell>
        </row>
        <row r="6">
          <cell r="B6">
            <v>412253</v>
          </cell>
          <cell r="C6">
            <v>43939</v>
          </cell>
          <cell r="D6">
            <v>43970</v>
          </cell>
          <cell r="F6">
            <v>13116</v>
          </cell>
          <cell r="G6" t="str">
            <v>CANCELADO</v>
          </cell>
          <cell r="Q6">
            <v>13116</v>
          </cell>
        </row>
        <row r="7">
          <cell r="B7">
            <v>412994</v>
          </cell>
          <cell r="C7">
            <v>44039</v>
          </cell>
          <cell r="D7">
            <v>44091</v>
          </cell>
          <cell r="F7">
            <v>103129</v>
          </cell>
          <cell r="G7" t="str">
            <v>CANCELADO</v>
          </cell>
          <cell r="Q7">
            <v>103129</v>
          </cell>
        </row>
        <row r="8">
          <cell r="B8">
            <v>412715</v>
          </cell>
          <cell r="C8">
            <v>44012</v>
          </cell>
          <cell r="D8">
            <v>44091</v>
          </cell>
          <cell r="F8">
            <v>16660</v>
          </cell>
          <cell r="G8" t="str">
            <v>CANCELADO</v>
          </cell>
          <cell r="Q8">
            <v>16660</v>
          </cell>
        </row>
        <row r="9">
          <cell r="B9">
            <v>412702</v>
          </cell>
          <cell r="C9">
            <v>44008</v>
          </cell>
          <cell r="D9">
            <v>44091</v>
          </cell>
          <cell r="F9">
            <v>12626</v>
          </cell>
          <cell r="G9" t="str">
            <v>CANCELADO</v>
          </cell>
          <cell r="Q9">
            <v>12626</v>
          </cell>
        </row>
        <row r="10">
          <cell r="B10">
            <v>412700</v>
          </cell>
          <cell r="C10">
            <v>44012</v>
          </cell>
          <cell r="D10">
            <v>44091</v>
          </cell>
          <cell r="F10">
            <v>128510</v>
          </cell>
          <cell r="G10" t="str">
            <v>CANCELADO</v>
          </cell>
          <cell r="Q10">
            <v>128510</v>
          </cell>
        </row>
        <row r="11">
          <cell r="B11">
            <v>412686</v>
          </cell>
          <cell r="C11">
            <v>44011</v>
          </cell>
          <cell r="D11">
            <v>44091</v>
          </cell>
          <cell r="F11">
            <v>12484</v>
          </cell>
          <cell r="G11" t="str">
            <v>CANCELADO</v>
          </cell>
          <cell r="Q11">
            <v>12484</v>
          </cell>
        </row>
        <row r="12">
          <cell r="B12">
            <v>412683</v>
          </cell>
          <cell r="C12">
            <v>44010</v>
          </cell>
          <cell r="D12">
            <v>44091</v>
          </cell>
          <cell r="F12">
            <v>300500</v>
          </cell>
          <cell r="G12" t="str">
            <v>CANCELADO</v>
          </cell>
          <cell r="Q12">
            <v>300500</v>
          </cell>
        </row>
        <row r="13">
          <cell r="B13">
            <v>412681</v>
          </cell>
          <cell r="C13">
            <v>44009</v>
          </cell>
          <cell r="D13">
            <v>44091</v>
          </cell>
          <cell r="F13">
            <v>14078</v>
          </cell>
          <cell r="G13" t="str">
            <v>CANCELADO</v>
          </cell>
          <cell r="Q13">
            <v>14078</v>
          </cell>
        </row>
        <row r="14">
          <cell r="B14">
            <v>412673</v>
          </cell>
          <cell r="C14">
            <v>44008</v>
          </cell>
          <cell r="D14">
            <v>44091</v>
          </cell>
          <cell r="F14">
            <v>137250</v>
          </cell>
          <cell r="G14" t="str">
            <v>CANCELADO</v>
          </cell>
          <cell r="Q14">
            <v>137250</v>
          </cell>
        </row>
        <row r="15">
          <cell r="B15">
            <v>412587</v>
          </cell>
          <cell r="C15">
            <v>44000</v>
          </cell>
          <cell r="D15">
            <v>44091</v>
          </cell>
          <cell r="F15">
            <v>9892</v>
          </cell>
          <cell r="G15" t="str">
            <v>CANCELADO</v>
          </cell>
          <cell r="Q15">
            <v>9892</v>
          </cell>
        </row>
        <row r="16">
          <cell r="B16">
            <v>412547</v>
          </cell>
          <cell r="C16">
            <v>43995</v>
          </cell>
          <cell r="D16">
            <v>44091</v>
          </cell>
          <cell r="F16">
            <v>53142</v>
          </cell>
          <cell r="G16" t="str">
            <v>CANCELADO</v>
          </cell>
          <cell r="Q16">
            <v>53142</v>
          </cell>
        </row>
        <row r="17">
          <cell r="B17">
            <v>412539</v>
          </cell>
          <cell r="C17">
            <v>43995</v>
          </cell>
          <cell r="D17">
            <v>44091</v>
          </cell>
          <cell r="F17">
            <v>10049</v>
          </cell>
          <cell r="G17" t="str">
            <v>CANCELADO</v>
          </cell>
          <cell r="Q17">
            <v>10049</v>
          </cell>
        </row>
        <row r="18">
          <cell r="B18">
            <v>412471</v>
          </cell>
          <cell r="C18">
            <v>43987</v>
          </cell>
          <cell r="D18">
            <v>44091</v>
          </cell>
          <cell r="F18">
            <v>20459</v>
          </cell>
          <cell r="G18" t="str">
            <v>CANCELADO</v>
          </cell>
          <cell r="Q18">
            <v>20459</v>
          </cell>
        </row>
        <row r="19">
          <cell r="B19">
            <v>413031</v>
          </cell>
          <cell r="C19">
            <v>44040</v>
          </cell>
          <cell r="D19">
            <v>44091</v>
          </cell>
          <cell r="F19">
            <v>53984</v>
          </cell>
          <cell r="G19" t="str">
            <v>CANCELADO</v>
          </cell>
          <cell r="Q19">
            <v>53984</v>
          </cell>
        </row>
        <row r="20">
          <cell r="B20">
            <v>412982</v>
          </cell>
          <cell r="C20">
            <v>44038</v>
          </cell>
          <cell r="D20">
            <v>44091</v>
          </cell>
          <cell r="F20">
            <v>16422</v>
          </cell>
          <cell r="G20" t="str">
            <v>CANCELADO</v>
          </cell>
          <cell r="Q20">
            <v>16422</v>
          </cell>
        </row>
        <row r="21">
          <cell r="B21">
            <v>412908</v>
          </cell>
          <cell r="C21">
            <v>44027</v>
          </cell>
          <cell r="D21">
            <v>44091</v>
          </cell>
          <cell r="F21">
            <v>12480</v>
          </cell>
          <cell r="G21" t="str">
            <v>CANCELADO</v>
          </cell>
          <cell r="Q21">
            <v>12480</v>
          </cell>
        </row>
        <row r="22">
          <cell r="B22">
            <v>412901</v>
          </cell>
          <cell r="C22">
            <v>44029</v>
          </cell>
          <cell r="D22">
            <v>44091</v>
          </cell>
          <cell r="F22">
            <v>44476</v>
          </cell>
          <cell r="G22" t="str">
            <v>CANCELADO</v>
          </cell>
          <cell r="Q22">
            <v>44476</v>
          </cell>
        </row>
        <row r="23">
          <cell r="B23">
            <v>412900</v>
          </cell>
          <cell r="C23">
            <v>44029</v>
          </cell>
          <cell r="D23">
            <v>44091</v>
          </cell>
          <cell r="F23">
            <v>11680</v>
          </cell>
          <cell r="G23" t="str">
            <v>CANCELADO</v>
          </cell>
          <cell r="Q23">
            <v>11680</v>
          </cell>
        </row>
        <row r="24">
          <cell r="B24">
            <v>412865</v>
          </cell>
          <cell r="C24">
            <v>44025</v>
          </cell>
          <cell r="D24">
            <v>44091</v>
          </cell>
          <cell r="F24">
            <v>166790</v>
          </cell>
          <cell r="G24" t="str">
            <v>CANCELADO</v>
          </cell>
          <cell r="Q24">
            <v>166790</v>
          </cell>
        </row>
        <row r="25">
          <cell r="B25">
            <v>412844</v>
          </cell>
          <cell r="C25">
            <v>44023</v>
          </cell>
          <cell r="D25">
            <v>44091</v>
          </cell>
          <cell r="F25">
            <v>124330</v>
          </cell>
          <cell r="G25" t="str">
            <v>CANCELADO</v>
          </cell>
          <cell r="Q25">
            <v>124330</v>
          </cell>
        </row>
        <row r="26">
          <cell r="B26">
            <v>413361</v>
          </cell>
          <cell r="C26">
            <v>44074</v>
          </cell>
          <cell r="D26">
            <v>44144</v>
          </cell>
          <cell r="F26">
            <v>12280</v>
          </cell>
          <cell r="G26" t="str">
            <v>CANCELADO</v>
          </cell>
          <cell r="Q26">
            <v>12280</v>
          </cell>
        </row>
        <row r="27">
          <cell r="B27">
            <v>413346</v>
          </cell>
          <cell r="C27">
            <v>44072</v>
          </cell>
          <cell r="D27">
            <v>44152</v>
          </cell>
          <cell r="F27">
            <v>112300</v>
          </cell>
          <cell r="G27" t="str">
            <v>CANCELADO</v>
          </cell>
          <cell r="Q27">
            <v>112300</v>
          </cell>
        </row>
        <row r="28">
          <cell r="B28">
            <v>413319</v>
          </cell>
          <cell r="C28">
            <v>44070</v>
          </cell>
          <cell r="D28">
            <v>44144</v>
          </cell>
          <cell r="F28">
            <v>54014</v>
          </cell>
          <cell r="G28" t="str">
            <v>CANCELADO</v>
          </cell>
          <cell r="Q28">
            <v>54014</v>
          </cell>
        </row>
        <row r="29">
          <cell r="B29">
            <v>413303</v>
          </cell>
          <cell r="C29">
            <v>44069</v>
          </cell>
          <cell r="D29">
            <v>44144</v>
          </cell>
          <cell r="F29">
            <v>18235</v>
          </cell>
          <cell r="G29" t="str">
            <v>CANCELADO</v>
          </cell>
          <cell r="Q29">
            <v>18235</v>
          </cell>
        </row>
        <row r="30">
          <cell r="B30">
            <v>413268</v>
          </cell>
          <cell r="C30">
            <v>44063</v>
          </cell>
          <cell r="D30">
            <v>44144</v>
          </cell>
          <cell r="F30">
            <v>7435</v>
          </cell>
          <cell r="G30" t="str">
            <v>CANCELADO</v>
          </cell>
          <cell r="Q30">
            <v>7435</v>
          </cell>
        </row>
        <row r="31">
          <cell r="B31">
            <v>413266</v>
          </cell>
          <cell r="C31">
            <v>44064</v>
          </cell>
          <cell r="D31">
            <v>44144</v>
          </cell>
          <cell r="F31">
            <v>16102</v>
          </cell>
          <cell r="G31" t="str">
            <v>CANCELADO</v>
          </cell>
          <cell r="Q31">
            <v>16102</v>
          </cell>
        </row>
        <row r="32">
          <cell r="B32">
            <v>413172</v>
          </cell>
          <cell r="C32">
            <v>44054</v>
          </cell>
          <cell r="D32">
            <v>44144</v>
          </cell>
          <cell r="F32">
            <v>12269</v>
          </cell>
          <cell r="G32" t="str">
            <v>CANCELADO</v>
          </cell>
          <cell r="Q32">
            <v>12269</v>
          </cell>
        </row>
        <row r="33">
          <cell r="B33">
            <v>413156</v>
          </cell>
          <cell r="C33">
            <v>44053</v>
          </cell>
          <cell r="D33">
            <v>44144</v>
          </cell>
          <cell r="F33">
            <v>53925</v>
          </cell>
          <cell r="G33" t="str">
            <v>CANCELADO</v>
          </cell>
          <cell r="Q33">
            <v>53925</v>
          </cell>
        </row>
        <row r="34">
          <cell r="B34">
            <v>413127</v>
          </cell>
          <cell r="C34">
            <v>44050</v>
          </cell>
          <cell r="D34">
            <v>44144</v>
          </cell>
          <cell r="F34">
            <v>17184</v>
          </cell>
          <cell r="G34" t="str">
            <v>CANCELADO</v>
          </cell>
          <cell r="Q34">
            <v>17184</v>
          </cell>
        </row>
        <row r="35">
          <cell r="B35">
            <v>414193</v>
          </cell>
          <cell r="C35">
            <v>44103</v>
          </cell>
          <cell r="D35">
            <v>44144</v>
          </cell>
          <cell r="F35">
            <v>216994</v>
          </cell>
          <cell r="G35" t="str">
            <v>EN REVISION</v>
          </cell>
          <cell r="J35">
            <v>216994</v>
          </cell>
        </row>
        <row r="36">
          <cell r="B36">
            <v>413435</v>
          </cell>
          <cell r="C36">
            <v>44077</v>
          </cell>
          <cell r="D36">
            <v>44144</v>
          </cell>
          <cell r="F36">
            <v>69588</v>
          </cell>
          <cell r="G36" t="str">
            <v>CANCELADO</v>
          </cell>
          <cell r="Q36">
            <v>69588</v>
          </cell>
        </row>
        <row r="37">
          <cell r="B37">
            <v>413737</v>
          </cell>
          <cell r="C37">
            <v>44103</v>
          </cell>
          <cell r="D37">
            <v>44144</v>
          </cell>
          <cell r="F37">
            <v>582372</v>
          </cell>
          <cell r="G37" t="str">
            <v>GLOSA LEGALIZADA</v>
          </cell>
          <cell r="M37">
            <v>582372</v>
          </cell>
        </row>
        <row r="38">
          <cell r="B38">
            <v>413648</v>
          </cell>
          <cell r="C38">
            <v>44101</v>
          </cell>
          <cell r="D38">
            <v>44144</v>
          </cell>
          <cell r="F38">
            <v>12201</v>
          </cell>
          <cell r="G38" t="str">
            <v>CANCELADO</v>
          </cell>
          <cell r="Q38">
            <v>12201</v>
          </cell>
        </row>
        <row r="39">
          <cell r="B39">
            <v>413549</v>
          </cell>
          <cell r="C39">
            <v>44086</v>
          </cell>
          <cell r="D39">
            <v>44144</v>
          </cell>
          <cell r="F39">
            <v>16220</v>
          </cell>
          <cell r="G39" t="str">
            <v>CANCELADO</v>
          </cell>
          <cell r="Q39">
            <v>16220</v>
          </cell>
        </row>
        <row r="40">
          <cell r="B40">
            <v>413517</v>
          </cell>
          <cell r="C40">
            <v>44084</v>
          </cell>
          <cell r="D40">
            <v>44144</v>
          </cell>
          <cell r="F40">
            <v>18056</v>
          </cell>
          <cell r="G40" t="str">
            <v>CANCELADO</v>
          </cell>
          <cell r="Q40">
            <v>18056</v>
          </cell>
        </row>
        <row r="41">
          <cell r="B41">
            <v>413501</v>
          </cell>
          <cell r="C41">
            <v>44082</v>
          </cell>
          <cell r="D41">
            <v>44144</v>
          </cell>
          <cell r="F41">
            <v>11802</v>
          </cell>
          <cell r="G41" t="str">
            <v>CANCELADO</v>
          </cell>
          <cell r="Q41">
            <v>11802</v>
          </cell>
        </row>
        <row r="42">
          <cell r="B42">
            <v>413469</v>
          </cell>
          <cell r="C42">
            <v>44078</v>
          </cell>
          <cell r="D42">
            <v>44144</v>
          </cell>
          <cell r="F42">
            <v>102307</v>
          </cell>
          <cell r="G42" t="str">
            <v>CANCELADO</v>
          </cell>
          <cell r="Q42">
            <v>102307</v>
          </cell>
        </row>
        <row r="43">
          <cell r="B43">
            <v>413437</v>
          </cell>
          <cell r="C43">
            <v>44076</v>
          </cell>
          <cell r="D43">
            <v>44144</v>
          </cell>
          <cell r="F43">
            <v>11370</v>
          </cell>
          <cell r="G43" t="str">
            <v>GLOSA LEGALIZADA</v>
          </cell>
          <cell r="M43">
            <v>11370</v>
          </cell>
        </row>
        <row r="44">
          <cell r="B44">
            <v>413384</v>
          </cell>
          <cell r="C44">
            <v>44075</v>
          </cell>
          <cell r="D44">
            <v>44144</v>
          </cell>
          <cell r="F44">
            <v>17022</v>
          </cell>
          <cell r="G44" t="str">
            <v>CANCELADO</v>
          </cell>
          <cell r="Q44">
            <v>17022</v>
          </cell>
        </row>
        <row r="45">
          <cell r="B45">
            <v>413885</v>
          </cell>
          <cell r="C45">
            <v>44119</v>
          </cell>
          <cell r="D45">
            <v>44144</v>
          </cell>
          <cell r="F45">
            <v>966800</v>
          </cell>
          <cell r="G45" t="str">
            <v>CANCELADO</v>
          </cell>
          <cell r="Q45">
            <v>966800</v>
          </cell>
        </row>
        <row r="46">
          <cell r="B46">
            <v>413841</v>
          </cell>
          <cell r="C46">
            <v>44108</v>
          </cell>
          <cell r="D46">
            <v>44144</v>
          </cell>
          <cell r="F46">
            <v>17552</v>
          </cell>
          <cell r="G46" t="str">
            <v>CANCELADO</v>
          </cell>
          <cell r="Q46">
            <v>17552</v>
          </cell>
        </row>
        <row r="47">
          <cell r="B47">
            <v>413796</v>
          </cell>
          <cell r="C47">
            <v>44111</v>
          </cell>
          <cell r="D47">
            <v>44144</v>
          </cell>
          <cell r="F47">
            <v>986390</v>
          </cell>
          <cell r="G47" t="str">
            <v>CANCELADO</v>
          </cell>
          <cell r="Q47">
            <v>986390</v>
          </cell>
        </row>
        <row r="48">
          <cell r="B48">
            <v>414499</v>
          </cell>
          <cell r="C48">
            <v>44161</v>
          </cell>
          <cell r="D48">
            <v>44174</v>
          </cell>
          <cell r="F48">
            <v>66890</v>
          </cell>
          <cell r="G48" t="str">
            <v>CANCELADO</v>
          </cell>
          <cell r="Q48">
            <v>66890</v>
          </cell>
        </row>
        <row r="49">
          <cell r="B49">
            <v>414222</v>
          </cell>
          <cell r="C49">
            <v>44139</v>
          </cell>
          <cell r="D49">
            <v>44182</v>
          </cell>
          <cell r="F49">
            <v>124010</v>
          </cell>
          <cell r="G49" t="str">
            <v>CANCELADO</v>
          </cell>
          <cell r="Q49">
            <v>124010</v>
          </cell>
        </row>
        <row r="50">
          <cell r="B50">
            <v>414338</v>
          </cell>
          <cell r="C50">
            <v>44144</v>
          </cell>
          <cell r="D50">
            <v>44182</v>
          </cell>
          <cell r="F50">
            <v>961340</v>
          </cell>
          <cell r="G50" t="str">
            <v>CANCELADO</v>
          </cell>
          <cell r="Q50">
            <v>961340</v>
          </cell>
        </row>
        <row r="51">
          <cell r="B51">
            <v>414342</v>
          </cell>
          <cell r="C51">
            <v>44136</v>
          </cell>
          <cell r="D51">
            <v>44182</v>
          </cell>
          <cell r="F51">
            <v>933370</v>
          </cell>
          <cell r="G51" t="str">
            <v>CANCELADO</v>
          </cell>
          <cell r="Q51">
            <v>933370</v>
          </cell>
        </row>
        <row r="52">
          <cell r="B52">
            <v>414348</v>
          </cell>
          <cell r="C52">
            <v>44146</v>
          </cell>
          <cell r="D52">
            <v>44182</v>
          </cell>
          <cell r="F52">
            <v>154700</v>
          </cell>
          <cell r="G52" t="str">
            <v>CANCELADO</v>
          </cell>
          <cell r="Q52">
            <v>154700</v>
          </cell>
        </row>
        <row r="53">
          <cell r="B53">
            <v>414367</v>
          </cell>
          <cell r="C53">
            <v>44153</v>
          </cell>
          <cell r="D53">
            <v>44182</v>
          </cell>
          <cell r="F53">
            <v>155990</v>
          </cell>
          <cell r="G53" t="str">
            <v>CANCELADO</v>
          </cell>
          <cell r="Q53">
            <v>155990</v>
          </cell>
        </row>
        <row r="54">
          <cell r="B54">
            <v>414377</v>
          </cell>
          <cell r="C54">
            <v>44153</v>
          </cell>
          <cell r="D54">
            <v>44182</v>
          </cell>
          <cell r="F54">
            <v>915974</v>
          </cell>
          <cell r="G54" t="str">
            <v>CANCELADO</v>
          </cell>
          <cell r="Q54">
            <v>915974</v>
          </cell>
        </row>
        <row r="55">
          <cell r="B55">
            <v>414441</v>
          </cell>
          <cell r="C55">
            <v>44148</v>
          </cell>
          <cell r="D55">
            <v>44182</v>
          </cell>
          <cell r="F55">
            <v>976110</v>
          </cell>
          <cell r="G55" t="str">
            <v>CANCELADO</v>
          </cell>
          <cell r="Q55">
            <v>976110</v>
          </cell>
        </row>
        <row r="56">
          <cell r="B56">
            <v>410114</v>
          </cell>
          <cell r="C56">
            <v>43722</v>
          </cell>
          <cell r="D56">
            <v>43749</v>
          </cell>
          <cell r="F56">
            <v>314460</v>
          </cell>
          <cell r="G56" t="str">
            <v>CANCELADO Y GLOSA POR CONCILIAR</v>
          </cell>
          <cell r="L56">
            <v>218700</v>
          </cell>
          <cell r="Q56">
            <v>95760</v>
          </cell>
        </row>
        <row r="57">
          <cell r="B57">
            <v>49823</v>
          </cell>
          <cell r="C57">
            <v>43713</v>
          </cell>
          <cell r="D57">
            <v>43749</v>
          </cell>
          <cell r="F57">
            <v>31200</v>
          </cell>
          <cell r="G57" t="str">
            <v>CANCELADO</v>
          </cell>
          <cell r="Q57">
            <v>31200</v>
          </cell>
        </row>
        <row r="58">
          <cell r="B58">
            <v>49968</v>
          </cell>
          <cell r="C58">
            <v>43726</v>
          </cell>
          <cell r="D58">
            <v>43749</v>
          </cell>
          <cell r="F58">
            <v>31200</v>
          </cell>
          <cell r="G58" t="str">
            <v>CANCELADO</v>
          </cell>
          <cell r="Q58">
            <v>31200</v>
          </cell>
        </row>
        <row r="59">
          <cell r="B59">
            <v>49963</v>
          </cell>
          <cell r="C59">
            <v>43726</v>
          </cell>
          <cell r="D59">
            <v>43749</v>
          </cell>
          <cell r="F59">
            <v>20100</v>
          </cell>
          <cell r="G59" t="str">
            <v>CANCELADO</v>
          </cell>
          <cell r="Q59">
            <v>20100</v>
          </cell>
        </row>
        <row r="60">
          <cell r="B60">
            <v>411951</v>
          </cell>
          <cell r="C60">
            <v>43921</v>
          </cell>
          <cell r="D60">
            <v>43939</v>
          </cell>
          <cell r="F60">
            <v>165590</v>
          </cell>
          <cell r="G60" t="str">
            <v>CANCELADO</v>
          </cell>
          <cell r="Q60">
            <v>165590</v>
          </cell>
        </row>
        <row r="61">
          <cell r="B61">
            <v>411946</v>
          </cell>
          <cell r="C61">
            <v>43921</v>
          </cell>
          <cell r="D61">
            <v>43939</v>
          </cell>
          <cell r="F61">
            <v>82340</v>
          </cell>
          <cell r="G61" t="str">
            <v>CANCELADO</v>
          </cell>
          <cell r="Q61">
            <v>82340</v>
          </cell>
        </row>
        <row r="62">
          <cell r="B62">
            <v>411931</v>
          </cell>
          <cell r="C62">
            <v>43919</v>
          </cell>
          <cell r="D62">
            <v>43939</v>
          </cell>
          <cell r="F62">
            <v>120790</v>
          </cell>
          <cell r="G62" t="str">
            <v>CANCELADO</v>
          </cell>
          <cell r="Q62">
            <v>120790</v>
          </cell>
        </row>
        <row r="63">
          <cell r="B63">
            <v>411878</v>
          </cell>
          <cell r="C63">
            <v>43918</v>
          </cell>
          <cell r="D63">
            <v>43939</v>
          </cell>
          <cell r="F63">
            <v>284440</v>
          </cell>
          <cell r="G63" t="str">
            <v>CANCELADO</v>
          </cell>
          <cell r="Q63">
            <v>284440</v>
          </cell>
        </row>
        <row r="64">
          <cell r="B64">
            <v>411837</v>
          </cell>
          <cell r="C64">
            <v>43909</v>
          </cell>
          <cell r="D64">
            <v>43939</v>
          </cell>
          <cell r="F64">
            <v>151400</v>
          </cell>
          <cell r="G64" t="str">
            <v>CANCELADO</v>
          </cell>
          <cell r="Q64">
            <v>151400</v>
          </cell>
        </row>
        <row r="65">
          <cell r="B65">
            <v>411808</v>
          </cell>
          <cell r="C65">
            <v>43902</v>
          </cell>
          <cell r="D65">
            <v>43939</v>
          </cell>
          <cell r="F65">
            <v>168380</v>
          </cell>
          <cell r="G65" t="str">
            <v>CANCELADO</v>
          </cell>
          <cell r="Q65">
            <v>168380</v>
          </cell>
        </row>
        <row r="66">
          <cell r="B66">
            <v>411856</v>
          </cell>
          <cell r="C66">
            <v>43907</v>
          </cell>
          <cell r="D66">
            <v>43939</v>
          </cell>
          <cell r="F66">
            <v>68050</v>
          </cell>
          <cell r="G66" t="str">
            <v>CANCELADO</v>
          </cell>
          <cell r="Q66">
            <v>68050</v>
          </cell>
        </row>
        <row r="67">
          <cell r="B67">
            <v>411415</v>
          </cell>
          <cell r="C67">
            <v>43873</v>
          </cell>
          <cell r="D67">
            <v>43939</v>
          </cell>
          <cell r="F67">
            <v>31200</v>
          </cell>
          <cell r="G67" t="str">
            <v>CANCELADO</v>
          </cell>
          <cell r="Q67">
            <v>31200</v>
          </cell>
        </row>
      </sheetData>
      <sheetData sheetId="2"/>
      <sheetData sheetId="3">
        <row r="9">
          <cell r="C9" t="str">
            <v>ALCIRA PEREZ MORALES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0183527-1CCD-4DD4-9160-20DA40802F3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0183527-1CCD-4DD4-9160-20DA40802F3E}" id="{8EE37DE1-5B9E-457C-9BCD-843F239E84FD}">
    <text>SUAMTORIA DE GIRO DIRECTO Y ESFUERZO PROPIO</text>
  </threadedComment>
  <threadedComment ref="K8" dT="2020-08-04T16:00:44.11" personId="{B0183527-1CCD-4DD4-9160-20DA40802F3E}" id="{ABFBE777-883F-46CE-BABC-874A96F29170}">
    <text>SUMATORIA DE PAGOS (DESCUENTOS ,TESORERIA,EMBARGOS)</text>
  </threadedComment>
  <threadedComment ref="R8" dT="2020-08-04T15:59:07.94" personId="{B0183527-1CCD-4DD4-9160-20DA40802F3E}" id="{FAA18634-507E-4DD2-AADE-29C7F68CC065}">
    <text>SUMATORIA DE VALORES (PRESCRITAS SALDO DE FACTURAS DE CONTRATO LIQUIDADOS Y OTROS CONCEPTOS (N/A NO RADICADAS)</text>
  </threadedComment>
  <threadedComment ref="X8" dT="2020-08-04T15:55:33.73" personId="{B0183527-1CCD-4DD4-9160-20DA40802F3E}" id="{57F5E284-96E8-4A13-83AE-1A27395BF6CC}">
    <text>SUMATORIA DE LOS VALORES DE GLOSAS LEGALIZADAS Y GLOSAS POR CONCILIAR</text>
  </threadedComment>
  <threadedComment ref="AC8" dT="2020-08-04T15:56:24.52" personId="{B0183527-1CCD-4DD4-9160-20DA40802F3E}" id="{A6F19B1B-5D11-45B5-87B7-73FF8E89F32E}">
    <text>VALRO INDIVIDUAL DE LA GLOSAS LEGALIZADA</text>
  </threadedComment>
  <threadedComment ref="AE8" dT="2020-08-04T15:56:04.49" personId="{B0183527-1CCD-4DD4-9160-20DA40802F3E}" id="{BB1BBB3E-A36A-41C0-982F-EDBE7808581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5E90A-294D-42CF-9843-7A6E862EB40D}">
  <sheetPr>
    <pageSetUpPr fitToPage="1"/>
  </sheetPr>
  <dimension ref="A1:AK20173"/>
  <sheetViews>
    <sheetView tabSelected="1" zoomScale="70" zoomScaleNormal="70" workbookViewId="0">
      <selection activeCell="H29" sqref="H29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44165</v>
      </c>
    </row>
    <row r="5" spans="1:37">
      <c r="A5" s="1" t="s">
        <v>6</v>
      </c>
      <c r="E5" s="4">
        <v>44259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f>+[1]DEPURADO!A3</f>
        <v>0</v>
      </c>
      <c r="D9" s="23">
        <f>+[1]DEPURADO!B3</f>
        <v>412256</v>
      </c>
      <c r="E9" s="25">
        <f>+[1]DEPURADO!C3</f>
        <v>43940</v>
      </c>
      <c r="F9" s="26">
        <f>+IF([1]DEPURADO!D3&gt;1,[1]DEPURADO!D3," ")</f>
        <v>43970</v>
      </c>
      <c r="G9" s="27">
        <f>[1]DEPURADO!F3</f>
        <v>311370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311370</v>
      </c>
      <c r="L9" s="28">
        <v>0</v>
      </c>
      <c r="M9" s="28">
        <v>0</v>
      </c>
      <c r="N9" s="28">
        <f>+SUM(J9:M9)</f>
        <v>311370</v>
      </c>
      <c r="O9" s="28">
        <f>+G9-I9-N9</f>
        <v>0</v>
      </c>
      <c r="P9" s="24">
        <f>IF([1]DEPURADO!I3&gt;1,0,[1]DEPURADO!B3)</f>
        <v>412256</v>
      </c>
      <c r="Q9" s="30">
        <f>+IF(P9&gt;0,G9,0)</f>
        <v>311370</v>
      </c>
      <c r="R9" s="31">
        <f>IF(P9=0,G9,0)</f>
        <v>0</v>
      </c>
      <c r="S9" s="31">
        <f>+[1]DEPURADO!K3</f>
        <v>0</v>
      </c>
      <c r="T9" s="23" t="s">
        <v>46</v>
      </c>
      <c r="U9" s="31">
        <f>+[1]DEPURADO!J3</f>
        <v>0</v>
      </c>
      <c r="V9" s="30"/>
      <c r="W9" s="23" t="s">
        <v>46</v>
      </c>
      <c r="X9" s="31">
        <f>+[1]DEPURADO!L3+[1]DEPURADO!M3</f>
        <v>0</v>
      </c>
      <c r="Y9" s="23" t="s">
        <v>46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f>+[1]DEPURADO!A4</f>
        <v>0</v>
      </c>
      <c r="D10" s="23">
        <f>+[1]DEPURADO!B4</f>
        <v>412255</v>
      </c>
      <c r="E10" s="25">
        <f>+[1]DEPURADO!C4</f>
        <v>43937</v>
      </c>
      <c r="F10" s="26">
        <f>+IF([1]DEPURADO!D4&gt;1,[1]DEPURADO!D4," ")</f>
        <v>43970</v>
      </c>
      <c r="G10" s="27">
        <f>[1]DEPURADO!F4</f>
        <v>188115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188115</v>
      </c>
      <c r="L10" s="28">
        <v>0</v>
      </c>
      <c r="M10" s="28">
        <v>0</v>
      </c>
      <c r="N10" s="28">
        <f t="shared" ref="N10:N73" si="0">+SUM(J10:M10)</f>
        <v>188115</v>
      </c>
      <c r="O10" s="28">
        <f t="shared" ref="O10:O73" si="1">+G10-I10-N10</f>
        <v>0</v>
      </c>
      <c r="P10" s="24">
        <f>IF([1]DEPURADO!I4&gt;1,0,[1]DEPURADO!B4)</f>
        <v>412255</v>
      </c>
      <c r="Q10" s="30">
        <f t="shared" ref="Q10:Q73" si="2">+IF(P10&gt;0,G10,0)</f>
        <v>188115</v>
      </c>
      <c r="R10" s="31">
        <f t="shared" ref="R10:R73" si="3">IF(P10=0,G10,0)</f>
        <v>0</v>
      </c>
      <c r="S10" s="31">
        <f>+[1]DEPURADO!K4</f>
        <v>0</v>
      </c>
      <c r="T10" s="23" t="s">
        <v>46</v>
      </c>
      <c r="U10" s="31">
        <f>+[1]DEPURADO!J4</f>
        <v>0</v>
      </c>
      <c r="V10" s="30"/>
      <c r="W10" s="23" t="s">
        <v>46</v>
      </c>
      <c r="X10" s="31">
        <f>+[1]DEPURADO!L4+[1]DEPURADO!M4</f>
        <v>0</v>
      </c>
      <c r="Y10" s="23" t="s">
        <v>46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 t="shared" ref="AG10:AG73" si="5">+G10-I10-N10-R10-Z10-AC10-AE10-S10-U10</f>
        <v>0</v>
      </c>
      <c r="AH10" s="30">
        <v>1</v>
      </c>
      <c r="AI10" s="30" t="str">
        <f>+[1]DEPURADO!G4</f>
        <v>CANCELADO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f>+[1]DEPURADO!A5</f>
        <v>0</v>
      </c>
      <c r="D11" s="23">
        <f>+[1]DEPURADO!B5</f>
        <v>412254</v>
      </c>
      <c r="E11" s="25">
        <f>+[1]DEPURADO!C5</f>
        <v>43927</v>
      </c>
      <c r="F11" s="26">
        <f>+IF([1]DEPURADO!D5&gt;1,[1]DEPURADO!D5," ")</f>
        <v>43970</v>
      </c>
      <c r="G11" s="27">
        <f>[1]DEPURADO!F5</f>
        <v>5130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5130</v>
      </c>
      <c r="L11" s="28">
        <v>0</v>
      </c>
      <c r="M11" s="28">
        <v>0</v>
      </c>
      <c r="N11" s="28">
        <f t="shared" si="0"/>
        <v>5130</v>
      </c>
      <c r="O11" s="28">
        <f t="shared" si="1"/>
        <v>0</v>
      </c>
      <c r="P11" s="24">
        <f>IF([1]DEPURADO!I5&gt;1,0,[1]DEPURADO!B5)</f>
        <v>412254</v>
      </c>
      <c r="Q11" s="30">
        <f t="shared" si="2"/>
        <v>5130</v>
      </c>
      <c r="R11" s="31">
        <f t="shared" si="3"/>
        <v>0</v>
      </c>
      <c r="S11" s="31">
        <f>+[1]DEPURADO!K5</f>
        <v>0</v>
      </c>
      <c r="T11" s="23" t="s">
        <v>46</v>
      </c>
      <c r="U11" s="31">
        <f>+[1]DEPURADO!J5</f>
        <v>0</v>
      </c>
      <c r="V11" s="30"/>
      <c r="W11" s="23" t="s">
        <v>46</v>
      </c>
      <c r="X11" s="31">
        <f>+[1]DEPURADO!L5+[1]DEPURADO!M5</f>
        <v>0</v>
      </c>
      <c r="Y11" s="23" t="s">
        <v>46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 t="shared" si="5"/>
        <v>0</v>
      </c>
      <c r="AH11" s="30">
        <v>2</v>
      </c>
      <c r="AI11" s="30" t="str">
        <f>+[1]DEPURADO!G5</f>
        <v>CANCELADO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f>+[1]DEPURADO!A6</f>
        <v>0</v>
      </c>
      <c r="D12" s="23">
        <f>+[1]DEPURADO!B6</f>
        <v>412253</v>
      </c>
      <c r="E12" s="25">
        <f>+[1]DEPURADO!C6</f>
        <v>43939</v>
      </c>
      <c r="F12" s="26">
        <f>+IF([1]DEPURADO!D6&gt;1,[1]DEPURADO!D6," ")</f>
        <v>43970</v>
      </c>
      <c r="G12" s="27">
        <f>[1]DEPURADO!F6</f>
        <v>13116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13116</v>
      </c>
      <c r="L12" s="28">
        <v>0</v>
      </c>
      <c r="M12" s="28">
        <v>0</v>
      </c>
      <c r="N12" s="28">
        <f t="shared" si="0"/>
        <v>13116</v>
      </c>
      <c r="O12" s="28">
        <f t="shared" si="1"/>
        <v>0</v>
      </c>
      <c r="P12" s="24">
        <f>IF([1]DEPURADO!I6&gt;1,0,[1]DEPURADO!B6)</f>
        <v>412253</v>
      </c>
      <c r="Q12" s="30">
        <f t="shared" si="2"/>
        <v>13116</v>
      </c>
      <c r="R12" s="31">
        <f t="shared" si="3"/>
        <v>0</v>
      </c>
      <c r="S12" s="31">
        <f>+[1]DEPURADO!K6</f>
        <v>0</v>
      </c>
      <c r="T12" s="23" t="s">
        <v>46</v>
      </c>
      <c r="U12" s="31">
        <f>+[1]DEPURADO!J6</f>
        <v>0</v>
      </c>
      <c r="V12" s="30"/>
      <c r="W12" s="23" t="s">
        <v>46</v>
      </c>
      <c r="X12" s="31">
        <f>+[1]DEPURADO!L6+[1]DEPURADO!M6</f>
        <v>0</v>
      </c>
      <c r="Y12" s="23" t="s">
        <v>46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 t="shared" si="5"/>
        <v>0</v>
      </c>
      <c r="AH12" s="30">
        <v>3</v>
      </c>
      <c r="AI12" s="30" t="str">
        <f>+[1]DEPURADO!G6</f>
        <v>CANCELADO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f>+[1]DEPURADO!A7</f>
        <v>0</v>
      </c>
      <c r="D13" s="23">
        <f>+[1]DEPURADO!B7</f>
        <v>412994</v>
      </c>
      <c r="E13" s="25">
        <f>+[1]DEPURADO!C7</f>
        <v>44039</v>
      </c>
      <c r="F13" s="26">
        <f>+IF([1]DEPURADO!D7&gt;1,[1]DEPURADO!D7," ")</f>
        <v>44091</v>
      </c>
      <c r="G13" s="27">
        <f>[1]DEPURADO!F7</f>
        <v>103129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103129</v>
      </c>
      <c r="L13" s="28">
        <v>0</v>
      </c>
      <c r="M13" s="28">
        <v>0</v>
      </c>
      <c r="N13" s="28">
        <f t="shared" si="0"/>
        <v>103129</v>
      </c>
      <c r="O13" s="28">
        <f t="shared" si="1"/>
        <v>0</v>
      </c>
      <c r="P13" s="24">
        <f>IF([1]DEPURADO!I7&gt;1,0,[1]DEPURADO!B7)</f>
        <v>412994</v>
      </c>
      <c r="Q13" s="30">
        <f t="shared" si="2"/>
        <v>103129</v>
      </c>
      <c r="R13" s="31">
        <f t="shared" si="3"/>
        <v>0</v>
      </c>
      <c r="S13" s="31">
        <f>+[1]DEPURADO!K7</f>
        <v>0</v>
      </c>
      <c r="T13" s="23" t="s">
        <v>46</v>
      </c>
      <c r="U13" s="31">
        <f>+[1]DEPURADO!J7</f>
        <v>0</v>
      </c>
      <c r="V13" s="30"/>
      <c r="W13" s="23" t="s">
        <v>46</v>
      </c>
      <c r="X13" s="31">
        <f>+[1]DEPURADO!L7+[1]DEPURADO!M7</f>
        <v>0</v>
      </c>
      <c r="Y13" s="23" t="s">
        <v>46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si="5"/>
        <v>0</v>
      </c>
      <c r="AH13" s="30">
        <v>4</v>
      </c>
      <c r="AI13" s="30" t="str">
        <f>+[1]DEPURADO!G7</f>
        <v>CANCELADO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f>+[1]DEPURADO!A8</f>
        <v>0</v>
      </c>
      <c r="D14" s="23">
        <f>+[1]DEPURADO!B8</f>
        <v>412715</v>
      </c>
      <c r="E14" s="25">
        <f>+[1]DEPURADO!C8</f>
        <v>44012</v>
      </c>
      <c r="F14" s="26">
        <f>+IF([1]DEPURADO!D8&gt;1,[1]DEPURADO!D8," ")</f>
        <v>44091</v>
      </c>
      <c r="G14" s="27">
        <f>[1]DEPURADO!F8</f>
        <v>16660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16660</v>
      </c>
      <c r="L14" s="28">
        <v>0</v>
      </c>
      <c r="M14" s="28">
        <v>0</v>
      </c>
      <c r="N14" s="28">
        <f t="shared" si="0"/>
        <v>16660</v>
      </c>
      <c r="O14" s="28">
        <f t="shared" si="1"/>
        <v>0</v>
      </c>
      <c r="P14" s="24">
        <f>IF([1]DEPURADO!I8&gt;1,0,[1]DEPURADO!B8)</f>
        <v>412715</v>
      </c>
      <c r="Q14" s="30">
        <f t="shared" si="2"/>
        <v>16660</v>
      </c>
      <c r="R14" s="31">
        <f t="shared" si="3"/>
        <v>0</v>
      </c>
      <c r="S14" s="31">
        <f>+[1]DEPURADO!K8</f>
        <v>0</v>
      </c>
      <c r="T14" s="23" t="s">
        <v>46</v>
      </c>
      <c r="U14" s="31">
        <f>+[1]DEPURADO!J8</f>
        <v>0</v>
      </c>
      <c r="V14" s="30"/>
      <c r="W14" s="23" t="s">
        <v>46</v>
      </c>
      <c r="X14" s="31">
        <f>+[1]DEPURADO!L8+[1]DEPURADO!M8</f>
        <v>0</v>
      </c>
      <c r="Y14" s="23" t="s">
        <v>46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5</v>
      </c>
      <c r="AI14" s="30" t="str">
        <f>+[1]DEPURADO!G8</f>
        <v>CANCELADO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f>+[1]DEPURADO!A9</f>
        <v>0</v>
      </c>
      <c r="D15" s="23">
        <f>+[1]DEPURADO!B9</f>
        <v>412702</v>
      </c>
      <c r="E15" s="25">
        <f>+[1]DEPURADO!C9</f>
        <v>44008</v>
      </c>
      <c r="F15" s="26">
        <f>+IF([1]DEPURADO!D9&gt;1,[1]DEPURADO!D9," ")</f>
        <v>44091</v>
      </c>
      <c r="G15" s="27">
        <f>[1]DEPURADO!F9</f>
        <v>12626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12626</v>
      </c>
      <c r="L15" s="28">
        <v>0</v>
      </c>
      <c r="M15" s="28">
        <v>0</v>
      </c>
      <c r="N15" s="28">
        <f t="shared" si="0"/>
        <v>12626</v>
      </c>
      <c r="O15" s="28">
        <f t="shared" si="1"/>
        <v>0</v>
      </c>
      <c r="P15" s="24">
        <f>IF([1]DEPURADO!I9&gt;1,0,[1]DEPURADO!B9)</f>
        <v>412702</v>
      </c>
      <c r="Q15" s="30">
        <f t="shared" si="2"/>
        <v>12626</v>
      </c>
      <c r="R15" s="31">
        <f t="shared" si="3"/>
        <v>0</v>
      </c>
      <c r="S15" s="31">
        <f>+[1]DEPURADO!K9</f>
        <v>0</v>
      </c>
      <c r="T15" s="23" t="s">
        <v>46</v>
      </c>
      <c r="U15" s="31">
        <f>+[1]DEPURADO!J9</f>
        <v>0</v>
      </c>
      <c r="V15" s="30"/>
      <c r="W15" s="23" t="s">
        <v>46</v>
      </c>
      <c r="X15" s="31">
        <f>+[1]DEPURADO!L9+[1]DEPURADO!M9</f>
        <v>0</v>
      </c>
      <c r="Y15" s="23" t="s">
        <v>46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6</v>
      </c>
      <c r="AI15" s="30" t="str">
        <f>+[1]DEPURADO!G9</f>
        <v>CANCELADO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f>+[1]DEPURADO!A10</f>
        <v>0</v>
      </c>
      <c r="D16" s="23">
        <f>+[1]DEPURADO!B10</f>
        <v>412700</v>
      </c>
      <c r="E16" s="25">
        <f>+[1]DEPURADO!C10</f>
        <v>44012</v>
      </c>
      <c r="F16" s="26">
        <f>+IF([1]DEPURADO!D10&gt;1,[1]DEPURADO!D10," ")</f>
        <v>44091</v>
      </c>
      <c r="G16" s="27">
        <f>[1]DEPURADO!F10</f>
        <v>128510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128510</v>
      </c>
      <c r="L16" s="28">
        <v>0</v>
      </c>
      <c r="M16" s="28">
        <v>0</v>
      </c>
      <c r="N16" s="28">
        <f t="shared" si="0"/>
        <v>128510</v>
      </c>
      <c r="O16" s="28">
        <f t="shared" si="1"/>
        <v>0</v>
      </c>
      <c r="P16" s="24">
        <f>IF([1]DEPURADO!I10&gt;1,0,[1]DEPURADO!B10)</f>
        <v>412700</v>
      </c>
      <c r="Q16" s="30">
        <f t="shared" si="2"/>
        <v>128510</v>
      </c>
      <c r="R16" s="31">
        <f t="shared" si="3"/>
        <v>0</v>
      </c>
      <c r="S16" s="31">
        <f>+[1]DEPURADO!K10</f>
        <v>0</v>
      </c>
      <c r="T16" s="23" t="s">
        <v>46</v>
      </c>
      <c r="U16" s="31">
        <f>+[1]DEPURADO!J10</f>
        <v>0</v>
      </c>
      <c r="V16" s="30"/>
      <c r="W16" s="23" t="s">
        <v>46</v>
      </c>
      <c r="X16" s="31">
        <f>+[1]DEPURADO!L10+[1]DEPURADO!M10</f>
        <v>0</v>
      </c>
      <c r="Y16" s="23" t="s">
        <v>46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7</v>
      </c>
      <c r="AI16" s="30" t="str">
        <f>+[1]DEPURADO!G10</f>
        <v>CANCELADO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f>+[1]DEPURADO!A11</f>
        <v>0</v>
      </c>
      <c r="D17" s="23">
        <f>+[1]DEPURADO!B11</f>
        <v>412686</v>
      </c>
      <c r="E17" s="25">
        <f>+[1]DEPURADO!C11</f>
        <v>44011</v>
      </c>
      <c r="F17" s="26">
        <f>+IF([1]DEPURADO!D11&gt;1,[1]DEPURADO!D11," ")</f>
        <v>44091</v>
      </c>
      <c r="G17" s="27">
        <f>[1]DEPURADO!F11</f>
        <v>12484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12484</v>
      </c>
      <c r="L17" s="28">
        <v>0</v>
      </c>
      <c r="M17" s="28">
        <v>0</v>
      </c>
      <c r="N17" s="28">
        <f t="shared" si="0"/>
        <v>12484</v>
      </c>
      <c r="O17" s="28">
        <f t="shared" si="1"/>
        <v>0</v>
      </c>
      <c r="P17" s="24">
        <f>IF([1]DEPURADO!I11&gt;1,0,[1]DEPURADO!B11)</f>
        <v>412686</v>
      </c>
      <c r="Q17" s="30">
        <f t="shared" si="2"/>
        <v>12484</v>
      </c>
      <c r="R17" s="31">
        <f t="shared" si="3"/>
        <v>0</v>
      </c>
      <c r="S17" s="31">
        <f>+[1]DEPURADO!K11</f>
        <v>0</v>
      </c>
      <c r="T17" s="23" t="s">
        <v>46</v>
      </c>
      <c r="U17" s="31">
        <f>+[1]DEPURADO!J11</f>
        <v>0</v>
      </c>
      <c r="V17" s="30"/>
      <c r="W17" s="23" t="s">
        <v>46</v>
      </c>
      <c r="X17" s="31">
        <f>+[1]DEPURADO!L11+[1]DEPURADO!M11</f>
        <v>0</v>
      </c>
      <c r="Y17" s="23" t="s">
        <v>46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8</v>
      </c>
      <c r="AI17" s="30" t="str">
        <f>+[1]DEPURADO!G11</f>
        <v>CANCELADO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f>+[1]DEPURADO!A12</f>
        <v>0</v>
      </c>
      <c r="D18" s="23">
        <f>+[1]DEPURADO!B12</f>
        <v>412683</v>
      </c>
      <c r="E18" s="25">
        <f>+[1]DEPURADO!C12</f>
        <v>44010</v>
      </c>
      <c r="F18" s="26">
        <f>+IF([1]DEPURADO!D12&gt;1,[1]DEPURADO!D12," ")</f>
        <v>44091</v>
      </c>
      <c r="G18" s="27">
        <f>[1]DEPURADO!F12</f>
        <v>300500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300500</v>
      </c>
      <c r="L18" s="28">
        <v>0</v>
      </c>
      <c r="M18" s="28">
        <v>0</v>
      </c>
      <c r="N18" s="28">
        <f t="shared" si="0"/>
        <v>300500</v>
      </c>
      <c r="O18" s="28">
        <f t="shared" si="1"/>
        <v>0</v>
      </c>
      <c r="P18" s="24">
        <f>IF([1]DEPURADO!I12&gt;1,0,[1]DEPURADO!B12)</f>
        <v>412683</v>
      </c>
      <c r="Q18" s="30">
        <f t="shared" si="2"/>
        <v>300500</v>
      </c>
      <c r="R18" s="31">
        <f t="shared" si="3"/>
        <v>0</v>
      </c>
      <c r="S18" s="31">
        <f>+[1]DEPURADO!K12</f>
        <v>0</v>
      </c>
      <c r="T18" s="23" t="s">
        <v>46</v>
      </c>
      <c r="U18" s="31">
        <f>+[1]DEPURADO!J12</f>
        <v>0</v>
      </c>
      <c r="V18" s="30"/>
      <c r="W18" s="23" t="s">
        <v>46</v>
      </c>
      <c r="X18" s="31">
        <f>+[1]DEPURADO!L12+[1]DEPURADO!M12</f>
        <v>0</v>
      </c>
      <c r="Y18" s="23" t="s">
        <v>46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9</v>
      </c>
      <c r="AI18" s="30" t="str">
        <f>+[1]DEPURADO!G12</f>
        <v>CANCELADO</v>
      </c>
      <c r="AJ18" s="32"/>
      <c r="AK18" s="33"/>
    </row>
    <row r="19" spans="1:37" s="34" customFormat="1">
      <c r="A19" s="23">
        <v>11</v>
      </c>
      <c r="B19" s="24" t="s">
        <v>45</v>
      </c>
      <c r="C19" s="23">
        <f>+[1]DEPURADO!A13</f>
        <v>0</v>
      </c>
      <c r="D19" s="23">
        <f>+[1]DEPURADO!B13</f>
        <v>412681</v>
      </c>
      <c r="E19" s="25">
        <f>+[1]DEPURADO!C13</f>
        <v>44009</v>
      </c>
      <c r="F19" s="26">
        <f>+IF([1]DEPURADO!D13&gt;1,[1]DEPURADO!D13," ")</f>
        <v>44091</v>
      </c>
      <c r="G19" s="27">
        <f>[1]DEPURADO!F13</f>
        <v>14078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14078</v>
      </c>
      <c r="L19" s="28">
        <v>0</v>
      </c>
      <c r="M19" s="28">
        <v>0</v>
      </c>
      <c r="N19" s="28">
        <f t="shared" si="0"/>
        <v>14078</v>
      </c>
      <c r="O19" s="28">
        <f t="shared" si="1"/>
        <v>0</v>
      </c>
      <c r="P19" s="24">
        <f>IF([1]DEPURADO!I13&gt;1,0,[1]DEPURADO!B13)</f>
        <v>412681</v>
      </c>
      <c r="Q19" s="30">
        <f t="shared" si="2"/>
        <v>14078</v>
      </c>
      <c r="R19" s="31">
        <f t="shared" si="3"/>
        <v>0</v>
      </c>
      <c r="S19" s="31">
        <f>+[1]DEPURADO!K13</f>
        <v>0</v>
      </c>
      <c r="T19" s="23" t="s">
        <v>46</v>
      </c>
      <c r="U19" s="31">
        <f>+[1]DEPURADO!J13</f>
        <v>0</v>
      </c>
      <c r="V19" s="30"/>
      <c r="W19" s="23" t="s">
        <v>46</v>
      </c>
      <c r="X19" s="31">
        <f>+[1]DEPURADO!L13+[1]DEPURADO!M13</f>
        <v>0</v>
      </c>
      <c r="Y19" s="23" t="s">
        <v>46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10</v>
      </c>
      <c r="AI19" s="30" t="str">
        <f>+[1]DEPURADO!G13</f>
        <v>CANCELADO</v>
      </c>
      <c r="AJ19" s="32"/>
      <c r="AK19" s="33"/>
    </row>
    <row r="20" spans="1:37" s="34" customFormat="1">
      <c r="A20" s="23">
        <v>12</v>
      </c>
      <c r="B20" s="24" t="s">
        <v>45</v>
      </c>
      <c r="C20" s="23">
        <f>+[1]DEPURADO!A14</f>
        <v>0</v>
      </c>
      <c r="D20" s="23">
        <f>+[1]DEPURADO!B14</f>
        <v>412673</v>
      </c>
      <c r="E20" s="25">
        <f>+[1]DEPURADO!C14</f>
        <v>44008</v>
      </c>
      <c r="F20" s="26">
        <f>+IF([1]DEPURADO!D14&gt;1,[1]DEPURADO!D14," ")</f>
        <v>44091</v>
      </c>
      <c r="G20" s="27">
        <f>[1]DEPURADO!F14</f>
        <v>137250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137250</v>
      </c>
      <c r="L20" s="28">
        <v>0</v>
      </c>
      <c r="M20" s="28">
        <v>0</v>
      </c>
      <c r="N20" s="28">
        <f t="shared" si="0"/>
        <v>137250</v>
      </c>
      <c r="O20" s="28">
        <f t="shared" si="1"/>
        <v>0</v>
      </c>
      <c r="P20" s="24">
        <f>IF([1]DEPURADO!I14&gt;1,0,[1]DEPURADO!B14)</f>
        <v>412673</v>
      </c>
      <c r="Q20" s="30">
        <f t="shared" si="2"/>
        <v>137250</v>
      </c>
      <c r="R20" s="31">
        <f t="shared" si="3"/>
        <v>0</v>
      </c>
      <c r="S20" s="31">
        <f>+[1]DEPURADO!K14</f>
        <v>0</v>
      </c>
      <c r="T20" s="23" t="s">
        <v>46</v>
      </c>
      <c r="U20" s="31">
        <f>+[1]DEPURADO!J14</f>
        <v>0</v>
      </c>
      <c r="V20" s="30"/>
      <c r="W20" s="23" t="s">
        <v>46</v>
      </c>
      <c r="X20" s="31">
        <f>+[1]DEPURADO!L14+[1]DEPURADO!M14</f>
        <v>0</v>
      </c>
      <c r="Y20" s="23" t="s">
        <v>46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11</v>
      </c>
      <c r="AI20" s="30" t="str">
        <f>+[1]DEPURADO!G14</f>
        <v>CANCELADO</v>
      </c>
      <c r="AJ20" s="32"/>
      <c r="AK20" s="33"/>
    </row>
    <row r="21" spans="1:37" s="34" customFormat="1">
      <c r="A21" s="23">
        <v>13</v>
      </c>
      <c r="B21" s="24" t="s">
        <v>45</v>
      </c>
      <c r="C21" s="23">
        <f>+[1]DEPURADO!A15</f>
        <v>0</v>
      </c>
      <c r="D21" s="23">
        <f>+[1]DEPURADO!B15</f>
        <v>412587</v>
      </c>
      <c r="E21" s="25">
        <f>+[1]DEPURADO!C15</f>
        <v>44000</v>
      </c>
      <c r="F21" s="26">
        <f>+IF([1]DEPURADO!D15&gt;1,[1]DEPURADO!D15," ")</f>
        <v>44091</v>
      </c>
      <c r="G21" s="27">
        <f>[1]DEPURADO!F15</f>
        <v>9892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9892</v>
      </c>
      <c r="L21" s="28">
        <v>0</v>
      </c>
      <c r="M21" s="28">
        <v>0</v>
      </c>
      <c r="N21" s="28">
        <f t="shared" si="0"/>
        <v>9892</v>
      </c>
      <c r="O21" s="28">
        <f t="shared" si="1"/>
        <v>0</v>
      </c>
      <c r="P21" s="24">
        <f>IF([1]DEPURADO!I15&gt;1,0,[1]DEPURADO!B15)</f>
        <v>412587</v>
      </c>
      <c r="Q21" s="30">
        <f t="shared" si="2"/>
        <v>9892</v>
      </c>
      <c r="R21" s="31">
        <f t="shared" si="3"/>
        <v>0</v>
      </c>
      <c r="S21" s="31">
        <f>+[1]DEPURADO!K15</f>
        <v>0</v>
      </c>
      <c r="T21" s="23" t="s">
        <v>46</v>
      </c>
      <c r="U21" s="31">
        <f>+[1]DEPURADO!J15</f>
        <v>0</v>
      </c>
      <c r="V21" s="30"/>
      <c r="W21" s="23" t="s">
        <v>46</v>
      </c>
      <c r="X21" s="31">
        <f>+[1]DEPURADO!L15+[1]DEPURADO!M15</f>
        <v>0</v>
      </c>
      <c r="Y21" s="23" t="s">
        <v>46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12</v>
      </c>
      <c r="AI21" s="30" t="str">
        <f>+[1]DEPURADO!G15</f>
        <v>CANCELADO</v>
      </c>
      <c r="AJ21" s="32"/>
      <c r="AK21" s="33"/>
    </row>
    <row r="22" spans="1:37" s="34" customFormat="1">
      <c r="A22" s="23">
        <v>14</v>
      </c>
      <c r="B22" s="24" t="s">
        <v>45</v>
      </c>
      <c r="C22" s="23">
        <f>+[1]DEPURADO!A16</f>
        <v>0</v>
      </c>
      <c r="D22" s="23">
        <f>+[1]DEPURADO!B16</f>
        <v>412547</v>
      </c>
      <c r="E22" s="25">
        <f>+[1]DEPURADO!C16</f>
        <v>43995</v>
      </c>
      <c r="F22" s="26">
        <f>+IF([1]DEPURADO!D16&gt;1,[1]DEPURADO!D16," ")</f>
        <v>44091</v>
      </c>
      <c r="G22" s="27">
        <f>[1]DEPURADO!F16</f>
        <v>53142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53142</v>
      </c>
      <c r="L22" s="28">
        <v>0</v>
      </c>
      <c r="M22" s="28">
        <v>0</v>
      </c>
      <c r="N22" s="28">
        <f t="shared" si="0"/>
        <v>53142</v>
      </c>
      <c r="O22" s="28">
        <f t="shared" si="1"/>
        <v>0</v>
      </c>
      <c r="P22" s="24">
        <f>IF([1]DEPURADO!I16&gt;1,0,[1]DEPURADO!B16)</f>
        <v>412547</v>
      </c>
      <c r="Q22" s="30">
        <f t="shared" si="2"/>
        <v>53142</v>
      </c>
      <c r="R22" s="31">
        <f t="shared" si="3"/>
        <v>0</v>
      </c>
      <c r="S22" s="31">
        <f>+[1]DEPURADO!K16</f>
        <v>0</v>
      </c>
      <c r="T22" s="23" t="s">
        <v>46</v>
      </c>
      <c r="U22" s="31">
        <f>+[1]DEPURADO!J16</f>
        <v>0</v>
      </c>
      <c r="V22" s="30"/>
      <c r="W22" s="23" t="s">
        <v>46</v>
      </c>
      <c r="X22" s="31">
        <f>+[1]DEPURADO!L16+[1]DEPURADO!M16</f>
        <v>0</v>
      </c>
      <c r="Y22" s="23" t="s">
        <v>46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13</v>
      </c>
      <c r="AI22" s="30" t="str">
        <f>+[1]DEPURADO!G16</f>
        <v>CANCELADO</v>
      </c>
      <c r="AJ22" s="32"/>
      <c r="AK22" s="33"/>
    </row>
    <row r="23" spans="1:37" s="34" customFormat="1">
      <c r="A23" s="23">
        <v>15</v>
      </c>
      <c r="B23" s="24" t="s">
        <v>45</v>
      </c>
      <c r="C23" s="23">
        <f>+[1]DEPURADO!A17</f>
        <v>0</v>
      </c>
      <c r="D23" s="23">
        <f>+[1]DEPURADO!B17</f>
        <v>412539</v>
      </c>
      <c r="E23" s="25">
        <f>+[1]DEPURADO!C17</f>
        <v>43995</v>
      </c>
      <c r="F23" s="26">
        <f>+IF([1]DEPURADO!D17&gt;1,[1]DEPURADO!D17," ")</f>
        <v>44091</v>
      </c>
      <c r="G23" s="27">
        <f>[1]DEPURADO!F17</f>
        <v>10049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10049</v>
      </c>
      <c r="L23" s="28">
        <v>0</v>
      </c>
      <c r="M23" s="28">
        <v>0</v>
      </c>
      <c r="N23" s="28">
        <f t="shared" si="0"/>
        <v>10049</v>
      </c>
      <c r="O23" s="28">
        <f t="shared" si="1"/>
        <v>0</v>
      </c>
      <c r="P23" s="24">
        <f>IF([1]DEPURADO!I17&gt;1,0,[1]DEPURADO!B17)</f>
        <v>412539</v>
      </c>
      <c r="Q23" s="30">
        <f t="shared" si="2"/>
        <v>10049</v>
      </c>
      <c r="R23" s="31">
        <f t="shared" si="3"/>
        <v>0</v>
      </c>
      <c r="S23" s="31">
        <f>+[1]DEPURADO!K17</f>
        <v>0</v>
      </c>
      <c r="T23" s="23" t="s">
        <v>46</v>
      </c>
      <c r="U23" s="31">
        <f>+[1]DEPURADO!J17</f>
        <v>0</v>
      </c>
      <c r="V23" s="30"/>
      <c r="W23" s="23" t="s">
        <v>46</v>
      </c>
      <c r="X23" s="31">
        <f>+[1]DEPURADO!L17+[1]DEPURADO!M17</f>
        <v>0</v>
      </c>
      <c r="Y23" s="23" t="s">
        <v>46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14</v>
      </c>
      <c r="AI23" s="30" t="str">
        <f>+[1]DEPURADO!G17</f>
        <v>CANCELADO</v>
      </c>
      <c r="AJ23" s="32"/>
      <c r="AK23" s="33"/>
    </row>
    <row r="24" spans="1:37" s="34" customFormat="1">
      <c r="A24" s="23">
        <v>16</v>
      </c>
      <c r="B24" s="24" t="s">
        <v>45</v>
      </c>
      <c r="C24" s="23">
        <f>+[1]DEPURADO!A18</f>
        <v>0</v>
      </c>
      <c r="D24" s="23">
        <f>+[1]DEPURADO!B18</f>
        <v>412471</v>
      </c>
      <c r="E24" s="25">
        <f>+[1]DEPURADO!C18</f>
        <v>43987</v>
      </c>
      <c r="F24" s="26">
        <f>+IF([1]DEPURADO!D18&gt;1,[1]DEPURADO!D18," ")</f>
        <v>44091</v>
      </c>
      <c r="G24" s="27">
        <f>[1]DEPURADO!F18</f>
        <v>20459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20459</v>
      </c>
      <c r="L24" s="28">
        <v>0</v>
      </c>
      <c r="M24" s="28">
        <v>0</v>
      </c>
      <c r="N24" s="28">
        <f t="shared" si="0"/>
        <v>20459</v>
      </c>
      <c r="O24" s="28">
        <f t="shared" si="1"/>
        <v>0</v>
      </c>
      <c r="P24" s="24">
        <f>IF([1]DEPURADO!I18&gt;1,0,[1]DEPURADO!B18)</f>
        <v>412471</v>
      </c>
      <c r="Q24" s="30">
        <f t="shared" si="2"/>
        <v>20459</v>
      </c>
      <c r="R24" s="31">
        <f t="shared" si="3"/>
        <v>0</v>
      </c>
      <c r="S24" s="31">
        <f>+[1]DEPURADO!K18</f>
        <v>0</v>
      </c>
      <c r="T24" s="23" t="s">
        <v>46</v>
      </c>
      <c r="U24" s="31">
        <f>+[1]DEPURADO!J18</f>
        <v>0</v>
      </c>
      <c r="V24" s="30"/>
      <c r="W24" s="23" t="s">
        <v>46</v>
      </c>
      <c r="X24" s="31">
        <f>+[1]DEPURADO!L18+[1]DEPURADO!M18</f>
        <v>0</v>
      </c>
      <c r="Y24" s="23" t="s">
        <v>46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15</v>
      </c>
      <c r="AI24" s="30" t="str">
        <f>+[1]DEPURADO!G18</f>
        <v>CANCELADO</v>
      </c>
      <c r="AJ24" s="32"/>
      <c r="AK24" s="33"/>
    </row>
    <row r="25" spans="1:37" s="34" customFormat="1">
      <c r="A25" s="23">
        <v>17</v>
      </c>
      <c r="B25" s="24" t="s">
        <v>45</v>
      </c>
      <c r="C25" s="23">
        <f>+[1]DEPURADO!A19</f>
        <v>0</v>
      </c>
      <c r="D25" s="23">
        <f>+[1]DEPURADO!B19</f>
        <v>413031</v>
      </c>
      <c r="E25" s="25">
        <f>+[1]DEPURADO!C19</f>
        <v>44040</v>
      </c>
      <c r="F25" s="26">
        <f>+IF([1]DEPURADO!D19&gt;1,[1]DEPURADO!D19," ")</f>
        <v>44091</v>
      </c>
      <c r="G25" s="27">
        <f>[1]DEPURADO!F19</f>
        <v>53984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53984</v>
      </c>
      <c r="L25" s="28">
        <v>0</v>
      </c>
      <c r="M25" s="28">
        <v>0</v>
      </c>
      <c r="N25" s="28">
        <f t="shared" si="0"/>
        <v>53984</v>
      </c>
      <c r="O25" s="28">
        <f t="shared" si="1"/>
        <v>0</v>
      </c>
      <c r="P25" s="24">
        <f>IF([1]DEPURADO!I19&gt;1,0,[1]DEPURADO!B19)</f>
        <v>413031</v>
      </c>
      <c r="Q25" s="30">
        <f t="shared" si="2"/>
        <v>53984</v>
      </c>
      <c r="R25" s="31">
        <f t="shared" si="3"/>
        <v>0</v>
      </c>
      <c r="S25" s="31">
        <f>+[1]DEPURADO!K19</f>
        <v>0</v>
      </c>
      <c r="T25" s="23" t="s">
        <v>46</v>
      </c>
      <c r="U25" s="31">
        <f>+[1]DEPURADO!J19</f>
        <v>0</v>
      </c>
      <c r="V25" s="30"/>
      <c r="W25" s="23" t="s">
        <v>46</v>
      </c>
      <c r="X25" s="31">
        <f>+[1]DEPURADO!L19+[1]DEPURADO!M19</f>
        <v>0</v>
      </c>
      <c r="Y25" s="23" t="s">
        <v>46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16</v>
      </c>
      <c r="AI25" s="30" t="str">
        <f>+[1]DEPURADO!G19</f>
        <v>CANCELADO</v>
      </c>
      <c r="AJ25" s="32"/>
      <c r="AK25" s="33"/>
    </row>
    <row r="26" spans="1:37" s="34" customFormat="1">
      <c r="A26" s="23">
        <v>18</v>
      </c>
      <c r="B26" s="24" t="s">
        <v>45</v>
      </c>
      <c r="C26" s="23">
        <f>+[1]DEPURADO!A20</f>
        <v>0</v>
      </c>
      <c r="D26" s="23">
        <f>+[1]DEPURADO!B20</f>
        <v>412982</v>
      </c>
      <c r="E26" s="25">
        <f>+[1]DEPURADO!C20</f>
        <v>44038</v>
      </c>
      <c r="F26" s="26">
        <f>+IF([1]DEPURADO!D20&gt;1,[1]DEPURADO!D20," ")</f>
        <v>44091</v>
      </c>
      <c r="G26" s="27">
        <f>[1]DEPURADO!F20</f>
        <v>16422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16422</v>
      </c>
      <c r="L26" s="28">
        <v>0</v>
      </c>
      <c r="M26" s="28">
        <v>0</v>
      </c>
      <c r="N26" s="28">
        <f t="shared" si="0"/>
        <v>16422</v>
      </c>
      <c r="O26" s="28">
        <f t="shared" si="1"/>
        <v>0</v>
      </c>
      <c r="P26" s="24">
        <f>IF([1]DEPURADO!I20&gt;1,0,[1]DEPURADO!B20)</f>
        <v>412982</v>
      </c>
      <c r="Q26" s="30">
        <f t="shared" si="2"/>
        <v>16422</v>
      </c>
      <c r="R26" s="31">
        <f t="shared" si="3"/>
        <v>0</v>
      </c>
      <c r="S26" s="31">
        <f>+[1]DEPURADO!K20</f>
        <v>0</v>
      </c>
      <c r="T26" s="23" t="s">
        <v>46</v>
      </c>
      <c r="U26" s="31">
        <f>+[1]DEPURADO!J20</f>
        <v>0</v>
      </c>
      <c r="V26" s="30"/>
      <c r="W26" s="23" t="s">
        <v>46</v>
      </c>
      <c r="X26" s="31">
        <f>+[1]DEPURADO!L20+[1]DEPURADO!M20</f>
        <v>0</v>
      </c>
      <c r="Y26" s="23" t="s">
        <v>46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17</v>
      </c>
      <c r="AI26" s="30" t="str">
        <f>+[1]DEPURADO!G20</f>
        <v>CANCELADO</v>
      </c>
      <c r="AJ26" s="32"/>
      <c r="AK26" s="33"/>
    </row>
    <row r="27" spans="1:37" s="34" customFormat="1">
      <c r="A27" s="23">
        <v>19</v>
      </c>
      <c r="B27" s="24" t="s">
        <v>45</v>
      </c>
      <c r="C27" s="23">
        <f>+[1]DEPURADO!A21</f>
        <v>0</v>
      </c>
      <c r="D27" s="23">
        <f>+[1]DEPURADO!B21</f>
        <v>412908</v>
      </c>
      <c r="E27" s="25">
        <f>+[1]DEPURADO!C21</f>
        <v>44027</v>
      </c>
      <c r="F27" s="26">
        <f>+IF([1]DEPURADO!D21&gt;1,[1]DEPURADO!D21," ")</f>
        <v>44091</v>
      </c>
      <c r="G27" s="27">
        <f>[1]DEPURADO!F21</f>
        <v>12480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12480</v>
      </c>
      <c r="L27" s="28">
        <v>0</v>
      </c>
      <c r="M27" s="28">
        <v>0</v>
      </c>
      <c r="N27" s="28">
        <f t="shared" si="0"/>
        <v>12480</v>
      </c>
      <c r="O27" s="28">
        <f t="shared" si="1"/>
        <v>0</v>
      </c>
      <c r="P27" s="24">
        <f>IF([1]DEPURADO!I21&gt;1,0,[1]DEPURADO!B21)</f>
        <v>412908</v>
      </c>
      <c r="Q27" s="30">
        <f t="shared" si="2"/>
        <v>12480</v>
      </c>
      <c r="R27" s="31">
        <f t="shared" si="3"/>
        <v>0</v>
      </c>
      <c r="S27" s="31">
        <f>+[1]DEPURADO!K21</f>
        <v>0</v>
      </c>
      <c r="T27" s="23" t="s">
        <v>46</v>
      </c>
      <c r="U27" s="31">
        <f>+[1]DEPURADO!J21</f>
        <v>0</v>
      </c>
      <c r="V27" s="30"/>
      <c r="W27" s="23" t="s">
        <v>46</v>
      </c>
      <c r="X27" s="31">
        <f>+[1]DEPURADO!L21+[1]DEPURADO!M21</f>
        <v>0</v>
      </c>
      <c r="Y27" s="23" t="s">
        <v>46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18</v>
      </c>
      <c r="AI27" s="30" t="str">
        <f>+[1]DEPURADO!G21</f>
        <v>CANCELADO</v>
      </c>
      <c r="AJ27" s="32"/>
      <c r="AK27" s="33"/>
    </row>
    <row r="28" spans="1:37" s="34" customFormat="1">
      <c r="A28" s="23">
        <v>20</v>
      </c>
      <c r="B28" s="24" t="s">
        <v>45</v>
      </c>
      <c r="C28" s="23">
        <f>+[1]DEPURADO!A22</f>
        <v>0</v>
      </c>
      <c r="D28" s="23">
        <f>+[1]DEPURADO!B22</f>
        <v>412901</v>
      </c>
      <c r="E28" s="25">
        <f>+[1]DEPURADO!C22</f>
        <v>44029</v>
      </c>
      <c r="F28" s="26">
        <f>+IF([1]DEPURADO!D22&gt;1,[1]DEPURADO!D22," ")</f>
        <v>44091</v>
      </c>
      <c r="G28" s="27">
        <f>[1]DEPURADO!F22</f>
        <v>44476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44476</v>
      </c>
      <c r="L28" s="28">
        <v>0</v>
      </c>
      <c r="M28" s="28">
        <v>0</v>
      </c>
      <c r="N28" s="28">
        <f t="shared" si="0"/>
        <v>44476</v>
      </c>
      <c r="O28" s="28">
        <f t="shared" si="1"/>
        <v>0</v>
      </c>
      <c r="P28" s="24">
        <f>IF([1]DEPURADO!I22&gt;1,0,[1]DEPURADO!B22)</f>
        <v>412901</v>
      </c>
      <c r="Q28" s="30">
        <f t="shared" si="2"/>
        <v>44476</v>
      </c>
      <c r="R28" s="31">
        <f t="shared" si="3"/>
        <v>0</v>
      </c>
      <c r="S28" s="31">
        <f>+[1]DEPURADO!K22</f>
        <v>0</v>
      </c>
      <c r="T28" s="23" t="s">
        <v>46</v>
      </c>
      <c r="U28" s="31">
        <f>+[1]DEPURADO!J22</f>
        <v>0</v>
      </c>
      <c r="V28" s="30"/>
      <c r="W28" s="23" t="s">
        <v>46</v>
      </c>
      <c r="X28" s="31">
        <f>+[1]DEPURADO!L22+[1]DEPURADO!M22</f>
        <v>0</v>
      </c>
      <c r="Y28" s="23" t="s">
        <v>46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19</v>
      </c>
      <c r="AI28" s="30" t="str">
        <f>+[1]DEPURADO!G22</f>
        <v>CANCELADO</v>
      </c>
      <c r="AJ28" s="32"/>
      <c r="AK28" s="33"/>
    </row>
    <row r="29" spans="1:37" s="34" customFormat="1">
      <c r="A29" s="23">
        <v>21</v>
      </c>
      <c r="B29" s="24" t="s">
        <v>45</v>
      </c>
      <c r="C29" s="23">
        <f>+[1]DEPURADO!A23</f>
        <v>0</v>
      </c>
      <c r="D29" s="23">
        <f>+[1]DEPURADO!B23</f>
        <v>412900</v>
      </c>
      <c r="E29" s="25">
        <f>+[1]DEPURADO!C23</f>
        <v>44029</v>
      </c>
      <c r="F29" s="26">
        <f>+IF([1]DEPURADO!D23&gt;1,[1]DEPURADO!D23," ")</f>
        <v>44091</v>
      </c>
      <c r="G29" s="27">
        <f>[1]DEPURADO!F23</f>
        <v>11680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11680</v>
      </c>
      <c r="L29" s="28">
        <v>0</v>
      </c>
      <c r="M29" s="28">
        <v>0</v>
      </c>
      <c r="N29" s="28">
        <f t="shared" si="0"/>
        <v>11680</v>
      </c>
      <c r="O29" s="28">
        <f t="shared" si="1"/>
        <v>0</v>
      </c>
      <c r="P29" s="24">
        <f>IF([1]DEPURADO!I23&gt;1,0,[1]DEPURADO!B23)</f>
        <v>412900</v>
      </c>
      <c r="Q29" s="30">
        <f t="shared" si="2"/>
        <v>11680</v>
      </c>
      <c r="R29" s="31">
        <f t="shared" si="3"/>
        <v>0</v>
      </c>
      <c r="S29" s="31">
        <f>+[1]DEPURADO!K23</f>
        <v>0</v>
      </c>
      <c r="T29" s="23" t="s">
        <v>46</v>
      </c>
      <c r="U29" s="31">
        <f>+[1]DEPURADO!J23</f>
        <v>0</v>
      </c>
      <c r="V29" s="30"/>
      <c r="W29" s="23" t="s">
        <v>46</v>
      </c>
      <c r="X29" s="31">
        <f>+[1]DEPURADO!L23+[1]DEPURADO!M23</f>
        <v>0</v>
      </c>
      <c r="Y29" s="23" t="s">
        <v>46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20</v>
      </c>
      <c r="AI29" s="30" t="str">
        <f>+[1]DEPURADO!G23</f>
        <v>CANCELADO</v>
      </c>
      <c r="AJ29" s="32"/>
      <c r="AK29" s="33"/>
    </row>
    <row r="30" spans="1:37" s="34" customFormat="1">
      <c r="A30" s="23">
        <v>22</v>
      </c>
      <c r="B30" s="24" t="s">
        <v>45</v>
      </c>
      <c r="C30" s="23">
        <f>+[1]DEPURADO!A24</f>
        <v>0</v>
      </c>
      <c r="D30" s="23">
        <f>+[1]DEPURADO!B24</f>
        <v>412865</v>
      </c>
      <c r="E30" s="25">
        <f>+[1]DEPURADO!C24</f>
        <v>44025</v>
      </c>
      <c r="F30" s="26">
        <f>+IF([1]DEPURADO!D24&gt;1,[1]DEPURADO!D24," ")</f>
        <v>44091</v>
      </c>
      <c r="G30" s="27">
        <f>[1]DEPURADO!F24</f>
        <v>166790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166790</v>
      </c>
      <c r="L30" s="28">
        <v>0</v>
      </c>
      <c r="M30" s="28">
        <v>0</v>
      </c>
      <c r="N30" s="28">
        <f t="shared" si="0"/>
        <v>166790</v>
      </c>
      <c r="O30" s="28">
        <f t="shared" si="1"/>
        <v>0</v>
      </c>
      <c r="P30" s="24">
        <f>IF([1]DEPURADO!I24&gt;1,0,[1]DEPURADO!B24)</f>
        <v>412865</v>
      </c>
      <c r="Q30" s="30">
        <f t="shared" si="2"/>
        <v>166790</v>
      </c>
      <c r="R30" s="31">
        <f t="shared" si="3"/>
        <v>0</v>
      </c>
      <c r="S30" s="31">
        <f>+[1]DEPURADO!K24</f>
        <v>0</v>
      </c>
      <c r="T30" s="23" t="s">
        <v>46</v>
      </c>
      <c r="U30" s="31">
        <f>+[1]DEPURADO!J24</f>
        <v>0</v>
      </c>
      <c r="V30" s="30"/>
      <c r="W30" s="23" t="s">
        <v>46</v>
      </c>
      <c r="X30" s="31">
        <f>+[1]DEPURADO!L24+[1]DEPURADO!M24</f>
        <v>0</v>
      </c>
      <c r="Y30" s="23" t="s">
        <v>46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21</v>
      </c>
      <c r="AI30" s="30" t="str">
        <f>+[1]DEPURADO!G24</f>
        <v>CANCELADO</v>
      </c>
      <c r="AJ30" s="32"/>
      <c r="AK30" s="33"/>
    </row>
    <row r="31" spans="1:37" s="34" customFormat="1">
      <c r="A31" s="23">
        <v>23</v>
      </c>
      <c r="B31" s="24" t="s">
        <v>45</v>
      </c>
      <c r="C31" s="23">
        <f>+[1]DEPURADO!A25</f>
        <v>0</v>
      </c>
      <c r="D31" s="23">
        <f>+[1]DEPURADO!B25</f>
        <v>412844</v>
      </c>
      <c r="E31" s="25">
        <f>+[1]DEPURADO!C25</f>
        <v>44023</v>
      </c>
      <c r="F31" s="26">
        <f>+IF([1]DEPURADO!D25&gt;1,[1]DEPURADO!D25," ")</f>
        <v>44091</v>
      </c>
      <c r="G31" s="27">
        <f>[1]DEPURADO!F25</f>
        <v>124330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124330</v>
      </c>
      <c r="L31" s="28">
        <v>0</v>
      </c>
      <c r="M31" s="28">
        <v>0</v>
      </c>
      <c r="N31" s="28">
        <f t="shared" si="0"/>
        <v>124330</v>
      </c>
      <c r="O31" s="28">
        <f t="shared" si="1"/>
        <v>0</v>
      </c>
      <c r="P31" s="24">
        <f>IF([1]DEPURADO!I25&gt;1,0,[1]DEPURADO!B25)</f>
        <v>412844</v>
      </c>
      <c r="Q31" s="30">
        <f t="shared" si="2"/>
        <v>124330</v>
      </c>
      <c r="R31" s="31">
        <f t="shared" si="3"/>
        <v>0</v>
      </c>
      <c r="S31" s="31">
        <f>+[1]DEPURADO!K25</f>
        <v>0</v>
      </c>
      <c r="T31" s="23" t="s">
        <v>46</v>
      </c>
      <c r="U31" s="31">
        <f>+[1]DEPURADO!J25</f>
        <v>0</v>
      </c>
      <c r="V31" s="30"/>
      <c r="W31" s="23" t="s">
        <v>46</v>
      </c>
      <c r="X31" s="31">
        <f>+[1]DEPURADO!L25+[1]DEPURADO!M25</f>
        <v>0</v>
      </c>
      <c r="Y31" s="23" t="s">
        <v>46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22</v>
      </c>
      <c r="AI31" s="30" t="str">
        <f>+[1]DEPURADO!G25</f>
        <v>CANCELADO</v>
      </c>
      <c r="AJ31" s="32"/>
      <c r="AK31" s="33"/>
    </row>
    <row r="32" spans="1:37" s="34" customFormat="1">
      <c r="A32" s="23">
        <v>24</v>
      </c>
      <c r="B32" s="24" t="s">
        <v>45</v>
      </c>
      <c r="C32" s="23">
        <f>+[1]DEPURADO!A26</f>
        <v>0</v>
      </c>
      <c r="D32" s="23">
        <f>+[1]DEPURADO!B26</f>
        <v>413361</v>
      </c>
      <c r="E32" s="25">
        <f>+[1]DEPURADO!C26</f>
        <v>44074</v>
      </c>
      <c r="F32" s="26">
        <f>+IF([1]DEPURADO!D26&gt;1,[1]DEPURADO!D26," ")</f>
        <v>44144</v>
      </c>
      <c r="G32" s="27">
        <f>[1]DEPURADO!F26</f>
        <v>12280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12280</v>
      </c>
      <c r="L32" s="28">
        <v>0</v>
      </c>
      <c r="M32" s="28">
        <v>0</v>
      </c>
      <c r="N32" s="28">
        <f t="shared" si="0"/>
        <v>12280</v>
      </c>
      <c r="O32" s="28">
        <f t="shared" si="1"/>
        <v>0</v>
      </c>
      <c r="P32" s="24">
        <f>IF([1]DEPURADO!I26&gt;1,0,[1]DEPURADO!B26)</f>
        <v>413361</v>
      </c>
      <c r="Q32" s="30">
        <f t="shared" si="2"/>
        <v>12280</v>
      </c>
      <c r="R32" s="31">
        <f t="shared" si="3"/>
        <v>0</v>
      </c>
      <c r="S32" s="31">
        <f>+[1]DEPURADO!K26</f>
        <v>0</v>
      </c>
      <c r="T32" s="23" t="s">
        <v>46</v>
      </c>
      <c r="U32" s="31">
        <f>+[1]DEPURADO!J26</f>
        <v>0</v>
      </c>
      <c r="V32" s="30"/>
      <c r="W32" s="23" t="s">
        <v>46</v>
      </c>
      <c r="X32" s="31">
        <f>+[1]DEPURADO!L26+[1]DEPURADO!M26</f>
        <v>0</v>
      </c>
      <c r="Y32" s="23" t="s">
        <v>46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23</v>
      </c>
      <c r="AI32" s="30" t="str">
        <f>+[1]DEPURADO!G26</f>
        <v>CANCELADO</v>
      </c>
      <c r="AJ32" s="32"/>
      <c r="AK32" s="33"/>
    </row>
    <row r="33" spans="1:37" s="34" customFormat="1">
      <c r="A33" s="23">
        <v>25</v>
      </c>
      <c r="B33" s="24" t="s">
        <v>45</v>
      </c>
      <c r="C33" s="23">
        <f>+[1]DEPURADO!A27</f>
        <v>0</v>
      </c>
      <c r="D33" s="23">
        <f>+[1]DEPURADO!B27</f>
        <v>413346</v>
      </c>
      <c r="E33" s="25">
        <f>+[1]DEPURADO!C27</f>
        <v>44072</v>
      </c>
      <c r="F33" s="26">
        <f>+IF([1]DEPURADO!D27&gt;1,[1]DEPURADO!D27," ")</f>
        <v>44152</v>
      </c>
      <c r="G33" s="27">
        <f>[1]DEPURADO!F27</f>
        <v>112300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112300</v>
      </c>
      <c r="L33" s="28">
        <v>0</v>
      </c>
      <c r="M33" s="28">
        <v>0</v>
      </c>
      <c r="N33" s="28">
        <f t="shared" si="0"/>
        <v>112300</v>
      </c>
      <c r="O33" s="28">
        <f t="shared" si="1"/>
        <v>0</v>
      </c>
      <c r="P33" s="24">
        <f>IF([1]DEPURADO!I27&gt;1,0,[1]DEPURADO!B27)</f>
        <v>413346</v>
      </c>
      <c r="Q33" s="30">
        <f t="shared" si="2"/>
        <v>112300</v>
      </c>
      <c r="R33" s="31">
        <f t="shared" si="3"/>
        <v>0</v>
      </c>
      <c r="S33" s="31">
        <f>+[1]DEPURADO!K27</f>
        <v>0</v>
      </c>
      <c r="T33" s="23" t="s">
        <v>46</v>
      </c>
      <c r="U33" s="31">
        <f>+[1]DEPURADO!J27</f>
        <v>0</v>
      </c>
      <c r="V33" s="30"/>
      <c r="W33" s="23" t="s">
        <v>46</v>
      </c>
      <c r="X33" s="31">
        <f>+[1]DEPURADO!L27+[1]DEPURADO!M27</f>
        <v>0</v>
      </c>
      <c r="Y33" s="23" t="s">
        <v>46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24</v>
      </c>
      <c r="AI33" s="30" t="str">
        <f>+[1]DEPURADO!G27</f>
        <v>CANCELADO</v>
      </c>
      <c r="AJ33" s="32"/>
      <c r="AK33" s="33"/>
    </row>
    <row r="34" spans="1:37" s="34" customFormat="1">
      <c r="A34" s="23">
        <v>26</v>
      </c>
      <c r="B34" s="24" t="s">
        <v>45</v>
      </c>
      <c r="C34" s="23">
        <f>+[1]DEPURADO!A28</f>
        <v>0</v>
      </c>
      <c r="D34" s="23">
        <f>+[1]DEPURADO!B28</f>
        <v>413319</v>
      </c>
      <c r="E34" s="25">
        <f>+[1]DEPURADO!C28</f>
        <v>44070</v>
      </c>
      <c r="F34" s="26">
        <f>+IF([1]DEPURADO!D28&gt;1,[1]DEPURADO!D28," ")</f>
        <v>44144</v>
      </c>
      <c r="G34" s="27">
        <f>[1]DEPURADO!F28</f>
        <v>54014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54014</v>
      </c>
      <c r="L34" s="28">
        <v>0</v>
      </c>
      <c r="M34" s="28">
        <v>0</v>
      </c>
      <c r="N34" s="28">
        <f t="shared" si="0"/>
        <v>54014</v>
      </c>
      <c r="O34" s="28">
        <f t="shared" si="1"/>
        <v>0</v>
      </c>
      <c r="P34" s="24">
        <f>IF([1]DEPURADO!I28&gt;1,0,[1]DEPURADO!B28)</f>
        <v>413319</v>
      </c>
      <c r="Q34" s="30">
        <f t="shared" si="2"/>
        <v>54014</v>
      </c>
      <c r="R34" s="31">
        <f t="shared" si="3"/>
        <v>0</v>
      </c>
      <c r="S34" s="31">
        <f>+[1]DEPURADO!K28</f>
        <v>0</v>
      </c>
      <c r="T34" s="23" t="s">
        <v>46</v>
      </c>
      <c r="U34" s="31">
        <f>+[1]DEPURADO!J28</f>
        <v>0</v>
      </c>
      <c r="V34" s="30"/>
      <c r="W34" s="23" t="s">
        <v>46</v>
      </c>
      <c r="X34" s="31">
        <f>+[1]DEPURADO!L28+[1]DEPURADO!M28</f>
        <v>0</v>
      </c>
      <c r="Y34" s="23" t="s">
        <v>46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25</v>
      </c>
      <c r="AI34" s="30" t="str">
        <f>+[1]DEPURADO!G28</f>
        <v>CANCELADO</v>
      </c>
      <c r="AJ34" s="32"/>
      <c r="AK34" s="33"/>
    </row>
    <row r="35" spans="1:37" s="34" customFormat="1">
      <c r="A35" s="23">
        <v>27</v>
      </c>
      <c r="B35" s="24" t="s">
        <v>45</v>
      </c>
      <c r="C35" s="23">
        <f>+[1]DEPURADO!A29</f>
        <v>0</v>
      </c>
      <c r="D35" s="23">
        <f>+[1]DEPURADO!B29</f>
        <v>413303</v>
      </c>
      <c r="E35" s="25">
        <f>+[1]DEPURADO!C29</f>
        <v>44069</v>
      </c>
      <c r="F35" s="26">
        <f>+IF([1]DEPURADO!D29&gt;1,[1]DEPURADO!D29," ")</f>
        <v>44144</v>
      </c>
      <c r="G35" s="27">
        <f>[1]DEPURADO!F29</f>
        <v>18235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18235</v>
      </c>
      <c r="L35" s="28">
        <v>0</v>
      </c>
      <c r="M35" s="28">
        <v>0</v>
      </c>
      <c r="N35" s="28">
        <f t="shared" si="0"/>
        <v>18235</v>
      </c>
      <c r="O35" s="28">
        <f t="shared" si="1"/>
        <v>0</v>
      </c>
      <c r="P35" s="24">
        <f>IF([1]DEPURADO!I29&gt;1,0,[1]DEPURADO!B29)</f>
        <v>413303</v>
      </c>
      <c r="Q35" s="30">
        <f t="shared" si="2"/>
        <v>18235</v>
      </c>
      <c r="R35" s="31">
        <f t="shared" si="3"/>
        <v>0</v>
      </c>
      <c r="S35" s="31">
        <f>+[1]DEPURADO!K29</f>
        <v>0</v>
      </c>
      <c r="T35" s="23" t="s">
        <v>46</v>
      </c>
      <c r="U35" s="31">
        <f>+[1]DEPURADO!J29</f>
        <v>0</v>
      </c>
      <c r="V35" s="30"/>
      <c r="W35" s="23" t="s">
        <v>46</v>
      </c>
      <c r="X35" s="31">
        <f>+[1]DEPURADO!L29+[1]DEPURADO!M29</f>
        <v>0</v>
      </c>
      <c r="Y35" s="23" t="s">
        <v>46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26</v>
      </c>
      <c r="AI35" s="30" t="str">
        <f>+[1]DEPURADO!G29</f>
        <v>CANCELADO</v>
      </c>
      <c r="AJ35" s="32"/>
      <c r="AK35" s="33"/>
    </row>
    <row r="36" spans="1:37" s="34" customFormat="1">
      <c r="A36" s="23">
        <v>28</v>
      </c>
      <c r="B36" s="24" t="s">
        <v>45</v>
      </c>
      <c r="C36" s="23">
        <f>+[1]DEPURADO!A30</f>
        <v>0</v>
      </c>
      <c r="D36" s="23">
        <f>+[1]DEPURADO!B30</f>
        <v>413268</v>
      </c>
      <c r="E36" s="25">
        <f>+[1]DEPURADO!C30</f>
        <v>44063</v>
      </c>
      <c r="F36" s="26">
        <f>+IF([1]DEPURADO!D30&gt;1,[1]DEPURADO!D30," ")</f>
        <v>44144</v>
      </c>
      <c r="G36" s="27">
        <f>[1]DEPURADO!F30</f>
        <v>7435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7435</v>
      </c>
      <c r="L36" s="28">
        <v>0</v>
      </c>
      <c r="M36" s="28">
        <v>0</v>
      </c>
      <c r="N36" s="28">
        <f t="shared" si="0"/>
        <v>7435</v>
      </c>
      <c r="O36" s="28">
        <f t="shared" si="1"/>
        <v>0</v>
      </c>
      <c r="P36" s="24">
        <f>IF([1]DEPURADO!I30&gt;1,0,[1]DEPURADO!B30)</f>
        <v>413268</v>
      </c>
      <c r="Q36" s="30">
        <f t="shared" si="2"/>
        <v>7435</v>
      </c>
      <c r="R36" s="31">
        <f t="shared" si="3"/>
        <v>0</v>
      </c>
      <c r="S36" s="31">
        <f>+[1]DEPURADO!K30</f>
        <v>0</v>
      </c>
      <c r="T36" s="23" t="s">
        <v>46</v>
      </c>
      <c r="U36" s="31">
        <f>+[1]DEPURADO!J30</f>
        <v>0</v>
      </c>
      <c r="V36" s="30"/>
      <c r="W36" s="23" t="s">
        <v>46</v>
      </c>
      <c r="X36" s="31">
        <f>+[1]DEPURADO!L30+[1]DEPURADO!M30</f>
        <v>0</v>
      </c>
      <c r="Y36" s="23" t="s">
        <v>46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27</v>
      </c>
      <c r="AI36" s="30" t="str">
        <f>+[1]DEPURADO!G30</f>
        <v>CANCELADO</v>
      </c>
      <c r="AJ36" s="32"/>
      <c r="AK36" s="33"/>
    </row>
    <row r="37" spans="1:37" s="34" customFormat="1">
      <c r="A37" s="23">
        <v>29</v>
      </c>
      <c r="B37" s="24" t="s">
        <v>45</v>
      </c>
      <c r="C37" s="23">
        <f>+[1]DEPURADO!A31</f>
        <v>0</v>
      </c>
      <c r="D37" s="23">
        <f>+[1]DEPURADO!B31</f>
        <v>413266</v>
      </c>
      <c r="E37" s="25">
        <f>+[1]DEPURADO!C31</f>
        <v>44064</v>
      </c>
      <c r="F37" s="26">
        <f>+IF([1]DEPURADO!D31&gt;1,[1]DEPURADO!D31," ")</f>
        <v>44144</v>
      </c>
      <c r="G37" s="27">
        <f>[1]DEPURADO!F31</f>
        <v>16102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16102</v>
      </c>
      <c r="L37" s="28">
        <v>0</v>
      </c>
      <c r="M37" s="28">
        <v>0</v>
      </c>
      <c r="N37" s="28">
        <f t="shared" si="0"/>
        <v>16102</v>
      </c>
      <c r="O37" s="28">
        <f t="shared" si="1"/>
        <v>0</v>
      </c>
      <c r="P37" s="24">
        <f>IF([1]DEPURADO!I31&gt;1,0,[1]DEPURADO!B31)</f>
        <v>413266</v>
      </c>
      <c r="Q37" s="30">
        <f t="shared" si="2"/>
        <v>16102</v>
      </c>
      <c r="R37" s="31">
        <f t="shared" si="3"/>
        <v>0</v>
      </c>
      <c r="S37" s="31">
        <f>+[1]DEPURADO!K31</f>
        <v>0</v>
      </c>
      <c r="T37" s="23" t="s">
        <v>46</v>
      </c>
      <c r="U37" s="31">
        <f>+[1]DEPURADO!J31</f>
        <v>0</v>
      </c>
      <c r="V37" s="30"/>
      <c r="W37" s="23" t="s">
        <v>46</v>
      </c>
      <c r="X37" s="31">
        <f>+[1]DEPURADO!L31+[1]DEPURADO!M31</f>
        <v>0</v>
      </c>
      <c r="Y37" s="23" t="s">
        <v>46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28</v>
      </c>
      <c r="AI37" s="30" t="str">
        <f>+[1]DEPURADO!G31</f>
        <v>CANCELADO</v>
      </c>
      <c r="AJ37" s="32"/>
      <c r="AK37" s="33"/>
    </row>
    <row r="38" spans="1:37" s="34" customFormat="1">
      <c r="A38" s="23">
        <v>30</v>
      </c>
      <c r="B38" s="24" t="s">
        <v>45</v>
      </c>
      <c r="C38" s="23">
        <f>+[1]DEPURADO!A32</f>
        <v>0</v>
      </c>
      <c r="D38" s="23">
        <f>+[1]DEPURADO!B32</f>
        <v>413172</v>
      </c>
      <c r="E38" s="25">
        <f>+[1]DEPURADO!C32</f>
        <v>44054</v>
      </c>
      <c r="F38" s="26">
        <f>+IF([1]DEPURADO!D32&gt;1,[1]DEPURADO!D32," ")</f>
        <v>44144</v>
      </c>
      <c r="G38" s="27">
        <f>[1]DEPURADO!F32</f>
        <v>12269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12269</v>
      </c>
      <c r="L38" s="28">
        <v>0</v>
      </c>
      <c r="M38" s="28">
        <v>0</v>
      </c>
      <c r="N38" s="28">
        <f t="shared" si="0"/>
        <v>12269</v>
      </c>
      <c r="O38" s="28">
        <f t="shared" si="1"/>
        <v>0</v>
      </c>
      <c r="P38" s="24">
        <f>IF([1]DEPURADO!I32&gt;1,0,[1]DEPURADO!B32)</f>
        <v>413172</v>
      </c>
      <c r="Q38" s="30">
        <f t="shared" si="2"/>
        <v>12269</v>
      </c>
      <c r="R38" s="31">
        <f t="shared" si="3"/>
        <v>0</v>
      </c>
      <c r="S38" s="31">
        <f>+[1]DEPURADO!K32</f>
        <v>0</v>
      </c>
      <c r="T38" s="23" t="s">
        <v>46</v>
      </c>
      <c r="U38" s="31">
        <f>+[1]DEPURADO!J32</f>
        <v>0</v>
      </c>
      <c r="V38" s="30"/>
      <c r="W38" s="23" t="s">
        <v>46</v>
      </c>
      <c r="X38" s="31">
        <f>+[1]DEPURADO!L32+[1]DEPURADO!M32</f>
        <v>0</v>
      </c>
      <c r="Y38" s="23" t="s">
        <v>46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29</v>
      </c>
      <c r="AI38" s="30" t="str">
        <f>+[1]DEPURADO!G32</f>
        <v>CANCELADO</v>
      </c>
      <c r="AJ38" s="32"/>
      <c r="AK38" s="33"/>
    </row>
    <row r="39" spans="1:37" s="34" customFormat="1">
      <c r="A39" s="23">
        <v>31</v>
      </c>
      <c r="B39" s="24" t="s">
        <v>45</v>
      </c>
      <c r="C39" s="23">
        <f>+[1]DEPURADO!A33</f>
        <v>0</v>
      </c>
      <c r="D39" s="23">
        <f>+[1]DEPURADO!B33</f>
        <v>413156</v>
      </c>
      <c r="E39" s="25">
        <f>+[1]DEPURADO!C33</f>
        <v>44053</v>
      </c>
      <c r="F39" s="26">
        <f>+IF([1]DEPURADO!D33&gt;1,[1]DEPURADO!D33," ")</f>
        <v>44144</v>
      </c>
      <c r="G39" s="27">
        <f>[1]DEPURADO!F33</f>
        <v>53925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53925</v>
      </c>
      <c r="L39" s="28">
        <v>0</v>
      </c>
      <c r="M39" s="28">
        <v>0</v>
      </c>
      <c r="N39" s="28">
        <f t="shared" si="0"/>
        <v>53925</v>
      </c>
      <c r="O39" s="28">
        <f t="shared" si="1"/>
        <v>0</v>
      </c>
      <c r="P39" s="24">
        <f>IF([1]DEPURADO!I33&gt;1,0,[1]DEPURADO!B33)</f>
        <v>413156</v>
      </c>
      <c r="Q39" s="30">
        <f t="shared" si="2"/>
        <v>53925</v>
      </c>
      <c r="R39" s="31">
        <f t="shared" si="3"/>
        <v>0</v>
      </c>
      <c r="S39" s="31">
        <f>+[1]DEPURADO!K33</f>
        <v>0</v>
      </c>
      <c r="T39" s="23" t="s">
        <v>46</v>
      </c>
      <c r="U39" s="31">
        <f>+[1]DEPURADO!J33</f>
        <v>0</v>
      </c>
      <c r="V39" s="30"/>
      <c r="W39" s="23" t="s">
        <v>46</v>
      </c>
      <c r="X39" s="31">
        <f>+[1]DEPURADO!L33+[1]DEPURADO!M33</f>
        <v>0</v>
      </c>
      <c r="Y39" s="23" t="s">
        <v>46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30</v>
      </c>
      <c r="AI39" s="30" t="str">
        <f>+[1]DEPURADO!G33</f>
        <v>CANCELADO</v>
      </c>
      <c r="AJ39" s="32"/>
      <c r="AK39" s="33"/>
    </row>
    <row r="40" spans="1:37" s="34" customFormat="1">
      <c r="A40" s="23">
        <v>32</v>
      </c>
      <c r="B40" s="24" t="s">
        <v>45</v>
      </c>
      <c r="C40" s="23">
        <f>+[1]DEPURADO!A34</f>
        <v>0</v>
      </c>
      <c r="D40" s="23">
        <f>+[1]DEPURADO!B34</f>
        <v>413127</v>
      </c>
      <c r="E40" s="25">
        <f>+[1]DEPURADO!C34</f>
        <v>44050</v>
      </c>
      <c r="F40" s="26">
        <f>+IF([1]DEPURADO!D34&gt;1,[1]DEPURADO!D34," ")</f>
        <v>44144</v>
      </c>
      <c r="G40" s="27">
        <f>[1]DEPURADO!F34</f>
        <v>17184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17184</v>
      </c>
      <c r="L40" s="28">
        <v>0</v>
      </c>
      <c r="M40" s="28">
        <v>0</v>
      </c>
      <c r="N40" s="28">
        <f t="shared" si="0"/>
        <v>17184</v>
      </c>
      <c r="O40" s="28">
        <f t="shared" si="1"/>
        <v>0</v>
      </c>
      <c r="P40" s="24">
        <f>IF([1]DEPURADO!I34&gt;1,0,[1]DEPURADO!B34)</f>
        <v>413127</v>
      </c>
      <c r="Q40" s="30">
        <f t="shared" si="2"/>
        <v>17184</v>
      </c>
      <c r="R40" s="31">
        <f t="shared" si="3"/>
        <v>0</v>
      </c>
      <c r="S40" s="31">
        <f>+[1]DEPURADO!K34</f>
        <v>0</v>
      </c>
      <c r="T40" s="23" t="s">
        <v>46</v>
      </c>
      <c r="U40" s="31">
        <f>+[1]DEPURADO!J34</f>
        <v>0</v>
      </c>
      <c r="V40" s="30"/>
      <c r="W40" s="23" t="s">
        <v>46</v>
      </c>
      <c r="X40" s="31">
        <f>+[1]DEPURADO!L34+[1]DEPURADO!M34</f>
        <v>0</v>
      </c>
      <c r="Y40" s="23" t="s">
        <v>46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31</v>
      </c>
      <c r="AI40" s="30" t="str">
        <f>+[1]DEPURADO!G34</f>
        <v>CANCELADO</v>
      </c>
      <c r="AJ40" s="32"/>
      <c r="AK40" s="33"/>
    </row>
    <row r="41" spans="1:37" s="34" customFormat="1">
      <c r="A41" s="23">
        <v>33</v>
      </c>
      <c r="B41" s="24" t="s">
        <v>45</v>
      </c>
      <c r="C41" s="23">
        <f>+[1]DEPURADO!A35</f>
        <v>0</v>
      </c>
      <c r="D41" s="23">
        <f>+[1]DEPURADO!B35</f>
        <v>414193</v>
      </c>
      <c r="E41" s="25">
        <f>+[1]DEPURADO!C35</f>
        <v>44103</v>
      </c>
      <c r="F41" s="26">
        <f>+IF([1]DEPURADO!D35&gt;1,[1]DEPURADO!D35," ")</f>
        <v>44144</v>
      </c>
      <c r="G41" s="27">
        <f>[1]DEPURADO!F35</f>
        <v>216994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216994</v>
      </c>
      <c r="P41" s="24">
        <f>IF([1]DEPURADO!I35&gt;1,0,[1]DEPURADO!B35)</f>
        <v>414193</v>
      </c>
      <c r="Q41" s="30">
        <f t="shared" si="2"/>
        <v>216994</v>
      </c>
      <c r="R41" s="31">
        <f t="shared" si="3"/>
        <v>0</v>
      </c>
      <c r="S41" s="31">
        <f>+[1]DEPURADO!K35</f>
        <v>0</v>
      </c>
      <c r="T41" s="23" t="s">
        <v>46</v>
      </c>
      <c r="U41" s="31">
        <f>+[1]DEPURADO!J35</f>
        <v>216994</v>
      </c>
      <c r="V41" s="30"/>
      <c r="W41" s="23" t="s">
        <v>46</v>
      </c>
      <c r="X41" s="31">
        <f>+[1]DEPURADO!L35+[1]DEPURADO!M35</f>
        <v>0</v>
      </c>
      <c r="Y41" s="23" t="s">
        <v>46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32</v>
      </c>
      <c r="AI41" s="30" t="str">
        <f>+[1]DEPURADO!G35</f>
        <v>EN REVISION</v>
      </c>
      <c r="AJ41" s="32"/>
      <c r="AK41" s="33"/>
    </row>
    <row r="42" spans="1:37" s="34" customFormat="1">
      <c r="A42" s="23">
        <v>34</v>
      </c>
      <c r="B42" s="24" t="s">
        <v>45</v>
      </c>
      <c r="C42" s="23">
        <f>+[1]DEPURADO!A36</f>
        <v>0</v>
      </c>
      <c r="D42" s="23">
        <f>+[1]DEPURADO!B36</f>
        <v>413435</v>
      </c>
      <c r="E42" s="25">
        <f>+[1]DEPURADO!C36</f>
        <v>44077</v>
      </c>
      <c r="F42" s="26">
        <f>+IF([1]DEPURADO!D36&gt;1,[1]DEPURADO!D36," ")</f>
        <v>44144</v>
      </c>
      <c r="G42" s="27">
        <f>[1]DEPURADO!F36</f>
        <v>69588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69588</v>
      </c>
      <c r="L42" s="28">
        <v>0</v>
      </c>
      <c r="M42" s="28">
        <v>0</v>
      </c>
      <c r="N42" s="28">
        <f t="shared" si="0"/>
        <v>69588</v>
      </c>
      <c r="O42" s="28">
        <f t="shared" si="1"/>
        <v>0</v>
      </c>
      <c r="P42" s="24">
        <f>IF([1]DEPURADO!I36&gt;1,0,[1]DEPURADO!B36)</f>
        <v>413435</v>
      </c>
      <c r="Q42" s="30">
        <f t="shared" si="2"/>
        <v>69588</v>
      </c>
      <c r="R42" s="31">
        <f t="shared" si="3"/>
        <v>0</v>
      </c>
      <c r="S42" s="31">
        <f>+[1]DEPURADO!K36</f>
        <v>0</v>
      </c>
      <c r="T42" s="23" t="s">
        <v>46</v>
      </c>
      <c r="U42" s="31">
        <f>+[1]DEPURADO!J36</f>
        <v>0</v>
      </c>
      <c r="V42" s="30"/>
      <c r="W42" s="23" t="s">
        <v>46</v>
      </c>
      <c r="X42" s="31">
        <f>+[1]DEPURADO!L36+[1]DEPURADO!M36</f>
        <v>0</v>
      </c>
      <c r="Y42" s="23" t="s">
        <v>46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33</v>
      </c>
      <c r="AI42" s="30" t="str">
        <f>+[1]DEPURADO!G36</f>
        <v>CANCELADO</v>
      </c>
      <c r="AJ42" s="32"/>
      <c r="AK42" s="33"/>
    </row>
    <row r="43" spans="1:37" s="34" customFormat="1">
      <c r="A43" s="23">
        <v>35</v>
      </c>
      <c r="B43" s="24" t="s">
        <v>45</v>
      </c>
      <c r="C43" s="23">
        <f>+[1]DEPURADO!A37</f>
        <v>0</v>
      </c>
      <c r="D43" s="23">
        <f>+[1]DEPURADO!B37</f>
        <v>413737</v>
      </c>
      <c r="E43" s="25">
        <f>+[1]DEPURADO!C37</f>
        <v>44103</v>
      </c>
      <c r="F43" s="26">
        <f>+IF([1]DEPURADO!D37&gt;1,[1]DEPURADO!D37," ")</f>
        <v>44144</v>
      </c>
      <c r="G43" s="27">
        <f>[1]DEPURADO!F37</f>
        <v>582372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582372</v>
      </c>
      <c r="P43" s="24">
        <f>IF([1]DEPURADO!I37&gt;1,0,[1]DEPURADO!B37)</f>
        <v>413737</v>
      </c>
      <c r="Q43" s="30">
        <f t="shared" si="2"/>
        <v>582372</v>
      </c>
      <c r="R43" s="31">
        <f t="shared" si="3"/>
        <v>0</v>
      </c>
      <c r="S43" s="31">
        <f>+[1]DEPURADO!K37</f>
        <v>0</v>
      </c>
      <c r="T43" s="23" t="s">
        <v>46</v>
      </c>
      <c r="U43" s="31">
        <f>+[1]DEPURADO!J37</f>
        <v>0</v>
      </c>
      <c r="V43" s="30"/>
      <c r="W43" s="23" t="s">
        <v>46</v>
      </c>
      <c r="X43" s="31">
        <f>+[1]DEPURADO!L37+[1]DEPURADO!M37</f>
        <v>582372</v>
      </c>
      <c r="Y43" s="23" t="s">
        <v>46</v>
      </c>
      <c r="Z43" s="31">
        <f t="shared" si="4"/>
        <v>582372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34</v>
      </c>
      <c r="AI43" s="30" t="str">
        <f>+[1]DEPURADO!G37</f>
        <v>GLOSA LEGALIZADA</v>
      </c>
      <c r="AJ43" s="32"/>
      <c r="AK43" s="33"/>
    </row>
    <row r="44" spans="1:37" s="34" customFormat="1">
      <c r="A44" s="23">
        <v>36</v>
      </c>
      <c r="B44" s="24" t="s">
        <v>45</v>
      </c>
      <c r="C44" s="23">
        <f>+[1]DEPURADO!A38</f>
        <v>0</v>
      </c>
      <c r="D44" s="23">
        <f>+[1]DEPURADO!B38</f>
        <v>413648</v>
      </c>
      <c r="E44" s="25">
        <f>+[1]DEPURADO!C38</f>
        <v>44101</v>
      </c>
      <c r="F44" s="26">
        <f>+IF([1]DEPURADO!D38&gt;1,[1]DEPURADO!D38," ")</f>
        <v>44144</v>
      </c>
      <c r="G44" s="27">
        <f>[1]DEPURADO!F38</f>
        <v>12201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12201</v>
      </c>
      <c r="L44" s="28">
        <v>0</v>
      </c>
      <c r="M44" s="28">
        <v>0</v>
      </c>
      <c r="N44" s="28">
        <f t="shared" si="0"/>
        <v>12201</v>
      </c>
      <c r="O44" s="28">
        <f t="shared" si="1"/>
        <v>0</v>
      </c>
      <c r="P44" s="24">
        <f>IF([1]DEPURADO!I38&gt;1,0,[1]DEPURADO!B38)</f>
        <v>413648</v>
      </c>
      <c r="Q44" s="30">
        <f t="shared" si="2"/>
        <v>12201</v>
      </c>
      <c r="R44" s="31">
        <f t="shared" si="3"/>
        <v>0</v>
      </c>
      <c r="S44" s="31">
        <f>+[1]DEPURADO!K38</f>
        <v>0</v>
      </c>
      <c r="T44" s="23" t="s">
        <v>46</v>
      </c>
      <c r="U44" s="31">
        <f>+[1]DEPURADO!J38</f>
        <v>0</v>
      </c>
      <c r="V44" s="30"/>
      <c r="W44" s="23" t="s">
        <v>46</v>
      </c>
      <c r="X44" s="31">
        <f>+[1]DEPURADO!L38+[1]DEPURADO!M38</f>
        <v>0</v>
      </c>
      <c r="Y44" s="23" t="s">
        <v>46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35</v>
      </c>
      <c r="AI44" s="30" t="str">
        <f>+[1]DEPURADO!G38</f>
        <v>CANCELADO</v>
      </c>
      <c r="AJ44" s="32"/>
      <c r="AK44" s="33"/>
    </row>
    <row r="45" spans="1:37" s="34" customFormat="1">
      <c r="A45" s="23">
        <v>37</v>
      </c>
      <c r="B45" s="24" t="s">
        <v>45</v>
      </c>
      <c r="C45" s="23">
        <f>+[1]DEPURADO!A39</f>
        <v>0</v>
      </c>
      <c r="D45" s="23">
        <f>+[1]DEPURADO!B39</f>
        <v>413549</v>
      </c>
      <c r="E45" s="25">
        <f>+[1]DEPURADO!C39</f>
        <v>44086</v>
      </c>
      <c r="F45" s="26">
        <f>+IF([1]DEPURADO!D39&gt;1,[1]DEPURADO!D39," ")</f>
        <v>44144</v>
      </c>
      <c r="G45" s="27">
        <f>[1]DEPURADO!F39</f>
        <v>16220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16220</v>
      </c>
      <c r="L45" s="28">
        <v>0</v>
      </c>
      <c r="M45" s="28">
        <v>0</v>
      </c>
      <c r="N45" s="28">
        <f t="shared" si="0"/>
        <v>16220</v>
      </c>
      <c r="O45" s="28">
        <f t="shared" si="1"/>
        <v>0</v>
      </c>
      <c r="P45" s="24">
        <f>IF([1]DEPURADO!I39&gt;1,0,[1]DEPURADO!B39)</f>
        <v>413549</v>
      </c>
      <c r="Q45" s="30">
        <f t="shared" si="2"/>
        <v>16220</v>
      </c>
      <c r="R45" s="31">
        <f t="shared" si="3"/>
        <v>0</v>
      </c>
      <c r="S45" s="31">
        <f>+[1]DEPURADO!K39</f>
        <v>0</v>
      </c>
      <c r="T45" s="23" t="s">
        <v>46</v>
      </c>
      <c r="U45" s="31">
        <f>+[1]DEPURADO!J39</f>
        <v>0</v>
      </c>
      <c r="V45" s="30"/>
      <c r="W45" s="23" t="s">
        <v>46</v>
      </c>
      <c r="X45" s="31">
        <f>+[1]DEPURADO!L39+[1]DEPURADO!M39</f>
        <v>0</v>
      </c>
      <c r="Y45" s="23" t="s">
        <v>46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36</v>
      </c>
      <c r="AI45" s="30" t="str">
        <f>+[1]DEPURADO!G39</f>
        <v>CANCELADO</v>
      </c>
      <c r="AJ45" s="32"/>
      <c r="AK45" s="33"/>
    </row>
    <row r="46" spans="1:37" s="34" customFormat="1">
      <c r="A46" s="23">
        <v>38</v>
      </c>
      <c r="B46" s="24" t="s">
        <v>45</v>
      </c>
      <c r="C46" s="23">
        <f>+[1]DEPURADO!A40</f>
        <v>0</v>
      </c>
      <c r="D46" s="23">
        <f>+[1]DEPURADO!B40</f>
        <v>413517</v>
      </c>
      <c r="E46" s="25">
        <f>+[1]DEPURADO!C40</f>
        <v>44084</v>
      </c>
      <c r="F46" s="26">
        <f>+IF([1]DEPURADO!D40&gt;1,[1]DEPURADO!D40," ")</f>
        <v>44144</v>
      </c>
      <c r="G46" s="27">
        <f>[1]DEPURADO!F40</f>
        <v>18056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18056</v>
      </c>
      <c r="L46" s="28">
        <v>0</v>
      </c>
      <c r="M46" s="28">
        <v>0</v>
      </c>
      <c r="N46" s="28">
        <f t="shared" si="0"/>
        <v>18056</v>
      </c>
      <c r="O46" s="28">
        <f t="shared" si="1"/>
        <v>0</v>
      </c>
      <c r="P46" s="24">
        <f>IF([1]DEPURADO!I40&gt;1,0,[1]DEPURADO!B40)</f>
        <v>413517</v>
      </c>
      <c r="Q46" s="30">
        <f t="shared" si="2"/>
        <v>18056</v>
      </c>
      <c r="R46" s="31">
        <f t="shared" si="3"/>
        <v>0</v>
      </c>
      <c r="S46" s="31">
        <f>+[1]DEPURADO!K40</f>
        <v>0</v>
      </c>
      <c r="T46" s="23" t="s">
        <v>46</v>
      </c>
      <c r="U46" s="31">
        <f>+[1]DEPURADO!J40</f>
        <v>0</v>
      </c>
      <c r="V46" s="30"/>
      <c r="W46" s="23" t="s">
        <v>46</v>
      </c>
      <c r="X46" s="31">
        <f>+[1]DEPURADO!L40+[1]DEPURADO!M40</f>
        <v>0</v>
      </c>
      <c r="Y46" s="23" t="s">
        <v>46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37</v>
      </c>
      <c r="AI46" s="30" t="str">
        <f>+[1]DEPURADO!G40</f>
        <v>CANCELADO</v>
      </c>
      <c r="AJ46" s="32"/>
      <c r="AK46" s="33"/>
    </row>
    <row r="47" spans="1:37" s="34" customFormat="1">
      <c r="A47" s="23">
        <v>39</v>
      </c>
      <c r="B47" s="24" t="s">
        <v>45</v>
      </c>
      <c r="C47" s="23">
        <f>+[1]DEPURADO!A41</f>
        <v>0</v>
      </c>
      <c r="D47" s="23">
        <f>+[1]DEPURADO!B41</f>
        <v>413501</v>
      </c>
      <c r="E47" s="25">
        <f>+[1]DEPURADO!C41</f>
        <v>44082</v>
      </c>
      <c r="F47" s="26">
        <f>+IF([1]DEPURADO!D41&gt;1,[1]DEPURADO!D41," ")</f>
        <v>44144</v>
      </c>
      <c r="G47" s="27">
        <f>[1]DEPURADO!F41</f>
        <v>11802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11802</v>
      </c>
      <c r="L47" s="28">
        <v>0</v>
      </c>
      <c r="M47" s="28">
        <v>0</v>
      </c>
      <c r="N47" s="28">
        <f t="shared" si="0"/>
        <v>11802</v>
      </c>
      <c r="O47" s="28">
        <f t="shared" si="1"/>
        <v>0</v>
      </c>
      <c r="P47" s="24">
        <f>IF([1]DEPURADO!I41&gt;1,0,[1]DEPURADO!B41)</f>
        <v>413501</v>
      </c>
      <c r="Q47" s="30">
        <f t="shared" si="2"/>
        <v>11802</v>
      </c>
      <c r="R47" s="31">
        <f t="shared" si="3"/>
        <v>0</v>
      </c>
      <c r="S47" s="31">
        <f>+[1]DEPURADO!K41</f>
        <v>0</v>
      </c>
      <c r="T47" s="23" t="s">
        <v>46</v>
      </c>
      <c r="U47" s="31">
        <f>+[1]DEPURADO!J41</f>
        <v>0</v>
      </c>
      <c r="V47" s="30"/>
      <c r="W47" s="23" t="s">
        <v>46</v>
      </c>
      <c r="X47" s="31">
        <f>+[1]DEPURADO!L41+[1]DEPURADO!M41</f>
        <v>0</v>
      </c>
      <c r="Y47" s="23" t="s">
        <v>46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38</v>
      </c>
      <c r="AI47" s="30" t="str">
        <f>+[1]DEPURADO!G41</f>
        <v>CANCELADO</v>
      </c>
      <c r="AJ47" s="32"/>
      <c r="AK47" s="33"/>
    </row>
    <row r="48" spans="1:37" s="34" customFormat="1">
      <c r="A48" s="23">
        <v>40</v>
      </c>
      <c r="B48" s="24" t="s">
        <v>45</v>
      </c>
      <c r="C48" s="23">
        <f>+[1]DEPURADO!A42</f>
        <v>0</v>
      </c>
      <c r="D48" s="23">
        <f>+[1]DEPURADO!B42</f>
        <v>413469</v>
      </c>
      <c r="E48" s="25">
        <f>+[1]DEPURADO!C42</f>
        <v>44078</v>
      </c>
      <c r="F48" s="26">
        <f>+IF([1]DEPURADO!D42&gt;1,[1]DEPURADO!D42," ")</f>
        <v>44144</v>
      </c>
      <c r="G48" s="27">
        <f>[1]DEPURADO!F42</f>
        <v>102307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102307</v>
      </c>
      <c r="L48" s="28">
        <v>0</v>
      </c>
      <c r="M48" s="28">
        <v>0</v>
      </c>
      <c r="N48" s="28">
        <f t="shared" si="0"/>
        <v>102307</v>
      </c>
      <c r="O48" s="28">
        <f t="shared" si="1"/>
        <v>0</v>
      </c>
      <c r="P48" s="24">
        <f>IF([1]DEPURADO!I42&gt;1,0,[1]DEPURADO!B42)</f>
        <v>413469</v>
      </c>
      <c r="Q48" s="30">
        <f t="shared" si="2"/>
        <v>102307</v>
      </c>
      <c r="R48" s="31">
        <f t="shared" si="3"/>
        <v>0</v>
      </c>
      <c r="S48" s="31">
        <f>+[1]DEPURADO!K42</f>
        <v>0</v>
      </c>
      <c r="T48" s="23" t="s">
        <v>46</v>
      </c>
      <c r="U48" s="31">
        <f>+[1]DEPURADO!J42</f>
        <v>0</v>
      </c>
      <c r="V48" s="30"/>
      <c r="W48" s="23" t="s">
        <v>46</v>
      </c>
      <c r="X48" s="31">
        <f>+[1]DEPURADO!L42+[1]DEPURADO!M42</f>
        <v>0</v>
      </c>
      <c r="Y48" s="23" t="s">
        <v>46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39</v>
      </c>
      <c r="AI48" s="30" t="str">
        <f>+[1]DEPURADO!G42</f>
        <v>CANCELADO</v>
      </c>
      <c r="AJ48" s="32"/>
      <c r="AK48" s="33"/>
    </row>
    <row r="49" spans="1:37" s="34" customFormat="1">
      <c r="A49" s="23">
        <v>41</v>
      </c>
      <c r="B49" s="24" t="s">
        <v>45</v>
      </c>
      <c r="C49" s="23">
        <f>+[1]DEPURADO!A43</f>
        <v>0</v>
      </c>
      <c r="D49" s="23">
        <f>+[1]DEPURADO!B43</f>
        <v>413437</v>
      </c>
      <c r="E49" s="25">
        <f>+[1]DEPURADO!C43</f>
        <v>44076</v>
      </c>
      <c r="F49" s="26">
        <f>+IF([1]DEPURADO!D43&gt;1,[1]DEPURADO!D43," ")</f>
        <v>44144</v>
      </c>
      <c r="G49" s="27">
        <f>[1]DEPURADO!F43</f>
        <v>11370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11370</v>
      </c>
      <c r="P49" s="24">
        <f>IF([1]DEPURADO!I43&gt;1,0,[1]DEPURADO!B43)</f>
        <v>413437</v>
      </c>
      <c r="Q49" s="30">
        <f t="shared" si="2"/>
        <v>11370</v>
      </c>
      <c r="R49" s="31">
        <f t="shared" si="3"/>
        <v>0</v>
      </c>
      <c r="S49" s="31">
        <f>+[1]DEPURADO!K43</f>
        <v>0</v>
      </c>
      <c r="T49" s="23" t="s">
        <v>46</v>
      </c>
      <c r="U49" s="31">
        <f>+[1]DEPURADO!J43</f>
        <v>0</v>
      </c>
      <c r="V49" s="30"/>
      <c r="W49" s="23" t="s">
        <v>46</v>
      </c>
      <c r="X49" s="31">
        <f>+[1]DEPURADO!L43+[1]DEPURADO!M43</f>
        <v>11370</v>
      </c>
      <c r="Y49" s="23" t="s">
        <v>46</v>
      </c>
      <c r="Z49" s="31">
        <f t="shared" si="4"/>
        <v>11370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40</v>
      </c>
      <c r="AI49" s="30" t="str">
        <f>+[1]DEPURADO!G43</f>
        <v>GLOSA LEGALIZADA</v>
      </c>
      <c r="AJ49" s="32"/>
      <c r="AK49" s="33"/>
    </row>
    <row r="50" spans="1:37" s="34" customFormat="1">
      <c r="A50" s="23">
        <v>42</v>
      </c>
      <c r="B50" s="24" t="s">
        <v>45</v>
      </c>
      <c r="C50" s="23">
        <f>+[1]DEPURADO!A44</f>
        <v>0</v>
      </c>
      <c r="D50" s="23">
        <f>+[1]DEPURADO!B44</f>
        <v>413384</v>
      </c>
      <c r="E50" s="25">
        <f>+[1]DEPURADO!C44</f>
        <v>44075</v>
      </c>
      <c r="F50" s="26">
        <f>+IF([1]DEPURADO!D44&gt;1,[1]DEPURADO!D44," ")</f>
        <v>44144</v>
      </c>
      <c r="G50" s="27">
        <f>[1]DEPURADO!F44</f>
        <v>17022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17022</v>
      </c>
      <c r="L50" s="28">
        <v>0</v>
      </c>
      <c r="M50" s="28">
        <v>0</v>
      </c>
      <c r="N50" s="28">
        <f t="shared" si="0"/>
        <v>17022</v>
      </c>
      <c r="O50" s="28">
        <f t="shared" si="1"/>
        <v>0</v>
      </c>
      <c r="P50" s="24">
        <f>IF([1]DEPURADO!I44&gt;1,0,[1]DEPURADO!B44)</f>
        <v>413384</v>
      </c>
      <c r="Q50" s="30">
        <f t="shared" si="2"/>
        <v>17022</v>
      </c>
      <c r="R50" s="31">
        <f t="shared" si="3"/>
        <v>0</v>
      </c>
      <c r="S50" s="31">
        <f>+[1]DEPURADO!K44</f>
        <v>0</v>
      </c>
      <c r="T50" s="23" t="s">
        <v>46</v>
      </c>
      <c r="U50" s="31">
        <f>+[1]DEPURADO!J44</f>
        <v>0</v>
      </c>
      <c r="V50" s="30"/>
      <c r="W50" s="23" t="s">
        <v>46</v>
      </c>
      <c r="X50" s="31">
        <f>+[1]DEPURADO!L44+[1]DEPURADO!M44</f>
        <v>0</v>
      </c>
      <c r="Y50" s="23" t="s">
        <v>46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41</v>
      </c>
      <c r="AI50" s="30" t="str">
        <f>+[1]DEPURADO!G44</f>
        <v>CANCELADO</v>
      </c>
      <c r="AJ50" s="32"/>
      <c r="AK50" s="33"/>
    </row>
    <row r="51" spans="1:37" s="34" customFormat="1">
      <c r="A51" s="23">
        <v>43</v>
      </c>
      <c r="B51" s="24" t="s">
        <v>45</v>
      </c>
      <c r="C51" s="23">
        <f>+[1]DEPURADO!A45</f>
        <v>0</v>
      </c>
      <c r="D51" s="23">
        <f>+[1]DEPURADO!B45</f>
        <v>413885</v>
      </c>
      <c r="E51" s="25">
        <f>+[1]DEPURADO!C45</f>
        <v>44119</v>
      </c>
      <c r="F51" s="26">
        <f>+IF([1]DEPURADO!D45&gt;1,[1]DEPURADO!D45," ")</f>
        <v>44144</v>
      </c>
      <c r="G51" s="27">
        <f>[1]DEPURADO!F45</f>
        <v>966800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966800</v>
      </c>
      <c r="L51" s="28">
        <v>0</v>
      </c>
      <c r="M51" s="28">
        <v>0</v>
      </c>
      <c r="N51" s="28">
        <f t="shared" si="0"/>
        <v>966800</v>
      </c>
      <c r="O51" s="28">
        <f t="shared" si="1"/>
        <v>0</v>
      </c>
      <c r="P51" s="24">
        <f>IF([1]DEPURADO!I45&gt;1,0,[1]DEPURADO!B45)</f>
        <v>413885</v>
      </c>
      <c r="Q51" s="30">
        <f t="shared" si="2"/>
        <v>966800</v>
      </c>
      <c r="R51" s="31">
        <f t="shared" si="3"/>
        <v>0</v>
      </c>
      <c r="S51" s="31">
        <f>+[1]DEPURADO!K45</f>
        <v>0</v>
      </c>
      <c r="T51" s="23" t="s">
        <v>46</v>
      </c>
      <c r="U51" s="31">
        <f>+[1]DEPURADO!J45</f>
        <v>0</v>
      </c>
      <c r="V51" s="30"/>
      <c r="W51" s="23" t="s">
        <v>46</v>
      </c>
      <c r="X51" s="31">
        <f>+[1]DEPURADO!L45+[1]DEPURADO!M45</f>
        <v>0</v>
      </c>
      <c r="Y51" s="23" t="s">
        <v>46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42</v>
      </c>
      <c r="AI51" s="30" t="str">
        <f>+[1]DEPURADO!G45</f>
        <v>CANCELADO</v>
      </c>
      <c r="AJ51" s="32"/>
      <c r="AK51" s="33"/>
    </row>
    <row r="52" spans="1:37" s="34" customFormat="1">
      <c r="A52" s="23">
        <v>44</v>
      </c>
      <c r="B52" s="24" t="s">
        <v>45</v>
      </c>
      <c r="C52" s="23">
        <f>+[1]DEPURADO!A46</f>
        <v>0</v>
      </c>
      <c r="D52" s="23">
        <f>+[1]DEPURADO!B46</f>
        <v>413841</v>
      </c>
      <c r="E52" s="25">
        <f>+[1]DEPURADO!C46</f>
        <v>44108</v>
      </c>
      <c r="F52" s="26">
        <f>+IF([1]DEPURADO!D46&gt;1,[1]DEPURADO!D46," ")</f>
        <v>44144</v>
      </c>
      <c r="G52" s="27">
        <f>[1]DEPURADO!F46</f>
        <v>17552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17552</v>
      </c>
      <c r="L52" s="28">
        <v>0</v>
      </c>
      <c r="M52" s="28">
        <v>0</v>
      </c>
      <c r="N52" s="28">
        <f t="shared" si="0"/>
        <v>17552</v>
      </c>
      <c r="O52" s="28">
        <f t="shared" si="1"/>
        <v>0</v>
      </c>
      <c r="P52" s="24">
        <f>IF([1]DEPURADO!I46&gt;1,0,[1]DEPURADO!B46)</f>
        <v>413841</v>
      </c>
      <c r="Q52" s="30">
        <f t="shared" si="2"/>
        <v>17552</v>
      </c>
      <c r="R52" s="31">
        <f t="shared" si="3"/>
        <v>0</v>
      </c>
      <c r="S52" s="31">
        <f>+[1]DEPURADO!K46</f>
        <v>0</v>
      </c>
      <c r="T52" s="23" t="s">
        <v>46</v>
      </c>
      <c r="U52" s="31">
        <f>+[1]DEPURADO!J46</f>
        <v>0</v>
      </c>
      <c r="V52" s="30"/>
      <c r="W52" s="23" t="s">
        <v>46</v>
      </c>
      <c r="X52" s="31">
        <f>+[1]DEPURADO!L46+[1]DEPURADO!M46</f>
        <v>0</v>
      </c>
      <c r="Y52" s="23" t="s">
        <v>46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43</v>
      </c>
      <c r="AI52" s="30" t="str">
        <f>+[1]DEPURADO!G46</f>
        <v>CANCELADO</v>
      </c>
      <c r="AJ52" s="32"/>
      <c r="AK52" s="33"/>
    </row>
    <row r="53" spans="1:37" s="34" customFormat="1">
      <c r="A53" s="23">
        <v>45</v>
      </c>
      <c r="B53" s="24" t="s">
        <v>45</v>
      </c>
      <c r="C53" s="23">
        <f>+[1]DEPURADO!A47</f>
        <v>0</v>
      </c>
      <c r="D53" s="23">
        <f>+[1]DEPURADO!B47</f>
        <v>413796</v>
      </c>
      <c r="E53" s="25">
        <f>+[1]DEPURADO!C47</f>
        <v>44111</v>
      </c>
      <c r="F53" s="26">
        <f>+IF([1]DEPURADO!D47&gt;1,[1]DEPURADO!D47," ")</f>
        <v>44144</v>
      </c>
      <c r="G53" s="27">
        <f>[1]DEPURADO!F47</f>
        <v>986390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986390</v>
      </c>
      <c r="L53" s="28">
        <v>0</v>
      </c>
      <c r="M53" s="28">
        <v>0</v>
      </c>
      <c r="N53" s="28">
        <f t="shared" si="0"/>
        <v>986390</v>
      </c>
      <c r="O53" s="28">
        <f t="shared" si="1"/>
        <v>0</v>
      </c>
      <c r="P53" s="24">
        <f>IF([1]DEPURADO!I47&gt;1,0,[1]DEPURADO!B47)</f>
        <v>413796</v>
      </c>
      <c r="Q53" s="30">
        <f t="shared" si="2"/>
        <v>986390</v>
      </c>
      <c r="R53" s="31">
        <f t="shared" si="3"/>
        <v>0</v>
      </c>
      <c r="S53" s="31">
        <f>+[1]DEPURADO!K47</f>
        <v>0</v>
      </c>
      <c r="T53" s="23" t="s">
        <v>46</v>
      </c>
      <c r="U53" s="31">
        <f>+[1]DEPURADO!J47</f>
        <v>0</v>
      </c>
      <c r="V53" s="30"/>
      <c r="W53" s="23" t="s">
        <v>46</v>
      </c>
      <c r="X53" s="31">
        <f>+[1]DEPURADO!L47+[1]DEPURADO!M47</f>
        <v>0</v>
      </c>
      <c r="Y53" s="23" t="s">
        <v>46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44</v>
      </c>
      <c r="AI53" s="30" t="str">
        <f>+[1]DEPURADO!G47</f>
        <v>CANCELADO</v>
      </c>
      <c r="AJ53" s="32"/>
      <c r="AK53" s="33"/>
    </row>
    <row r="54" spans="1:37" s="34" customFormat="1">
      <c r="A54" s="23">
        <v>46</v>
      </c>
      <c r="B54" s="24" t="s">
        <v>45</v>
      </c>
      <c r="C54" s="23">
        <f>+[1]DEPURADO!A48</f>
        <v>0</v>
      </c>
      <c r="D54" s="23">
        <f>+[1]DEPURADO!B48</f>
        <v>414499</v>
      </c>
      <c r="E54" s="25">
        <f>+[1]DEPURADO!C48</f>
        <v>44161</v>
      </c>
      <c r="F54" s="26">
        <f>+IF([1]DEPURADO!D48&gt;1,[1]DEPURADO!D48," ")</f>
        <v>44174</v>
      </c>
      <c r="G54" s="27">
        <f>[1]DEPURADO!F48</f>
        <v>66890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66890</v>
      </c>
      <c r="L54" s="28">
        <v>0</v>
      </c>
      <c r="M54" s="28">
        <v>0</v>
      </c>
      <c r="N54" s="28">
        <f t="shared" si="0"/>
        <v>66890</v>
      </c>
      <c r="O54" s="28">
        <f t="shared" si="1"/>
        <v>0</v>
      </c>
      <c r="P54" s="24">
        <f>IF([1]DEPURADO!I48&gt;1,0,[1]DEPURADO!B48)</f>
        <v>414499</v>
      </c>
      <c r="Q54" s="30">
        <f t="shared" si="2"/>
        <v>66890</v>
      </c>
      <c r="R54" s="31">
        <f t="shared" si="3"/>
        <v>0</v>
      </c>
      <c r="S54" s="31">
        <f>+[1]DEPURADO!K48</f>
        <v>0</v>
      </c>
      <c r="T54" s="23" t="s">
        <v>46</v>
      </c>
      <c r="U54" s="31">
        <f>+[1]DEPURADO!J48</f>
        <v>0</v>
      </c>
      <c r="V54" s="30"/>
      <c r="W54" s="23" t="s">
        <v>46</v>
      </c>
      <c r="X54" s="31">
        <f>+[1]DEPURADO!L48+[1]DEPURADO!M48</f>
        <v>0</v>
      </c>
      <c r="Y54" s="23" t="s">
        <v>46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45</v>
      </c>
      <c r="AI54" s="30" t="str">
        <f>+[1]DEPURADO!G48</f>
        <v>CANCELADO</v>
      </c>
      <c r="AJ54" s="32"/>
      <c r="AK54" s="33"/>
    </row>
    <row r="55" spans="1:37" s="34" customFormat="1">
      <c r="A55" s="23">
        <v>47</v>
      </c>
      <c r="B55" s="24" t="s">
        <v>45</v>
      </c>
      <c r="C55" s="23">
        <f>+[1]DEPURADO!A49</f>
        <v>0</v>
      </c>
      <c r="D55" s="23">
        <f>+[1]DEPURADO!B49</f>
        <v>414222</v>
      </c>
      <c r="E55" s="25">
        <f>+[1]DEPURADO!C49</f>
        <v>44139</v>
      </c>
      <c r="F55" s="26">
        <f>+IF([1]DEPURADO!D49&gt;1,[1]DEPURADO!D49," ")</f>
        <v>44182</v>
      </c>
      <c r="G55" s="27">
        <f>[1]DEPURADO!F49</f>
        <v>124010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124010</v>
      </c>
      <c r="L55" s="28">
        <v>0</v>
      </c>
      <c r="M55" s="28">
        <v>0</v>
      </c>
      <c r="N55" s="28">
        <f t="shared" si="0"/>
        <v>124010</v>
      </c>
      <c r="O55" s="28">
        <f t="shared" si="1"/>
        <v>0</v>
      </c>
      <c r="P55" s="24">
        <f>IF([1]DEPURADO!I49&gt;1,0,[1]DEPURADO!B49)</f>
        <v>414222</v>
      </c>
      <c r="Q55" s="30">
        <f t="shared" si="2"/>
        <v>124010</v>
      </c>
      <c r="R55" s="31">
        <f t="shared" si="3"/>
        <v>0</v>
      </c>
      <c r="S55" s="31">
        <f>+[1]DEPURADO!K49</f>
        <v>0</v>
      </c>
      <c r="T55" s="23" t="s">
        <v>46</v>
      </c>
      <c r="U55" s="31">
        <f>+[1]DEPURADO!J49</f>
        <v>0</v>
      </c>
      <c r="V55" s="30"/>
      <c r="W55" s="23" t="s">
        <v>46</v>
      </c>
      <c r="X55" s="31">
        <f>+[1]DEPURADO!L49+[1]DEPURADO!M49</f>
        <v>0</v>
      </c>
      <c r="Y55" s="23" t="s">
        <v>46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46</v>
      </c>
      <c r="AI55" s="30" t="str">
        <f>+[1]DEPURADO!G49</f>
        <v>CANCELADO</v>
      </c>
      <c r="AJ55" s="32"/>
      <c r="AK55" s="33"/>
    </row>
    <row r="56" spans="1:37" s="34" customFormat="1">
      <c r="A56" s="23">
        <v>48</v>
      </c>
      <c r="B56" s="24" t="s">
        <v>45</v>
      </c>
      <c r="C56" s="23">
        <f>+[1]DEPURADO!A50</f>
        <v>0</v>
      </c>
      <c r="D56" s="23">
        <f>+[1]DEPURADO!B50</f>
        <v>414338</v>
      </c>
      <c r="E56" s="25">
        <f>+[1]DEPURADO!C50</f>
        <v>44144</v>
      </c>
      <c r="F56" s="26">
        <f>+IF([1]DEPURADO!D50&gt;1,[1]DEPURADO!D50," ")</f>
        <v>44182</v>
      </c>
      <c r="G56" s="27">
        <f>[1]DEPURADO!F50</f>
        <v>961340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961340</v>
      </c>
      <c r="L56" s="28">
        <v>0</v>
      </c>
      <c r="M56" s="28">
        <v>0</v>
      </c>
      <c r="N56" s="28">
        <f t="shared" si="0"/>
        <v>961340</v>
      </c>
      <c r="O56" s="28">
        <f t="shared" si="1"/>
        <v>0</v>
      </c>
      <c r="P56" s="24">
        <f>IF([1]DEPURADO!I50&gt;1,0,[1]DEPURADO!B50)</f>
        <v>414338</v>
      </c>
      <c r="Q56" s="30">
        <f t="shared" si="2"/>
        <v>961340</v>
      </c>
      <c r="R56" s="31">
        <f t="shared" si="3"/>
        <v>0</v>
      </c>
      <c r="S56" s="31">
        <f>+[1]DEPURADO!K50</f>
        <v>0</v>
      </c>
      <c r="T56" s="23" t="s">
        <v>46</v>
      </c>
      <c r="U56" s="31">
        <f>+[1]DEPURADO!J50</f>
        <v>0</v>
      </c>
      <c r="V56" s="30"/>
      <c r="W56" s="23" t="s">
        <v>46</v>
      </c>
      <c r="X56" s="31">
        <f>+[1]DEPURADO!L50+[1]DEPURADO!M50</f>
        <v>0</v>
      </c>
      <c r="Y56" s="23" t="s">
        <v>46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47</v>
      </c>
      <c r="AI56" s="30" t="str">
        <f>+[1]DEPURADO!G50</f>
        <v>CANCELADO</v>
      </c>
      <c r="AJ56" s="32"/>
      <c r="AK56" s="33"/>
    </row>
    <row r="57" spans="1:37" s="34" customFormat="1">
      <c r="A57" s="23">
        <v>49</v>
      </c>
      <c r="B57" s="24" t="s">
        <v>45</v>
      </c>
      <c r="C57" s="23">
        <f>+[1]DEPURADO!A51</f>
        <v>0</v>
      </c>
      <c r="D57" s="23">
        <f>+[1]DEPURADO!B51</f>
        <v>414342</v>
      </c>
      <c r="E57" s="25">
        <f>+[1]DEPURADO!C51</f>
        <v>44136</v>
      </c>
      <c r="F57" s="26">
        <f>+IF([1]DEPURADO!D51&gt;1,[1]DEPURADO!D51," ")</f>
        <v>44182</v>
      </c>
      <c r="G57" s="27">
        <f>[1]DEPURADO!F51</f>
        <v>933370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933370</v>
      </c>
      <c r="L57" s="28">
        <v>0</v>
      </c>
      <c r="M57" s="28">
        <v>0</v>
      </c>
      <c r="N57" s="28">
        <f t="shared" si="0"/>
        <v>933370</v>
      </c>
      <c r="O57" s="28">
        <f t="shared" si="1"/>
        <v>0</v>
      </c>
      <c r="P57" s="24">
        <f>IF([1]DEPURADO!I51&gt;1,0,[1]DEPURADO!B51)</f>
        <v>414342</v>
      </c>
      <c r="Q57" s="30">
        <f t="shared" si="2"/>
        <v>933370</v>
      </c>
      <c r="R57" s="31">
        <f t="shared" si="3"/>
        <v>0</v>
      </c>
      <c r="S57" s="31">
        <f>+[1]DEPURADO!K51</f>
        <v>0</v>
      </c>
      <c r="T57" s="23" t="s">
        <v>46</v>
      </c>
      <c r="U57" s="31">
        <f>+[1]DEPURADO!J51</f>
        <v>0</v>
      </c>
      <c r="V57" s="30"/>
      <c r="W57" s="23" t="s">
        <v>46</v>
      </c>
      <c r="X57" s="31">
        <f>+[1]DEPURADO!L51+[1]DEPURADO!M51</f>
        <v>0</v>
      </c>
      <c r="Y57" s="23" t="s">
        <v>46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48</v>
      </c>
      <c r="AI57" s="30" t="str">
        <f>+[1]DEPURADO!G51</f>
        <v>CANCELADO</v>
      </c>
      <c r="AJ57" s="32"/>
      <c r="AK57" s="33"/>
    </row>
    <row r="58" spans="1:37" s="34" customFormat="1">
      <c r="A58" s="23">
        <v>50</v>
      </c>
      <c r="B58" s="24" t="s">
        <v>45</v>
      </c>
      <c r="C58" s="23">
        <f>+[1]DEPURADO!A52</f>
        <v>0</v>
      </c>
      <c r="D58" s="23">
        <f>+[1]DEPURADO!B52</f>
        <v>414348</v>
      </c>
      <c r="E58" s="25">
        <f>+[1]DEPURADO!C52</f>
        <v>44146</v>
      </c>
      <c r="F58" s="26">
        <f>+IF([1]DEPURADO!D52&gt;1,[1]DEPURADO!D52," ")</f>
        <v>44182</v>
      </c>
      <c r="G58" s="27">
        <f>[1]DEPURADO!F52</f>
        <v>154700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154700</v>
      </c>
      <c r="L58" s="28">
        <v>0</v>
      </c>
      <c r="M58" s="28">
        <v>0</v>
      </c>
      <c r="N58" s="28">
        <f t="shared" si="0"/>
        <v>154700</v>
      </c>
      <c r="O58" s="28">
        <f t="shared" si="1"/>
        <v>0</v>
      </c>
      <c r="P58" s="24">
        <f>IF([1]DEPURADO!I52&gt;1,0,[1]DEPURADO!B52)</f>
        <v>414348</v>
      </c>
      <c r="Q58" s="30">
        <f t="shared" si="2"/>
        <v>154700</v>
      </c>
      <c r="R58" s="31">
        <f t="shared" si="3"/>
        <v>0</v>
      </c>
      <c r="S58" s="31">
        <f>+[1]DEPURADO!K52</f>
        <v>0</v>
      </c>
      <c r="T58" s="23" t="s">
        <v>46</v>
      </c>
      <c r="U58" s="31">
        <f>+[1]DEPURADO!J52</f>
        <v>0</v>
      </c>
      <c r="V58" s="30"/>
      <c r="W58" s="23" t="s">
        <v>46</v>
      </c>
      <c r="X58" s="31">
        <f>+[1]DEPURADO!L52+[1]DEPURADO!M52</f>
        <v>0</v>
      </c>
      <c r="Y58" s="23" t="s">
        <v>46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49</v>
      </c>
      <c r="AI58" s="30" t="str">
        <f>+[1]DEPURADO!G52</f>
        <v>CANCELADO</v>
      </c>
      <c r="AJ58" s="32"/>
      <c r="AK58" s="33"/>
    </row>
    <row r="59" spans="1:37" s="34" customFormat="1">
      <c r="A59" s="23">
        <v>51</v>
      </c>
      <c r="B59" s="24" t="s">
        <v>45</v>
      </c>
      <c r="C59" s="23">
        <f>+[1]DEPURADO!A53</f>
        <v>0</v>
      </c>
      <c r="D59" s="23">
        <f>+[1]DEPURADO!B53</f>
        <v>414367</v>
      </c>
      <c r="E59" s="25">
        <f>+[1]DEPURADO!C53</f>
        <v>44153</v>
      </c>
      <c r="F59" s="26">
        <f>+IF([1]DEPURADO!D53&gt;1,[1]DEPURADO!D53," ")</f>
        <v>44182</v>
      </c>
      <c r="G59" s="27">
        <f>[1]DEPURADO!F53</f>
        <v>155990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155990</v>
      </c>
      <c r="L59" s="28">
        <v>0</v>
      </c>
      <c r="M59" s="28">
        <v>0</v>
      </c>
      <c r="N59" s="28">
        <f t="shared" si="0"/>
        <v>155990</v>
      </c>
      <c r="O59" s="28">
        <f t="shared" si="1"/>
        <v>0</v>
      </c>
      <c r="P59" s="24">
        <f>IF([1]DEPURADO!I53&gt;1,0,[1]DEPURADO!B53)</f>
        <v>414367</v>
      </c>
      <c r="Q59" s="30">
        <f t="shared" si="2"/>
        <v>155990</v>
      </c>
      <c r="R59" s="31">
        <f t="shared" si="3"/>
        <v>0</v>
      </c>
      <c r="S59" s="31">
        <f>+[1]DEPURADO!K53</f>
        <v>0</v>
      </c>
      <c r="T59" s="23" t="s">
        <v>46</v>
      </c>
      <c r="U59" s="31">
        <f>+[1]DEPURADO!J53</f>
        <v>0</v>
      </c>
      <c r="V59" s="30"/>
      <c r="W59" s="23" t="s">
        <v>46</v>
      </c>
      <c r="X59" s="31">
        <f>+[1]DEPURADO!L53+[1]DEPURADO!M53</f>
        <v>0</v>
      </c>
      <c r="Y59" s="23" t="s">
        <v>46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50</v>
      </c>
      <c r="AI59" s="30" t="str">
        <f>+[1]DEPURADO!G53</f>
        <v>CANCELADO</v>
      </c>
      <c r="AJ59" s="32"/>
      <c r="AK59" s="33"/>
    </row>
    <row r="60" spans="1:37" s="34" customFormat="1">
      <c r="A60" s="23">
        <v>52</v>
      </c>
      <c r="B60" s="24" t="s">
        <v>45</v>
      </c>
      <c r="C60" s="23">
        <f>+[1]DEPURADO!A54</f>
        <v>0</v>
      </c>
      <c r="D60" s="23">
        <f>+[1]DEPURADO!B54</f>
        <v>414377</v>
      </c>
      <c r="E60" s="25">
        <f>+[1]DEPURADO!C54</f>
        <v>44153</v>
      </c>
      <c r="F60" s="26">
        <f>+IF([1]DEPURADO!D54&gt;1,[1]DEPURADO!D54," ")</f>
        <v>44182</v>
      </c>
      <c r="G60" s="27">
        <f>[1]DEPURADO!F54</f>
        <v>915974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915974</v>
      </c>
      <c r="L60" s="28">
        <v>0</v>
      </c>
      <c r="M60" s="28">
        <v>0</v>
      </c>
      <c r="N60" s="28">
        <f t="shared" si="0"/>
        <v>915974</v>
      </c>
      <c r="O60" s="28">
        <f t="shared" si="1"/>
        <v>0</v>
      </c>
      <c r="P60" s="24">
        <f>IF([1]DEPURADO!I54&gt;1,0,[1]DEPURADO!B54)</f>
        <v>414377</v>
      </c>
      <c r="Q60" s="30">
        <f t="shared" si="2"/>
        <v>915974</v>
      </c>
      <c r="R60" s="31">
        <f t="shared" si="3"/>
        <v>0</v>
      </c>
      <c r="S60" s="31">
        <f>+[1]DEPURADO!K54</f>
        <v>0</v>
      </c>
      <c r="T60" s="23" t="s">
        <v>46</v>
      </c>
      <c r="U60" s="31">
        <f>+[1]DEPURADO!J54</f>
        <v>0</v>
      </c>
      <c r="V60" s="30"/>
      <c r="W60" s="23" t="s">
        <v>46</v>
      </c>
      <c r="X60" s="31">
        <f>+[1]DEPURADO!L54+[1]DEPURADO!M54</f>
        <v>0</v>
      </c>
      <c r="Y60" s="23" t="s">
        <v>46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51</v>
      </c>
      <c r="AI60" s="30" t="str">
        <f>+[1]DEPURADO!G54</f>
        <v>CANCELADO</v>
      </c>
      <c r="AJ60" s="32"/>
      <c r="AK60" s="33"/>
    </row>
    <row r="61" spans="1:37" s="34" customFormat="1">
      <c r="A61" s="23">
        <v>53</v>
      </c>
      <c r="B61" s="24" t="s">
        <v>45</v>
      </c>
      <c r="C61" s="23">
        <f>+[1]DEPURADO!A55</f>
        <v>0</v>
      </c>
      <c r="D61" s="23">
        <f>+[1]DEPURADO!B55</f>
        <v>414441</v>
      </c>
      <c r="E61" s="25">
        <f>+[1]DEPURADO!C55</f>
        <v>44148</v>
      </c>
      <c r="F61" s="26">
        <f>+IF([1]DEPURADO!D55&gt;1,[1]DEPURADO!D55," ")</f>
        <v>44182</v>
      </c>
      <c r="G61" s="27">
        <f>[1]DEPURADO!F55</f>
        <v>976110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976110</v>
      </c>
      <c r="L61" s="28">
        <v>0</v>
      </c>
      <c r="M61" s="28">
        <v>0</v>
      </c>
      <c r="N61" s="28">
        <f t="shared" si="0"/>
        <v>976110</v>
      </c>
      <c r="O61" s="28">
        <f t="shared" si="1"/>
        <v>0</v>
      </c>
      <c r="P61" s="24">
        <f>IF([1]DEPURADO!I55&gt;1,0,[1]DEPURADO!B55)</f>
        <v>414441</v>
      </c>
      <c r="Q61" s="30">
        <f t="shared" si="2"/>
        <v>976110</v>
      </c>
      <c r="R61" s="31">
        <f t="shared" si="3"/>
        <v>0</v>
      </c>
      <c r="S61" s="31">
        <f>+[1]DEPURADO!K55</f>
        <v>0</v>
      </c>
      <c r="T61" s="23" t="s">
        <v>46</v>
      </c>
      <c r="U61" s="31">
        <f>+[1]DEPURADO!J55</f>
        <v>0</v>
      </c>
      <c r="V61" s="30"/>
      <c r="W61" s="23" t="s">
        <v>46</v>
      </c>
      <c r="X61" s="31">
        <f>+[1]DEPURADO!L55+[1]DEPURADO!M55</f>
        <v>0</v>
      </c>
      <c r="Y61" s="23" t="s">
        <v>46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52</v>
      </c>
      <c r="AI61" s="30" t="str">
        <f>+[1]DEPURADO!G55</f>
        <v>CANCELADO</v>
      </c>
      <c r="AJ61" s="32"/>
      <c r="AK61" s="33"/>
    </row>
    <row r="62" spans="1:37" s="34" customFormat="1">
      <c r="A62" s="23">
        <v>54</v>
      </c>
      <c r="B62" s="24" t="s">
        <v>45</v>
      </c>
      <c r="C62" s="23">
        <f>+[1]DEPURADO!A56</f>
        <v>0</v>
      </c>
      <c r="D62" s="23">
        <f>+[1]DEPURADO!B56</f>
        <v>410114</v>
      </c>
      <c r="E62" s="25">
        <f>+[1]DEPURADO!C56</f>
        <v>43722</v>
      </c>
      <c r="F62" s="26">
        <f>+IF([1]DEPURADO!D56&gt;1,[1]DEPURADO!D56," ")</f>
        <v>43749</v>
      </c>
      <c r="G62" s="27">
        <f>[1]DEPURADO!F56</f>
        <v>314460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95760</v>
      </c>
      <c r="L62" s="28">
        <v>0</v>
      </c>
      <c r="M62" s="28">
        <v>0</v>
      </c>
      <c r="N62" s="28">
        <f t="shared" si="0"/>
        <v>95760</v>
      </c>
      <c r="O62" s="28">
        <f t="shared" si="1"/>
        <v>218700</v>
      </c>
      <c r="P62" s="24">
        <f>IF([1]DEPURADO!I56&gt;1,0,[1]DEPURADO!B56)</f>
        <v>410114</v>
      </c>
      <c r="Q62" s="30">
        <f t="shared" si="2"/>
        <v>314460</v>
      </c>
      <c r="R62" s="31">
        <f t="shared" si="3"/>
        <v>0</v>
      </c>
      <c r="S62" s="31">
        <f>+[1]DEPURADO!K56</f>
        <v>0</v>
      </c>
      <c r="T62" s="23" t="s">
        <v>46</v>
      </c>
      <c r="U62" s="31">
        <f>+[1]DEPURADO!J56</f>
        <v>0</v>
      </c>
      <c r="V62" s="30"/>
      <c r="W62" s="23" t="s">
        <v>46</v>
      </c>
      <c r="X62" s="31">
        <f>+[1]DEPURADO!L56+[1]DEPURADO!M56</f>
        <v>218700</v>
      </c>
      <c r="Y62" s="23" t="s">
        <v>46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218700</v>
      </c>
      <c r="AF62" s="30">
        <v>0</v>
      </c>
      <c r="AG62" s="30">
        <f t="shared" si="5"/>
        <v>0</v>
      </c>
      <c r="AH62" s="30">
        <v>53</v>
      </c>
      <c r="AI62" s="30" t="str">
        <f>+[1]DEPURADO!G56</f>
        <v>CANCELADO Y GLOSA POR CONCILIAR</v>
      </c>
      <c r="AJ62" s="32"/>
      <c r="AK62" s="33"/>
    </row>
    <row r="63" spans="1:37" s="34" customFormat="1">
      <c r="A63" s="23">
        <v>55</v>
      </c>
      <c r="B63" s="24" t="s">
        <v>45</v>
      </c>
      <c r="C63" s="23">
        <f>+[1]DEPURADO!A57</f>
        <v>0</v>
      </c>
      <c r="D63" s="23">
        <f>+[1]DEPURADO!B57</f>
        <v>49823</v>
      </c>
      <c r="E63" s="25">
        <f>+[1]DEPURADO!C57</f>
        <v>43713</v>
      </c>
      <c r="F63" s="26">
        <f>+IF([1]DEPURADO!D57&gt;1,[1]DEPURADO!D57," ")</f>
        <v>43749</v>
      </c>
      <c r="G63" s="27">
        <f>[1]DEPURADO!F57</f>
        <v>31200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31200</v>
      </c>
      <c r="L63" s="28">
        <v>0</v>
      </c>
      <c r="M63" s="28">
        <v>0</v>
      </c>
      <c r="N63" s="28">
        <f t="shared" si="0"/>
        <v>31200</v>
      </c>
      <c r="O63" s="28">
        <f t="shared" si="1"/>
        <v>0</v>
      </c>
      <c r="P63" s="24">
        <f>IF([1]DEPURADO!I57&gt;1,0,[1]DEPURADO!B57)</f>
        <v>49823</v>
      </c>
      <c r="Q63" s="30">
        <f t="shared" si="2"/>
        <v>31200</v>
      </c>
      <c r="R63" s="31">
        <f t="shared" si="3"/>
        <v>0</v>
      </c>
      <c r="S63" s="31">
        <f>+[1]DEPURADO!K57</f>
        <v>0</v>
      </c>
      <c r="T63" s="23" t="s">
        <v>46</v>
      </c>
      <c r="U63" s="31">
        <f>+[1]DEPURADO!J57</f>
        <v>0</v>
      </c>
      <c r="V63" s="30"/>
      <c r="W63" s="23" t="s">
        <v>46</v>
      </c>
      <c r="X63" s="31">
        <f>+[1]DEPURADO!L57+[1]DEPURADO!M57</f>
        <v>0</v>
      </c>
      <c r="Y63" s="23" t="s">
        <v>46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54</v>
      </c>
      <c r="AI63" s="30" t="str">
        <f>+[1]DEPURADO!G57</f>
        <v>CANCELADO</v>
      </c>
      <c r="AJ63" s="32"/>
      <c r="AK63" s="33"/>
    </row>
    <row r="64" spans="1:37" s="34" customFormat="1">
      <c r="A64" s="23">
        <v>56</v>
      </c>
      <c r="B64" s="24" t="s">
        <v>45</v>
      </c>
      <c r="C64" s="23">
        <f>+[1]DEPURADO!A58</f>
        <v>0</v>
      </c>
      <c r="D64" s="23">
        <f>+[1]DEPURADO!B58</f>
        <v>49968</v>
      </c>
      <c r="E64" s="25">
        <f>+[1]DEPURADO!C58</f>
        <v>43726</v>
      </c>
      <c r="F64" s="26">
        <f>+IF([1]DEPURADO!D58&gt;1,[1]DEPURADO!D58," ")</f>
        <v>43749</v>
      </c>
      <c r="G64" s="27">
        <f>[1]DEPURADO!F58</f>
        <v>31200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31200</v>
      </c>
      <c r="L64" s="28">
        <v>0</v>
      </c>
      <c r="M64" s="28">
        <v>0</v>
      </c>
      <c r="N64" s="28">
        <f t="shared" si="0"/>
        <v>31200</v>
      </c>
      <c r="O64" s="28">
        <f t="shared" si="1"/>
        <v>0</v>
      </c>
      <c r="P64" s="24">
        <f>IF([1]DEPURADO!I58&gt;1,0,[1]DEPURADO!B58)</f>
        <v>49968</v>
      </c>
      <c r="Q64" s="30">
        <f t="shared" si="2"/>
        <v>31200</v>
      </c>
      <c r="R64" s="31">
        <f t="shared" si="3"/>
        <v>0</v>
      </c>
      <c r="S64" s="31">
        <f>+[1]DEPURADO!K58</f>
        <v>0</v>
      </c>
      <c r="T64" s="23" t="s">
        <v>46</v>
      </c>
      <c r="U64" s="31">
        <f>+[1]DEPURADO!J58</f>
        <v>0</v>
      </c>
      <c r="V64" s="30"/>
      <c r="W64" s="23" t="s">
        <v>46</v>
      </c>
      <c r="X64" s="31">
        <f>+[1]DEPURADO!L58+[1]DEPURADO!M58</f>
        <v>0</v>
      </c>
      <c r="Y64" s="23" t="s">
        <v>46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55</v>
      </c>
      <c r="AI64" s="30" t="str">
        <f>+[1]DEPURADO!G58</f>
        <v>CANCELADO</v>
      </c>
      <c r="AJ64" s="32"/>
      <c r="AK64" s="33"/>
    </row>
    <row r="65" spans="1:37" s="34" customFormat="1">
      <c r="A65" s="23">
        <v>57</v>
      </c>
      <c r="B65" s="24" t="s">
        <v>45</v>
      </c>
      <c r="C65" s="23">
        <f>+[1]DEPURADO!A59</f>
        <v>0</v>
      </c>
      <c r="D65" s="23">
        <f>+[1]DEPURADO!B59</f>
        <v>49963</v>
      </c>
      <c r="E65" s="25">
        <f>+[1]DEPURADO!C59</f>
        <v>43726</v>
      </c>
      <c r="F65" s="26">
        <f>+IF([1]DEPURADO!D59&gt;1,[1]DEPURADO!D59," ")</f>
        <v>43749</v>
      </c>
      <c r="G65" s="27">
        <f>[1]DEPURADO!F59</f>
        <v>20100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20100</v>
      </c>
      <c r="L65" s="28">
        <v>0</v>
      </c>
      <c r="M65" s="28">
        <v>0</v>
      </c>
      <c r="N65" s="28">
        <f t="shared" si="0"/>
        <v>20100</v>
      </c>
      <c r="O65" s="28">
        <f t="shared" si="1"/>
        <v>0</v>
      </c>
      <c r="P65" s="24">
        <f>IF([1]DEPURADO!I59&gt;1,0,[1]DEPURADO!B59)</f>
        <v>49963</v>
      </c>
      <c r="Q65" s="30">
        <f t="shared" si="2"/>
        <v>20100</v>
      </c>
      <c r="R65" s="31">
        <f t="shared" si="3"/>
        <v>0</v>
      </c>
      <c r="S65" s="31">
        <f>+[1]DEPURADO!K59</f>
        <v>0</v>
      </c>
      <c r="T65" s="23" t="s">
        <v>46</v>
      </c>
      <c r="U65" s="31">
        <f>+[1]DEPURADO!J59</f>
        <v>0</v>
      </c>
      <c r="V65" s="30"/>
      <c r="W65" s="23" t="s">
        <v>46</v>
      </c>
      <c r="X65" s="31">
        <f>+[1]DEPURADO!L59+[1]DEPURADO!M59</f>
        <v>0</v>
      </c>
      <c r="Y65" s="23" t="s">
        <v>46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56</v>
      </c>
      <c r="AI65" s="30" t="str">
        <f>+[1]DEPURADO!G59</f>
        <v>CANCELADO</v>
      </c>
      <c r="AJ65" s="32"/>
      <c r="AK65" s="33"/>
    </row>
    <row r="66" spans="1:37" s="34" customFormat="1">
      <c r="A66" s="23">
        <v>58</v>
      </c>
      <c r="B66" s="24" t="s">
        <v>45</v>
      </c>
      <c r="C66" s="23">
        <f>+[1]DEPURADO!A60</f>
        <v>0</v>
      </c>
      <c r="D66" s="23">
        <f>+[1]DEPURADO!B60</f>
        <v>411951</v>
      </c>
      <c r="E66" s="25">
        <f>+[1]DEPURADO!C60</f>
        <v>43921</v>
      </c>
      <c r="F66" s="26">
        <f>+IF([1]DEPURADO!D60&gt;1,[1]DEPURADO!D60," ")</f>
        <v>43939</v>
      </c>
      <c r="G66" s="27">
        <f>[1]DEPURADO!F60</f>
        <v>165590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165590</v>
      </c>
      <c r="L66" s="28">
        <v>0</v>
      </c>
      <c r="M66" s="28">
        <v>0</v>
      </c>
      <c r="N66" s="28">
        <f t="shared" si="0"/>
        <v>165590</v>
      </c>
      <c r="O66" s="28">
        <f t="shared" si="1"/>
        <v>0</v>
      </c>
      <c r="P66" s="24">
        <f>IF([1]DEPURADO!I60&gt;1,0,[1]DEPURADO!B60)</f>
        <v>411951</v>
      </c>
      <c r="Q66" s="30">
        <f t="shared" si="2"/>
        <v>165590</v>
      </c>
      <c r="R66" s="31">
        <f t="shared" si="3"/>
        <v>0</v>
      </c>
      <c r="S66" s="31">
        <f>+[1]DEPURADO!K60</f>
        <v>0</v>
      </c>
      <c r="T66" s="23" t="s">
        <v>46</v>
      </c>
      <c r="U66" s="31">
        <f>+[1]DEPURADO!J60</f>
        <v>0</v>
      </c>
      <c r="V66" s="30"/>
      <c r="W66" s="23" t="s">
        <v>46</v>
      </c>
      <c r="X66" s="31">
        <f>+[1]DEPURADO!L60+[1]DEPURADO!M60</f>
        <v>0</v>
      </c>
      <c r="Y66" s="23" t="s">
        <v>46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57</v>
      </c>
      <c r="AI66" s="30" t="str">
        <f>+[1]DEPURADO!G60</f>
        <v>CANCELADO</v>
      </c>
      <c r="AJ66" s="32"/>
      <c r="AK66" s="33"/>
    </row>
    <row r="67" spans="1:37" s="34" customFormat="1">
      <c r="A67" s="23">
        <v>59</v>
      </c>
      <c r="B67" s="24" t="s">
        <v>45</v>
      </c>
      <c r="C67" s="23">
        <f>+[1]DEPURADO!A61</f>
        <v>0</v>
      </c>
      <c r="D67" s="23">
        <f>+[1]DEPURADO!B61</f>
        <v>411946</v>
      </c>
      <c r="E67" s="25">
        <f>+[1]DEPURADO!C61</f>
        <v>43921</v>
      </c>
      <c r="F67" s="26">
        <f>+IF([1]DEPURADO!D61&gt;1,[1]DEPURADO!D61," ")</f>
        <v>43939</v>
      </c>
      <c r="G67" s="27">
        <f>[1]DEPURADO!F61</f>
        <v>82340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82340</v>
      </c>
      <c r="L67" s="28">
        <v>0</v>
      </c>
      <c r="M67" s="28">
        <v>0</v>
      </c>
      <c r="N67" s="28">
        <f t="shared" si="0"/>
        <v>82340</v>
      </c>
      <c r="O67" s="28">
        <f t="shared" si="1"/>
        <v>0</v>
      </c>
      <c r="P67" s="24">
        <f>IF([1]DEPURADO!I61&gt;1,0,[1]DEPURADO!B61)</f>
        <v>411946</v>
      </c>
      <c r="Q67" s="30">
        <f t="shared" si="2"/>
        <v>82340</v>
      </c>
      <c r="R67" s="31">
        <f t="shared" si="3"/>
        <v>0</v>
      </c>
      <c r="S67" s="31">
        <f>+[1]DEPURADO!K61</f>
        <v>0</v>
      </c>
      <c r="T67" s="23" t="s">
        <v>46</v>
      </c>
      <c r="U67" s="31">
        <f>+[1]DEPURADO!J61</f>
        <v>0</v>
      </c>
      <c r="V67" s="30"/>
      <c r="W67" s="23" t="s">
        <v>46</v>
      </c>
      <c r="X67" s="31">
        <f>+[1]DEPURADO!L61+[1]DEPURADO!M61</f>
        <v>0</v>
      </c>
      <c r="Y67" s="23" t="s">
        <v>46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58</v>
      </c>
      <c r="AI67" s="30" t="str">
        <f>+[1]DEPURADO!G61</f>
        <v>CANCELADO</v>
      </c>
      <c r="AJ67" s="32"/>
      <c r="AK67" s="33"/>
    </row>
    <row r="68" spans="1:37" s="34" customFormat="1">
      <c r="A68" s="23">
        <v>60</v>
      </c>
      <c r="B68" s="24" t="s">
        <v>45</v>
      </c>
      <c r="C68" s="23">
        <f>+[1]DEPURADO!A62</f>
        <v>0</v>
      </c>
      <c r="D68" s="23">
        <f>+[1]DEPURADO!B62</f>
        <v>411931</v>
      </c>
      <c r="E68" s="25">
        <f>+[1]DEPURADO!C62</f>
        <v>43919</v>
      </c>
      <c r="F68" s="26">
        <f>+IF([1]DEPURADO!D62&gt;1,[1]DEPURADO!D62," ")</f>
        <v>43939</v>
      </c>
      <c r="G68" s="27">
        <f>[1]DEPURADO!F62</f>
        <v>120790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120790</v>
      </c>
      <c r="L68" s="28">
        <v>0</v>
      </c>
      <c r="M68" s="28">
        <v>0</v>
      </c>
      <c r="N68" s="28">
        <f t="shared" si="0"/>
        <v>120790</v>
      </c>
      <c r="O68" s="28">
        <f t="shared" si="1"/>
        <v>0</v>
      </c>
      <c r="P68" s="24">
        <f>IF([1]DEPURADO!I62&gt;1,0,[1]DEPURADO!B62)</f>
        <v>411931</v>
      </c>
      <c r="Q68" s="30">
        <f t="shared" si="2"/>
        <v>120790</v>
      </c>
      <c r="R68" s="31">
        <f t="shared" si="3"/>
        <v>0</v>
      </c>
      <c r="S68" s="31">
        <f>+[1]DEPURADO!K62</f>
        <v>0</v>
      </c>
      <c r="T68" s="23" t="s">
        <v>46</v>
      </c>
      <c r="U68" s="31">
        <f>+[1]DEPURADO!J62</f>
        <v>0</v>
      </c>
      <c r="V68" s="30"/>
      <c r="W68" s="23" t="s">
        <v>46</v>
      </c>
      <c r="X68" s="31">
        <f>+[1]DEPURADO!L62+[1]DEPURADO!M62</f>
        <v>0</v>
      </c>
      <c r="Y68" s="23" t="s">
        <v>46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59</v>
      </c>
      <c r="AI68" s="30" t="str">
        <f>+[1]DEPURADO!G62</f>
        <v>CANCELADO</v>
      </c>
      <c r="AJ68" s="32"/>
      <c r="AK68" s="33"/>
    </row>
    <row r="69" spans="1:37" s="34" customFormat="1">
      <c r="A69" s="23">
        <v>61</v>
      </c>
      <c r="B69" s="24" t="s">
        <v>45</v>
      </c>
      <c r="C69" s="23">
        <f>+[1]DEPURADO!A63</f>
        <v>0</v>
      </c>
      <c r="D69" s="23">
        <f>+[1]DEPURADO!B63</f>
        <v>411878</v>
      </c>
      <c r="E69" s="25">
        <f>+[1]DEPURADO!C63</f>
        <v>43918</v>
      </c>
      <c r="F69" s="26">
        <f>+IF([1]DEPURADO!D63&gt;1,[1]DEPURADO!D63," ")</f>
        <v>43939</v>
      </c>
      <c r="G69" s="27">
        <f>[1]DEPURADO!F63</f>
        <v>284440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284440</v>
      </c>
      <c r="L69" s="28">
        <v>0</v>
      </c>
      <c r="M69" s="28">
        <v>0</v>
      </c>
      <c r="N69" s="28">
        <f t="shared" si="0"/>
        <v>284440</v>
      </c>
      <c r="O69" s="28">
        <f t="shared" si="1"/>
        <v>0</v>
      </c>
      <c r="P69" s="24">
        <f>IF([1]DEPURADO!I63&gt;1,0,[1]DEPURADO!B63)</f>
        <v>411878</v>
      </c>
      <c r="Q69" s="30">
        <f t="shared" si="2"/>
        <v>284440</v>
      </c>
      <c r="R69" s="31">
        <f t="shared" si="3"/>
        <v>0</v>
      </c>
      <c r="S69" s="31">
        <f>+[1]DEPURADO!K63</f>
        <v>0</v>
      </c>
      <c r="T69" s="23" t="s">
        <v>46</v>
      </c>
      <c r="U69" s="31">
        <f>+[1]DEPURADO!J63</f>
        <v>0</v>
      </c>
      <c r="V69" s="30"/>
      <c r="W69" s="23" t="s">
        <v>46</v>
      </c>
      <c r="X69" s="31">
        <f>+[1]DEPURADO!L63+[1]DEPURADO!M63</f>
        <v>0</v>
      </c>
      <c r="Y69" s="23" t="s">
        <v>46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60</v>
      </c>
      <c r="AI69" s="30" t="str">
        <f>+[1]DEPURADO!G63</f>
        <v>CANCELADO</v>
      </c>
      <c r="AJ69" s="32"/>
      <c r="AK69" s="33"/>
    </row>
    <row r="70" spans="1:37" s="34" customFormat="1">
      <c r="A70" s="23">
        <v>62</v>
      </c>
      <c r="B70" s="24" t="s">
        <v>45</v>
      </c>
      <c r="C70" s="23">
        <f>+[1]DEPURADO!A64</f>
        <v>0</v>
      </c>
      <c r="D70" s="23">
        <f>+[1]DEPURADO!B64</f>
        <v>411837</v>
      </c>
      <c r="E70" s="25">
        <f>+[1]DEPURADO!C64</f>
        <v>43909</v>
      </c>
      <c r="F70" s="26">
        <f>+IF([1]DEPURADO!D64&gt;1,[1]DEPURADO!D64," ")</f>
        <v>43939</v>
      </c>
      <c r="G70" s="27">
        <f>[1]DEPURADO!F64</f>
        <v>151400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151400</v>
      </c>
      <c r="L70" s="28">
        <v>0</v>
      </c>
      <c r="M70" s="28">
        <v>0</v>
      </c>
      <c r="N70" s="28">
        <f t="shared" si="0"/>
        <v>151400</v>
      </c>
      <c r="O70" s="28">
        <f t="shared" si="1"/>
        <v>0</v>
      </c>
      <c r="P70" s="24">
        <f>IF([1]DEPURADO!I64&gt;1,0,[1]DEPURADO!B64)</f>
        <v>411837</v>
      </c>
      <c r="Q70" s="30">
        <f t="shared" si="2"/>
        <v>151400</v>
      </c>
      <c r="R70" s="31">
        <f t="shared" si="3"/>
        <v>0</v>
      </c>
      <c r="S70" s="31">
        <f>+[1]DEPURADO!K64</f>
        <v>0</v>
      </c>
      <c r="T70" s="23" t="s">
        <v>46</v>
      </c>
      <c r="U70" s="31">
        <f>+[1]DEPURADO!J64</f>
        <v>0</v>
      </c>
      <c r="V70" s="30"/>
      <c r="W70" s="23" t="s">
        <v>46</v>
      </c>
      <c r="X70" s="31">
        <f>+[1]DEPURADO!L64+[1]DEPURADO!M64</f>
        <v>0</v>
      </c>
      <c r="Y70" s="23" t="s">
        <v>46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61</v>
      </c>
      <c r="AI70" s="30" t="str">
        <f>+[1]DEPURADO!G64</f>
        <v>CANCELADO</v>
      </c>
      <c r="AJ70" s="32"/>
      <c r="AK70" s="33"/>
    </row>
    <row r="71" spans="1:37" s="34" customFormat="1">
      <c r="A71" s="23">
        <v>63</v>
      </c>
      <c r="B71" s="24" t="s">
        <v>45</v>
      </c>
      <c r="C71" s="23">
        <f>+[1]DEPURADO!A65</f>
        <v>0</v>
      </c>
      <c r="D71" s="23">
        <f>+[1]DEPURADO!B65</f>
        <v>411808</v>
      </c>
      <c r="E71" s="25">
        <f>+[1]DEPURADO!C65</f>
        <v>43902</v>
      </c>
      <c r="F71" s="26">
        <f>+IF([1]DEPURADO!D65&gt;1,[1]DEPURADO!D65," ")</f>
        <v>43939</v>
      </c>
      <c r="G71" s="27">
        <f>[1]DEPURADO!F65</f>
        <v>168380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168380</v>
      </c>
      <c r="L71" s="28">
        <v>0</v>
      </c>
      <c r="M71" s="28">
        <v>0</v>
      </c>
      <c r="N71" s="28">
        <f t="shared" si="0"/>
        <v>168380</v>
      </c>
      <c r="O71" s="28">
        <f t="shared" si="1"/>
        <v>0</v>
      </c>
      <c r="P71" s="24">
        <f>IF([1]DEPURADO!I65&gt;1,0,[1]DEPURADO!B65)</f>
        <v>411808</v>
      </c>
      <c r="Q71" s="30">
        <f t="shared" si="2"/>
        <v>168380</v>
      </c>
      <c r="R71" s="31">
        <f t="shared" si="3"/>
        <v>0</v>
      </c>
      <c r="S71" s="31">
        <f>+[1]DEPURADO!K65</f>
        <v>0</v>
      </c>
      <c r="T71" s="23" t="s">
        <v>46</v>
      </c>
      <c r="U71" s="31">
        <f>+[1]DEPURADO!J65</f>
        <v>0</v>
      </c>
      <c r="V71" s="30"/>
      <c r="W71" s="23" t="s">
        <v>46</v>
      </c>
      <c r="X71" s="31">
        <f>+[1]DEPURADO!L65+[1]DEPURADO!M65</f>
        <v>0</v>
      </c>
      <c r="Y71" s="23" t="s">
        <v>46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62</v>
      </c>
      <c r="AI71" s="30" t="str">
        <f>+[1]DEPURADO!G65</f>
        <v>CANCELADO</v>
      </c>
      <c r="AJ71" s="32"/>
      <c r="AK71" s="33"/>
    </row>
    <row r="72" spans="1:37" s="34" customFormat="1">
      <c r="A72" s="23">
        <v>64</v>
      </c>
      <c r="B72" s="24" t="s">
        <v>45</v>
      </c>
      <c r="C72" s="23">
        <f>+[1]DEPURADO!A66</f>
        <v>0</v>
      </c>
      <c r="D72" s="23">
        <f>+[1]DEPURADO!B66</f>
        <v>411856</v>
      </c>
      <c r="E72" s="25">
        <f>+[1]DEPURADO!C66</f>
        <v>43907</v>
      </c>
      <c r="F72" s="26">
        <f>+IF([1]DEPURADO!D66&gt;1,[1]DEPURADO!D66," ")</f>
        <v>43939</v>
      </c>
      <c r="G72" s="27">
        <f>[1]DEPURADO!F66</f>
        <v>68050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68050</v>
      </c>
      <c r="L72" s="28">
        <v>0</v>
      </c>
      <c r="M72" s="28">
        <v>0</v>
      </c>
      <c r="N72" s="28">
        <f t="shared" si="0"/>
        <v>68050</v>
      </c>
      <c r="O72" s="28">
        <f t="shared" si="1"/>
        <v>0</v>
      </c>
      <c r="P72" s="24">
        <f>IF([1]DEPURADO!I66&gt;1,0,[1]DEPURADO!B66)</f>
        <v>411856</v>
      </c>
      <c r="Q72" s="30">
        <f t="shared" si="2"/>
        <v>68050</v>
      </c>
      <c r="R72" s="31">
        <f t="shared" si="3"/>
        <v>0</v>
      </c>
      <c r="S72" s="31">
        <f>+[1]DEPURADO!K66</f>
        <v>0</v>
      </c>
      <c r="T72" s="23" t="s">
        <v>46</v>
      </c>
      <c r="U72" s="31">
        <f>+[1]DEPURADO!J66</f>
        <v>0</v>
      </c>
      <c r="V72" s="30"/>
      <c r="W72" s="23" t="s">
        <v>46</v>
      </c>
      <c r="X72" s="31">
        <f>+[1]DEPURADO!L66+[1]DEPURADO!M66</f>
        <v>0</v>
      </c>
      <c r="Y72" s="23" t="s">
        <v>46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63</v>
      </c>
      <c r="AI72" s="30" t="str">
        <f>+[1]DEPURADO!G66</f>
        <v>CANCELADO</v>
      </c>
      <c r="AJ72" s="32"/>
      <c r="AK72" s="33"/>
    </row>
    <row r="73" spans="1:37" s="34" customFormat="1">
      <c r="A73" s="23">
        <v>65</v>
      </c>
      <c r="B73" s="24" t="s">
        <v>45</v>
      </c>
      <c r="C73" s="23">
        <f>+[1]DEPURADO!A67</f>
        <v>0</v>
      </c>
      <c r="D73" s="23">
        <f>+[1]DEPURADO!B67</f>
        <v>411415</v>
      </c>
      <c r="E73" s="25">
        <f>+[1]DEPURADO!C67</f>
        <v>43873</v>
      </c>
      <c r="F73" s="26">
        <f>+IF([1]DEPURADO!D67&gt;1,[1]DEPURADO!D67," ")</f>
        <v>43939</v>
      </c>
      <c r="G73" s="27">
        <f>[1]DEPURADO!F67</f>
        <v>31200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31200</v>
      </c>
      <c r="L73" s="28">
        <v>0</v>
      </c>
      <c r="M73" s="28">
        <v>0</v>
      </c>
      <c r="N73" s="28">
        <f t="shared" si="0"/>
        <v>31200</v>
      </c>
      <c r="O73" s="28">
        <f t="shared" si="1"/>
        <v>0</v>
      </c>
      <c r="P73" s="24">
        <f>IF([1]DEPURADO!I67&gt;1,0,[1]DEPURADO!B67)</f>
        <v>411415</v>
      </c>
      <c r="Q73" s="30">
        <f t="shared" si="2"/>
        <v>31200</v>
      </c>
      <c r="R73" s="31">
        <f t="shared" si="3"/>
        <v>0</v>
      </c>
      <c r="S73" s="31">
        <f>+[1]DEPURADO!K67</f>
        <v>0</v>
      </c>
      <c r="T73" s="23" t="s">
        <v>46</v>
      </c>
      <c r="U73" s="31">
        <f>+[1]DEPURADO!J67</f>
        <v>0</v>
      </c>
      <c r="V73" s="30"/>
      <c r="W73" s="23" t="s">
        <v>46</v>
      </c>
      <c r="X73" s="31">
        <f>+[1]DEPURADO!L67+[1]DEPURADO!M67</f>
        <v>0</v>
      </c>
      <c r="Y73" s="23" t="s">
        <v>46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64</v>
      </c>
      <c r="AI73" s="30" t="str">
        <f>+[1]DEPURADO!G67</f>
        <v>CANCELADO</v>
      </c>
      <c r="AJ73" s="32"/>
      <c r="AK73" s="33"/>
    </row>
    <row r="74" spans="1:37" s="34" customFormat="1" hidden="1">
      <c r="A74" s="23">
        <v>66</v>
      </c>
      <c r="B74" s="24" t="s">
        <v>45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46</v>
      </c>
      <c r="U74" s="31">
        <f>+[1]DEPURADO!J68</f>
        <v>0</v>
      </c>
      <c r="V74" s="30"/>
      <c r="W74" s="23" t="s">
        <v>46</v>
      </c>
      <c r="X74" s="31">
        <f>+[1]DEPURADO!L68+[1]DEPURADO!M68</f>
        <v>0</v>
      </c>
      <c r="Y74" s="23" t="s">
        <v>46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45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46</v>
      </c>
      <c r="U75" s="31">
        <f>+[1]DEPURADO!J69</f>
        <v>0</v>
      </c>
      <c r="V75" s="30"/>
      <c r="W75" s="23" t="s">
        <v>46</v>
      </c>
      <c r="X75" s="31">
        <f>+[1]DEPURADO!L69+[1]DEPURADO!M69</f>
        <v>0</v>
      </c>
      <c r="Y75" s="23" t="s">
        <v>46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45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46</v>
      </c>
      <c r="U76" s="31">
        <f>+[1]DEPURADO!J70</f>
        <v>0</v>
      </c>
      <c r="V76" s="30"/>
      <c r="W76" s="23" t="s">
        <v>46</v>
      </c>
      <c r="X76" s="31">
        <f>+[1]DEPURADO!L70+[1]DEPURADO!M70</f>
        <v>0</v>
      </c>
      <c r="Y76" s="23" t="s">
        <v>46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45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46</v>
      </c>
      <c r="U77" s="31">
        <f>+[1]DEPURADO!J71</f>
        <v>0</v>
      </c>
      <c r="V77" s="30"/>
      <c r="W77" s="23" t="s">
        <v>46</v>
      </c>
      <c r="X77" s="31">
        <f>+[1]DEPURADO!L71+[1]DEPURADO!M71</f>
        <v>0</v>
      </c>
      <c r="Y77" s="23" t="s">
        <v>46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45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46</v>
      </c>
      <c r="U78" s="31">
        <f>+[1]DEPURADO!J72</f>
        <v>0</v>
      </c>
      <c r="V78" s="30"/>
      <c r="W78" s="23" t="s">
        <v>46</v>
      </c>
      <c r="X78" s="31">
        <f>+[1]DEPURADO!L72+[1]DEPURADO!M72</f>
        <v>0</v>
      </c>
      <c r="Y78" s="23" t="s">
        <v>46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45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46</v>
      </c>
      <c r="U79" s="31">
        <f>+[1]DEPURADO!J73</f>
        <v>0</v>
      </c>
      <c r="V79" s="30"/>
      <c r="W79" s="23" t="s">
        <v>46</v>
      </c>
      <c r="X79" s="31">
        <f>+[1]DEPURADO!L73+[1]DEPURADO!M73</f>
        <v>0</v>
      </c>
      <c r="Y79" s="23" t="s">
        <v>46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45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46</v>
      </c>
      <c r="U80" s="31">
        <f>+[1]DEPURADO!J74</f>
        <v>0</v>
      </c>
      <c r="V80" s="30"/>
      <c r="W80" s="23" t="s">
        <v>46</v>
      </c>
      <c r="X80" s="31">
        <f>+[1]DEPURADO!L74+[1]DEPURADO!M74</f>
        <v>0</v>
      </c>
      <c r="Y80" s="23" t="s">
        <v>46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45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46</v>
      </c>
      <c r="U81" s="31">
        <f>+[1]DEPURADO!J75</f>
        <v>0</v>
      </c>
      <c r="V81" s="30"/>
      <c r="W81" s="23" t="s">
        <v>46</v>
      </c>
      <c r="X81" s="31">
        <f>+[1]DEPURADO!L75+[1]DEPURADO!M75</f>
        <v>0</v>
      </c>
      <c r="Y81" s="23" t="s">
        <v>46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45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46</v>
      </c>
      <c r="U82" s="31">
        <f>+[1]DEPURADO!J76</f>
        <v>0</v>
      </c>
      <c r="V82" s="30"/>
      <c r="W82" s="23" t="s">
        <v>46</v>
      </c>
      <c r="X82" s="31">
        <f>+[1]DEPURADO!L76+[1]DEPURADO!M76</f>
        <v>0</v>
      </c>
      <c r="Y82" s="23" t="s">
        <v>46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45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46</v>
      </c>
      <c r="U83" s="31">
        <f>+[1]DEPURADO!J77</f>
        <v>0</v>
      </c>
      <c r="V83" s="30"/>
      <c r="W83" s="23" t="s">
        <v>46</v>
      </c>
      <c r="X83" s="31">
        <f>+[1]DEPURADO!L77+[1]DEPURADO!M77</f>
        <v>0</v>
      </c>
      <c r="Y83" s="23" t="s">
        <v>46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45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46</v>
      </c>
      <c r="U84" s="31">
        <f>+[1]DEPURADO!J78</f>
        <v>0</v>
      </c>
      <c r="V84" s="30"/>
      <c r="W84" s="23" t="s">
        <v>46</v>
      </c>
      <c r="X84" s="31">
        <f>+[1]DEPURADO!L78+[1]DEPURADO!M78</f>
        <v>0</v>
      </c>
      <c r="Y84" s="23" t="s">
        <v>46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45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46</v>
      </c>
      <c r="U85" s="31">
        <f>+[1]DEPURADO!J79</f>
        <v>0</v>
      </c>
      <c r="V85" s="30"/>
      <c r="W85" s="23" t="s">
        <v>46</v>
      </c>
      <c r="X85" s="31">
        <f>+[1]DEPURADO!L79+[1]DEPURADO!M79</f>
        <v>0</v>
      </c>
      <c r="Y85" s="23" t="s">
        <v>46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45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46</v>
      </c>
      <c r="U86" s="31">
        <f>+[1]DEPURADO!J80</f>
        <v>0</v>
      </c>
      <c r="V86" s="30"/>
      <c r="W86" s="23" t="s">
        <v>46</v>
      </c>
      <c r="X86" s="31">
        <f>+[1]DEPURADO!L80+[1]DEPURADO!M80</f>
        <v>0</v>
      </c>
      <c r="Y86" s="23" t="s">
        <v>46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45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46</v>
      </c>
      <c r="U87" s="31">
        <f>+[1]DEPURADO!J81</f>
        <v>0</v>
      </c>
      <c r="V87" s="30"/>
      <c r="W87" s="23" t="s">
        <v>46</v>
      </c>
      <c r="X87" s="31">
        <f>+[1]DEPURADO!L81+[1]DEPURADO!M81</f>
        <v>0</v>
      </c>
      <c r="Y87" s="23" t="s">
        <v>46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45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46</v>
      </c>
      <c r="U88" s="31">
        <f>+[1]DEPURADO!J82</f>
        <v>0</v>
      </c>
      <c r="V88" s="30"/>
      <c r="W88" s="23" t="s">
        <v>46</v>
      </c>
      <c r="X88" s="31">
        <f>+[1]DEPURADO!L82+[1]DEPURADO!M82</f>
        <v>0</v>
      </c>
      <c r="Y88" s="23" t="s">
        <v>46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45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46</v>
      </c>
      <c r="U89" s="31">
        <f>+[1]DEPURADO!J83</f>
        <v>0</v>
      </c>
      <c r="V89" s="30"/>
      <c r="W89" s="23" t="s">
        <v>46</v>
      </c>
      <c r="X89" s="31">
        <f>+[1]DEPURADO!L83+[1]DEPURADO!M83</f>
        <v>0</v>
      </c>
      <c r="Y89" s="23" t="s">
        <v>46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45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46</v>
      </c>
      <c r="U90" s="31">
        <f>+[1]DEPURADO!J84</f>
        <v>0</v>
      </c>
      <c r="V90" s="30"/>
      <c r="W90" s="23" t="s">
        <v>46</v>
      </c>
      <c r="X90" s="31">
        <f>+[1]DEPURADO!L84+[1]DEPURADO!M84</f>
        <v>0</v>
      </c>
      <c r="Y90" s="23" t="s">
        <v>46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45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46</v>
      </c>
      <c r="U91" s="31">
        <f>+[1]DEPURADO!J85</f>
        <v>0</v>
      </c>
      <c r="V91" s="30"/>
      <c r="W91" s="23" t="s">
        <v>46</v>
      </c>
      <c r="X91" s="31">
        <f>+[1]DEPURADO!L85+[1]DEPURADO!M85</f>
        <v>0</v>
      </c>
      <c r="Y91" s="23" t="s">
        <v>46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45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46</v>
      </c>
      <c r="U92" s="31">
        <f>+[1]DEPURADO!J86</f>
        <v>0</v>
      </c>
      <c r="V92" s="30"/>
      <c r="W92" s="23" t="s">
        <v>46</v>
      </c>
      <c r="X92" s="31">
        <f>+[1]DEPURADO!L86+[1]DEPURADO!M86</f>
        <v>0</v>
      </c>
      <c r="Y92" s="23" t="s">
        <v>46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45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46</v>
      </c>
      <c r="U93" s="31">
        <f>+[1]DEPURADO!J87</f>
        <v>0</v>
      </c>
      <c r="V93" s="30"/>
      <c r="W93" s="23" t="s">
        <v>46</v>
      </c>
      <c r="X93" s="31">
        <f>+[1]DEPURADO!L87+[1]DEPURADO!M87</f>
        <v>0</v>
      </c>
      <c r="Y93" s="23" t="s">
        <v>46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45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46</v>
      </c>
      <c r="U94" s="31">
        <f>+[1]DEPURADO!J88</f>
        <v>0</v>
      </c>
      <c r="V94" s="30"/>
      <c r="W94" s="23" t="s">
        <v>46</v>
      </c>
      <c r="X94" s="31">
        <f>+[1]DEPURADO!L88+[1]DEPURADO!M88</f>
        <v>0</v>
      </c>
      <c r="Y94" s="23" t="s">
        <v>46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45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46</v>
      </c>
      <c r="U95" s="31">
        <f>+[1]DEPURADO!J89</f>
        <v>0</v>
      </c>
      <c r="V95" s="30"/>
      <c r="W95" s="23" t="s">
        <v>46</v>
      </c>
      <c r="X95" s="31">
        <f>+[1]DEPURADO!L89+[1]DEPURADO!M89</f>
        <v>0</v>
      </c>
      <c r="Y95" s="23" t="s">
        <v>46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45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46</v>
      </c>
      <c r="U96" s="31">
        <f>+[1]DEPURADO!J90</f>
        <v>0</v>
      </c>
      <c r="V96" s="30"/>
      <c r="W96" s="23" t="s">
        <v>46</v>
      </c>
      <c r="X96" s="31">
        <f>+[1]DEPURADO!L90+[1]DEPURADO!M90</f>
        <v>0</v>
      </c>
      <c r="Y96" s="23" t="s">
        <v>46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45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46</v>
      </c>
      <c r="U97" s="31">
        <f>+[1]DEPURADO!J91</f>
        <v>0</v>
      </c>
      <c r="V97" s="30"/>
      <c r="W97" s="23" t="s">
        <v>46</v>
      </c>
      <c r="X97" s="31">
        <f>+[1]DEPURADO!L91+[1]DEPURADO!M91</f>
        <v>0</v>
      </c>
      <c r="Y97" s="23" t="s">
        <v>46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45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46</v>
      </c>
      <c r="U98" s="31">
        <f>+[1]DEPURADO!J92</f>
        <v>0</v>
      </c>
      <c r="V98" s="30"/>
      <c r="W98" s="23" t="s">
        <v>46</v>
      </c>
      <c r="X98" s="31">
        <f>+[1]DEPURADO!L92+[1]DEPURADO!M92</f>
        <v>0</v>
      </c>
      <c r="Y98" s="23" t="s">
        <v>46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45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46</v>
      </c>
      <c r="U99" s="31">
        <f>+[1]DEPURADO!J93</f>
        <v>0</v>
      </c>
      <c r="V99" s="30"/>
      <c r="W99" s="23" t="s">
        <v>46</v>
      </c>
      <c r="X99" s="31">
        <f>+[1]DEPURADO!L93+[1]DEPURADO!M93</f>
        <v>0</v>
      </c>
      <c r="Y99" s="23" t="s">
        <v>46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45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46</v>
      </c>
      <c r="U100" s="31">
        <f>+[1]DEPURADO!J94</f>
        <v>0</v>
      </c>
      <c r="V100" s="30"/>
      <c r="W100" s="23" t="s">
        <v>46</v>
      </c>
      <c r="X100" s="31">
        <f>+[1]DEPURADO!L94+[1]DEPURADO!M94</f>
        <v>0</v>
      </c>
      <c r="Y100" s="23" t="s">
        <v>46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45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46</v>
      </c>
      <c r="U101" s="31">
        <f>+[1]DEPURADO!J95</f>
        <v>0</v>
      </c>
      <c r="V101" s="30"/>
      <c r="W101" s="23" t="s">
        <v>46</v>
      </c>
      <c r="X101" s="31">
        <f>+[1]DEPURADO!L95+[1]DEPURADO!M95</f>
        <v>0</v>
      </c>
      <c r="Y101" s="23" t="s">
        <v>46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45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46</v>
      </c>
      <c r="U102" s="31">
        <f>+[1]DEPURADO!J96</f>
        <v>0</v>
      </c>
      <c r="V102" s="30"/>
      <c r="W102" s="23" t="s">
        <v>46</v>
      </c>
      <c r="X102" s="31">
        <f>+[1]DEPURADO!L96+[1]DEPURADO!M96</f>
        <v>0</v>
      </c>
      <c r="Y102" s="23" t="s">
        <v>46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45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46</v>
      </c>
      <c r="U103" s="31">
        <f>+[1]DEPURADO!J97</f>
        <v>0</v>
      </c>
      <c r="V103" s="30"/>
      <c r="W103" s="23" t="s">
        <v>46</v>
      </c>
      <c r="X103" s="31">
        <f>+[1]DEPURADO!L97+[1]DEPURADO!M97</f>
        <v>0</v>
      </c>
      <c r="Y103" s="23" t="s">
        <v>46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45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46</v>
      </c>
      <c r="U104" s="31">
        <f>+[1]DEPURADO!J98</f>
        <v>0</v>
      </c>
      <c r="V104" s="30"/>
      <c r="W104" s="23" t="s">
        <v>46</v>
      </c>
      <c r="X104" s="31">
        <f>+[1]DEPURADO!L98+[1]DEPURADO!M98</f>
        <v>0</v>
      </c>
      <c r="Y104" s="23" t="s">
        <v>46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45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46</v>
      </c>
      <c r="U105" s="31">
        <f>+[1]DEPURADO!J99</f>
        <v>0</v>
      </c>
      <c r="V105" s="30"/>
      <c r="W105" s="23" t="s">
        <v>46</v>
      </c>
      <c r="X105" s="31">
        <f>+[1]DEPURADO!L99+[1]DEPURADO!M99</f>
        <v>0</v>
      </c>
      <c r="Y105" s="23" t="s">
        <v>46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45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46</v>
      </c>
      <c r="U106" s="31">
        <f>+[1]DEPURADO!J100</f>
        <v>0</v>
      </c>
      <c r="V106" s="30"/>
      <c r="W106" s="23" t="s">
        <v>46</v>
      </c>
      <c r="X106" s="31">
        <f>+[1]DEPURADO!L100+[1]DEPURADO!M100</f>
        <v>0</v>
      </c>
      <c r="Y106" s="23" t="s">
        <v>46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45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46</v>
      </c>
      <c r="U107" s="31">
        <f>+[1]DEPURADO!J101</f>
        <v>0</v>
      </c>
      <c r="V107" s="30"/>
      <c r="W107" s="23" t="s">
        <v>46</v>
      </c>
      <c r="X107" s="31">
        <f>+[1]DEPURADO!L101+[1]DEPURADO!M101</f>
        <v>0</v>
      </c>
      <c r="Y107" s="23" t="s">
        <v>46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45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46</v>
      </c>
      <c r="U108" s="31">
        <f>+[1]DEPURADO!J102</f>
        <v>0</v>
      </c>
      <c r="V108" s="30"/>
      <c r="W108" s="23" t="s">
        <v>46</v>
      </c>
      <c r="X108" s="31">
        <f>+[1]DEPURADO!L102+[1]DEPURADO!M102</f>
        <v>0</v>
      </c>
      <c r="Y108" s="23" t="s">
        <v>46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45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46</v>
      </c>
      <c r="U109" s="31">
        <f>+[1]DEPURADO!J103</f>
        <v>0</v>
      </c>
      <c r="V109" s="30"/>
      <c r="W109" s="23" t="s">
        <v>46</v>
      </c>
      <c r="X109" s="31">
        <f>+[1]DEPURADO!L103+[1]DEPURADO!M103</f>
        <v>0</v>
      </c>
      <c r="Y109" s="23" t="s">
        <v>46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45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46</v>
      </c>
      <c r="U110" s="31">
        <f>+[1]DEPURADO!J104</f>
        <v>0</v>
      </c>
      <c r="V110" s="30"/>
      <c r="W110" s="23" t="s">
        <v>46</v>
      </c>
      <c r="X110" s="31">
        <f>+[1]DEPURADO!L104+[1]DEPURADO!M104</f>
        <v>0</v>
      </c>
      <c r="Y110" s="23" t="s">
        <v>46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45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46</v>
      </c>
      <c r="U111" s="31">
        <f>+[1]DEPURADO!J105</f>
        <v>0</v>
      </c>
      <c r="V111" s="30"/>
      <c r="W111" s="23" t="s">
        <v>46</v>
      </c>
      <c r="X111" s="31">
        <f>+[1]DEPURADO!L105+[1]DEPURADO!M105</f>
        <v>0</v>
      </c>
      <c r="Y111" s="23" t="s">
        <v>46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45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46</v>
      </c>
      <c r="U112" s="31">
        <f>+[1]DEPURADO!J106</f>
        <v>0</v>
      </c>
      <c r="V112" s="30"/>
      <c r="W112" s="23" t="s">
        <v>46</v>
      </c>
      <c r="X112" s="31">
        <f>+[1]DEPURADO!L106+[1]DEPURADO!M106</f>
        <v>0</v>
      </c>
      <c r="Y112" s="23" t="s">
        <v>46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45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46</v>
      </c>
      <c r="U113" s="31">
        <f>+[1]DEPURADO!J107</f>
        <v>0</v>
      </c>
      <c r="V113" s="30"/>
      <c r="W113" s="23" t="s">
        <v>46</v>
      </c>
      <c r="X113" s="31">
        <f>+[1]DEPURADO!L107+[1]DEPURADO!M107</f>
        <v>0</v>
      </c>
      <c r="Y113" s="23" t="s">
        <v>46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45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46</v>
      </c>
      <c r="U114" s="31">
        <f>+[1]DEPURADO!J108</f>
        <v>0</v>
      </c>
      <c r="V114" s="30"/>
      <c r="W114" s="23" t="s">
        <v>46</v>
      </c>
      <c r="X114" s="31">
        <f>+[1]DEPURADO!L108+[1]DEPURADO!M108</f>
        <v>0</v>
      </c>
      <c r="Y114" s="23" t="s">
        <v>46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45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46</v>
      </c>
      <c r="U115" s="31">
        <f>+[1]DEPURADO!J109</f>
        <v>0</v>
      </c>
      <c r="V115" s="30"/>
      <c r="W115" s="23" t="s">
        <v>46</v>
      </c>
      <c r="X115" s="31">
        <f>+[1]DEPURADO!L109+[1]DEPURADO!M109</f>
        <v>0</v>
      </c>
      <c r="Y115" s="23" t="s">
        <v>46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45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46</v>
      </c>
      <c r="U116" s="31">
        <f>+[1]DEPURADO!J110</f>
        <v>0</v>
      </c>
      <c r="V116" s="30"/>
      <c r="W116" s="23" t="s">
        <v>46</v>
      </c>
      <c r="X116" s="31">
        <f>+[1]DEPURADO!L110+[1]DEPURADO!M110</f>
        <v>0</v>
      </c>
      <c r="Y116" s="23" t="s">
        <v>46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45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46</v>
      </c>
      <c r="U117" s="31">
        <f>+[1]DEPURADO!J111</f>
        <v>0</v>
      </c>
      <c r="V117" s="30"/>
      <c r="W117" s="23" t="s">
        <v>46</v>
      </c>
      <c r="X117" s="31">
        <f>+[1]DEPURADO!L111+[1]DEPURADO!M111</f>
        <v>0</v>
      </c>
      <c r="Y117" s="23" t="s">
        <v>46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45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46</v>
      </c>
      <c r="U118" s="31">
        <f>+[1]DEPURADO!J112</f>
        <v>0</v>
      </c>
      <c r="V118" s="30"/>
      <c r="W118" s="23" t="s">
        <v>46</v>
      </c>
      <c r="X118" s="31">
        <f>+[1]DEPURADO!L112+[1]DEPURADO!M112</f>
        <v>0</v>
      </c>
      <c r="Y118" s="23" t="s">
        <v>46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45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46</v>
      </c>
      <c r="U119" s="31">
        <f>+[1]DEPURADO!J113</f>
        <v>0</v>
      </c>
      <c r="V119" s="30"/>
      <c r="W119" s="23" t="s">
        <v>46</v>
      </c>
      <c r="X119" s="31">
        <f>+[1]DEPURADO!L113+[1]DEPURADO!M113</f>
        <v>0</v>
      </c>
      <c r="Y119" s="23" t="s">
        <v>46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45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46</v>
      </c>
      <c r="U120" s="31">
        <f>+[1]DEPURADO!J114</f>
        <v>0</v>
      </c>
      <c r="V120" s="30"/>
      <c r="W120" s="23" t="s">
        <v>46</v>
      </c>
      <c r="X120" s="31">
        <f>+[1]DEPURADO!L114+[1]DEPURADO!M114</f>
        <v>0</v>
      </c>
      <c r="Y120" s="23" t="s">
        <v>46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45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46</v>
      </c>
      <c r="U121" s="31">
        <f>+[1]DEPURADO!J115</f>
        <v>0</v>
      </c>
      <c r="V121" s="30"/>
      <c r="W121" s="23" t="s">
        <v>46</v>
      </c>
      <c r="X121" s="31">
        <f>+[1]DEPURADO!L115+[1]DEPURADO!M115</f>
        <v>0</v>
      </c>
      <c r="Y121" s="23" t="s">
        <v>46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45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46</v>
      </c>
      <c r="U122" s="31">
        <f>+[1]DEPURADO!J116</f>
        <v>0</v>
      </c>
      <c r="V122" s="30"/>
      <c r="W122" s="23" t="s">
        <v>46</v>
      </c>
      <c r="X122" s="31">
        <f>+[1]DEPURADO!L116+[1]DEPURADO!M116</f>
        <v>0</v>
      </c>
      <c r="Y122" s="23" t="s">
        <v>46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45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46</v>
      </c>
      <c r="U123" s="31">
        <f>+[1]DEPURADO!J117</f>
        <v>0</v>
      </c>
      <c r="V123" s="30"/>
      <c r="W123" s="23" t="s">
        <v>46</v>
      </c>
      <c r="X123" s="31">
        <f>+[1]DEPURADO!L117+[1]DEPURADO!M117</f>
        <v>0</v>
      </c>
      <c r="Y123" s="23" t="s">
        <v>46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45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46</v>
      </c>
      <c r="U124" s="31">
        <f>+[1]DEPURADO!J118</f>
        <v>0</v>
      </c>
      <c r="V124" s="30"/>
      <c r="W124" s="23" t="s">
        <v>46</v>
      </c>
      <c r="X124" s="31">
        <f>+[1]DEPURADO!L118+[1]DEPURADO!M118</f>
        <v>0</v>
      </c>
      <c r="Y124" s="23" t="s">
        <v>46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45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46</v>
      </c>
      <c r="U125" s="31">
        <f>+[1]DEPURADO!J119</f>
        <v>0</v>
      </c>
      <c r="V125" s="30"/>
      <c r="W125" s="23" t="s">
        <v>46</v>
      </c>
      <c r="X125" s="31">
        <f>+[1]DEPURADO!L119+[1]DEPURADO!M119</f>
        <v>0</v>
      </c>
      <c r="Y125" s="23" t="s">
        <v>46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45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46</v>
      </c>
      <c r="U126" s="31">
        <f>+[1]DEPURADO!J120</f>
        <v>0</v>
      </c>
      <c r="V126" s="30"/>
      <c r="W126" s="23" t="s">
        <v>46</v>
      </c>
      <c r="X126" s="31">
        <f>+[1]DEPURADO!L120+[1]DEPURADO!M120</f>
        <v>0</v>
      </c>
      <c r="Y126" s="23" t="s">
        <v>46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45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46</v>
      </c>
      <c r="U127" s="31">
        <f>+[1]DEPURADO!J121</f>
        <v>0</v>
      </c>
      <c r="V127" s="30"/>
      <c r="W127" s="23" t="s">
        <v>46</v>
      </c>
      <c r="X127" s="31">
        <f>+[1]DEPURADO!L121+[1]DEPURADO!M121</f>
        <v>0</v>
      </c>
      <c r="Y127" s="23" t="s">
        <v>46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45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46</v>
      </c>
      <c r="U128" s="31">
        <f>+[1]DEPURADO!J122</f>
        <v>0</v>
      </c>
      <c r="V128" s="30"/>
      <c r="W128" s="23" t="s">
        <v>46</v>
      </c>
      <c r="X128" s="31">
        <f>+[1]DEPURADO!L122+[1]DEPURADO!M122</f>
        <v>0</v>
      </c>
      <c r="Y128" s="23" t="s">
        <v>46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45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46</v>
      </c>
      <c r="U129" s="31">
        <f>+[1]DEPURADO!J123</f>
        <v>0</v>
      </c>
      <c r="V129" s="30"/>
      <c r="W129" s="23" t="s">
        <v>46</v>
      </c>
      <c r="X129" s="31">
        <f>+[1]DEPURADO!L123+[1]DEPURADO!M123</f>
        <v>0</v>
      </c>
      <c r="Y129" s="23" t="s">
        <v>46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45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46</v>
      </c>
      <c r="U130" s="31">
        <f>+[1]DEPURADO!J124</f>
        <v>0</v>
      </c>
      <c r="V130" s="30"/>
      <c r="W130" s="23" t="s">
        <v>46</v>
      </c>
      <c r="X130" s="31">
        <f>+[1]DEPURADO!L124+[1]DEPURADO!M124</f>
        <v>0</v>
      </c>
      <c r="Y130" s="23" t="s">
        <v>46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45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46</v>
      </c>
      <c r="U131" s="31">
        <f>+[1]DEPURADO!J125</f>
        <v>0</v>
      </c>
      <c r="V131" s="30"/>
      <c r="W131" s="23" t="s">
        <v>46</v>
      </c>
      <c r="X131" s="31">
        <f>+[1]DEPURADO!L125+[1]DEPURADO!M125</f>
        <v>0</v>
      </c>
      <c r="Y131" s="23" t="s">
        <v>46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45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46</v>
      </c>
      <c r="U132" s="31">
        <f>+[1]DEPURADO!J126</f>
        <v>0</v>
      </c>
      <c r="V132" s="30"/>
      <c r="W132" s="23" t="s">
        <v>46</v>
      </c>
      <c r="X132" s="31">
        <f>+[1]DEPURADO!L126+[1]DEPURADO!M126</f>
        <v>0</v>
      </c>
      <c r="Y132" s="23" t="s">
        <v>46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45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46</v>
      </c>
      <c r="U133" s="31">
        <f>+[1]DEPURADO!J127</f>
        <v>0</v>
      </c>
      <c r="V133" s="30"/>
      <c r="W133" s="23" t="s">
        <v>46</v>
      </c>
      <c r="X133" s="31">
        <f>+[1]DEPURADO!L127+[1]DEPURADO!M127</f>
        <v>0</v>
      </c>
      <c r="Y133" s="23" t="s">
        <v>46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45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46</v>
      </c>
      <c r="U134" s="31">
        <f>+[1]DEPURADO!J128</f>
        <v>0</v>
      </c>
      <c r="V134" s="30"/>
      <c r="W134" s="23" t="s">
        <v>46</v>
      </c>
      <c r="X134" s="31">
        <f>+[1]DEPURADO!L128+[1]DEPURADO!M128</f>
        <v>0</v>
      </c>
      <c r="Y134" s="23" t="s">
        <v>46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45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46</v>
      </c>
      <c r="U135" s="31">
        <f>+[1]DEPURADO!J129</f>
        <v>0</v>
      </c>
      <c r="V135" s="30"/>
      <c r="W135" s="23" t="s">
        <v>46</v>
      </c>
      <c r="X135" s="31">
        <f>+[1]DEPURADO!L129+[1]DEPURADO!M129</f>
        <v>0</v>
      </c>
      <c r="Y135" s="23" t="s">
        <v>46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45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46</v>
      </c>
      <c r="U136" s="31">
        <f>+[1]DEPURADO!J130</f>
        <v>0</v>
      </c>
      <c r="V136" s="30"/>
      <c r="W136" s="23" t="s">
        <v>46</v>
      </c>
      <c r="X136" s="31">
        <f>+[1]DEPURADO!L130+[1]DEPURADO!M130</f>
        <v>0</v>
      </c>
      <c r="Y136" s="23" t="s">
        <v>46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45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46</v>
      </c>
      <c r="U137" s="31">
        <f>+[1]DEPURADO!J131</f>
        <v>0</v>
      </c>
      <c r="V137" s="30"/>
      <c r="W137" s="23" t="s">
        <v>46</v>
      </c>
      <c r="X137" s="31">
        <f>+[1]DEPURADO!L131+[1]DEPURADO!M131</f>
        <v>0</v>
      </c>
      <c r="Y137" s="23" t="s">
        <v>46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45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46</v>
      </c>
      <c r="U138" s="31">
        <f>+[1]DEPURADO!J132</f>
        <v>0</v>
      </c>
      <c r="V138" s="30"/>
      <c r="W138" s="23" t="s">
        <v>46</v>
      </c>
      <c r="X138" s="31">
        <f>+[1]DEPURADO!L132+[1]DEPURADO!M132</f>
        <v>0</v>
      </c>
      <c r="Y138" s="23" t="s">
        <v>46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45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46</v>
      </c>
      <c r="U139" s="31">
        <f>+[1]DEPURADO!J133</f>
        <v>0</v>
      </c>
      <c r="V139" s="30"/>
      <c r="W139" s="23" t="s">
        <v>46</v>
      </c>
      <c r="X139" s="31">
        <f>+[1]DEPURADO!L133+[1]DEPURADO!M133</f>
        <v>0</v>
      </c>
      <c r="Y139" s="23" t="s">
        <v>46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45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46</v>
      </c>
      <c r="U140" s="31">
        <f>+[1]DEPURADO!J134</f>
        <v>0</v>
      </c>
      <c r="V140" s="30"/>
      <c r="W140" s="23" t="s">
        <v>46</v>
      </c>
      <c r="X140" s="31">
        <f>+[1]DEPURADO!L134+[1]DEPURADO!M134</f>
        <v>0</v>
      </c>
      <c r="Y140" s="23" t="s">
        <v>46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46</v>
      </c>
      <c r="U141" s="31">
        <f>+[1]DEPURADO!J135</f>
        <v>0</v>
      </c>
      <c r="V141" s="30"/>
      <c r="W141" s="23" t="s">
        <v>46</v>
      </c>
      <c r="X141" s="31">
        <f>+[1]DEPURADO!L135+[1]DEPURADO!M135</f>
        <v>0</v>
      </c>
      <c r="Y141" s="23" t="s">
        <v>46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46</v>
      </c>
      <c r="U142" s="31">
        <f>+[1]DEPURADO!J136</f>
        <v>0</v>
      </c>
      <c r="V142" s="30"/>
      <c r="W142" s="23" t="s">
        <v>46</v>
      </c>
      <c r="X142" s="31">
        <f>+[1]DEPURADO!L136+[1]DEPURADO!M136</f>
        <v>0</v>
      </c>
      <c r="Y142" s="23" t="s">
        <v>46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46</v>
      </c>
      <c r="U143" s="31">
        <f>+[1]DEPURADO!J137</f>
        <v>0</v>
      </c>
      <c r="V143" s="30"/>
      <c r="W143" s="23" t="s">
        <v>46</v>
      </c>
      <c r="X143" s="31">
        <f>+[1]DEPURADO!L137+[1]DEPURADO!M137</f>
        <v>0</v>
      </c>
      <c r="Y143" s="23" t="s">
        <v>46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46</v>
      </c>
      <c r="U144" s="31">
        <f>+[1]DEPURADO!J138</f>
        <v>0</v>
      </c>
      <c r="V144" s="30"/>
      <c r="W144" s="23" t="s">
        <v>46</v>
      </c>
      <c r="X144" s="31">
        <f>+[1]DEPURADO!L138+[1]DEPURADO!M138</f>
        <v>0</v>
      </c>
      <c r="Y144" s="23" t="s">
        <v>46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46</v>
      </c>
      <c r="U145" s="31">
        <f>+[1]DEPURADO!J139</f>
        <v>0</v>
      </c>
      <c r="V145" s="30"/>
      <c r="W145" s="23" t="s">
        <v>46</v>
      </c>
      <c r="X145" s="31">
        <f>+[1]DEPURADO!L139+[1]DEPURADO!M139</f>
        <v>0</v>
      </c>
      <c r="Y145" s="23" t="s">
        <v>46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46</v>
      </c>
      <c r="U146" s="31">
        <f>+[1]DEPURADO!J140</f>
        <v>0</v>
      </c>
      <c r="V146" s="30"/>
      <c r="W146" s="23" t="s">
        <v>46</v>
      </c>
      <c r="X146" s="31">
        <f>+[1]DEPURADO!L140+[1]DEPURADO!M140</f>
        <v>0</v>
      </c>
      <c r="Y146" s="23" t="s">
        <v>46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46</v>
      </c>
      <c r="U147" s="31">
        <f>+[1]DEPURADO!J141</f>
        <v>0</v>
      </c>
      <c r="V147" s="30"/>
      <c r="W147" s="23" t="s">
        <v>46</v>
      </c>
      <c r="X147" s="31">
        <f>+[1]DEPURADO!L141+[1]DEPURADO!M141</f>
        <v>0</v>
      </c>
      <c r="Y147" s="23" t="s">
        <v>46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46</v>
      </c>
      <c r="U148" s="31">
        <f>+[1]DEPURADO!J142</f>
        <v>0</v>
      </c>
      <c r="V148" s="30"/>
      <c r="W148" s="23" t="s">
        <v>46</v>
      </c>
      <c r="X148" s="31">
        <f>+[1]DEPURADO!L142+[1]DEPURADO!M142</f>
        <v>0</v>
      </c>
      <c r="Y148" s="23" t="s">
        <v>46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46</v>
      </c>
      <c r="U149" s="31">
        <f>+[1]DEPURADO!J143</f>
        <v>0</v>
      </c>
      <c r="V149" s="30"/>
      <c r="W149" s="23" t="s">
        <v>46</v>
      </c>
      <c r="X149" s="31">
        <f>+[1]DEPURADO!L143+[1]DEPURADO!M143</f>
        <v>0</v>
      </c>
      <c r="Y149" s="23" t="s">
        <v>46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46</v>
      </c>
      <c r="U150" s="31">
        <f>+[1]DEPURADO!J144</f>
        <v>0</v>
      </c>
      <c r="V150" s="30"/>
      <c r="W150" s="23" t="s">
        <v>46</v>
      </c>
      <c r="X150" s="31">
        <f>+[1]DEPURADO!L144+[1]DEPURADO!M144</f>
        <v>0</v>
      </c>
      <c r="Y150" s="23" t="s">
        <v>46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46</v>
      </c>
      <c r="U151" s="31">
        <f>+[1]DEPURADO!J145</f>
        <v>0</v>
      </c>
      <c r="V151" s="30"/>
      <c r="W151" s="23" t="s">
        <v>46</v>
      </c>
      <c r="X151" s="31">
        <f>+[1]DEPURADO!L145+[1]DEPURADO!M145</f>
        <v>0</v>
      </c>
      <c r="Y151" s="23" t="s">
        <v>46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46</v>
      </c>
      <c r="U152" s="31">
        <f>+[1]DEPURADO!J146</f>
        <v>0</v>
      </c>
      <c r="V152" s="30"/>
      <c r="W152" s="23" t="s">
        <v>46</v>
      </c>
      <c r="X152" s="31">
        <f>+[1]DEPURADO!L146+[1]DEPURADO!M146</f>
        <v>0</v>
      </c>
      <c r="Y152" s="23" t="s">
        <v>46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46</v>
      </c>
      <c r="U153" s="31">
        <f>+[1]DEPURADO!J147</f>
        <v>0</v>
      </c>
      <c r="V153" s="30"/>
      <c r="W153" s="23" t="s">
        <v>46</v>
      </c>
      <c r="X153" s="31">
        <f>+[1]DEPURADO!L147+[1]DEPURADO!M147</f>
        <v>0</v>
      </c>
      <c r="Y153" s="23" t="s">
        <v>46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46</v>
      </c>
      <c r="U154" s="31">
        <f>+[1]DEPURADO!J148</f>
        <v>0</v>
      </c>
      <c r="V154" s="30"/>
      <c r="W154" s="23" t="s">
        <v>46</v>
      </c>
      <c r="X154" s="31">
        <f>+[1]DEPURADO!L148+[1]DEPURADO!M148</f>
        <v>0</v>
      </c>
      <c r="Y154" s="23" t="s">
        <v>46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46</v>
      </c>
      <c r="U155" s="31">
        <f>+[1]DEPURADO!J149</f>
        <v>0</v>
      </c>
      <c r="V155" s="30"/>
      <c r="W155" s="23" t="s">
        <v>46</v>
      </c>
      <c r="X155" s="31">
        <f>+[1]DEPURADO!L149+[1]DEPURADO!M149</f>
        <v>0</v>
      </c>
      <c r="Y155" s="23" t="s">
        <v>46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46</v>
      </c>
      <c r="U156" s="31">
        <f>+[1]DEPURADO!J150</f>
        <v>0</v>
      </c>
      <c r="V156" s="30"/>
      <c r="W156" s="23" t="s">
        <v>46</v>
      </c>
      <c r="X156" s="31">
        <f>+[1]DEPURADO!L150+[1]DEPURADO!M150</f>
        <v>0</v>
      </c>
      <c r="Y156" s="23" t="s">
        <v>46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46</v>
      </c>
      <c r="U157" s="31">
        <f>+[1]DEPURADO!J151</f>
        <v>0</v>
      </c>
      <c r="V157" s="30"/>
      <c r="W157" s="23" t="s">
        <v>46</v>
      </c>
      <c r="X157" s="31">
        <f>+[1]DEPURADO!L151+[1]DEPURADO!M151</f>
        <v>0</v>
      </c>
      <c r="Y157" s="23" t="s">
        <v>46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46</v>
      </c>
      <c r="U158" s="31">
        <f>+[1]DEPURADO!J152</f>
        <v>0</v>
      </c>
      <c r="V158" s="30"/>
      <c r="W158" s="23" t="s">
        <v>46</v>
      </c>
      <c r="X158" s="31">
        <f>+[1]DEPURADO!L152+[1]DEPURADO!M152</f>
        <v>0</v>
      </c>
      <c r="Y158" s="23" t="s">
        <v>46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46</v>
      </c>
      <c r="U159" s="31">
        <f>+[1]DEPURADO!J153</f>
        <v>0</v>
      </c>
      <c r="V159" s="30"/>
      <c r="W159" s="23" t="s">
        <v>46</v>
      </c>
      <c r="X159" s="31">
        <f>+[1]DEPURADO!L153+[1]DEPURADO!M153</f>
        <v>0</v>
      </c>
      <c r="Y159" s="23" t="s">
        <v>46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46</v>
      </c>
      <c r="U160" s="31">
        <f>+[1]DEPURADO!J154</f>
        <v>0</v>
      </c>
      <c r="V160" s="30"/>
      <c r="W160" s="23" t="s">
        <v>46</v>
      </c>
      <c r="X160" s="31">
        <f>+[1]DEPURADO!L154+[1]DEPURADO!M154</f>
        <v>0</v>
      </c>
      <c r="Y160" s="23" t="s">
        <v>46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46</v>
      </c>
      <c r="U161" s="31">
        <f>+[1]DEPURADO!J155</f>
        <v>0</v>
      </c>
      <c r="V161" s="30"/>
      <c r="W161" s="23" t="s">
        <v>46</v>
      </c>
      <c r="X161" s="31">
        <f>+[1]DEPURADO!L155+[1]DEPURADO!M155</f>
        <v>0</v>
      </c>
      <c r="Y161" s="23" t="s">
        <v>46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46</v>
      </c>
      <c r="U162" s="31">
        <f>+[1]DEPURADO!J156</f>
        <v>0</v>
      </c>
      <c r="V162" s="30"/>
      <c r="W162" s="23" t="s">
        <v>46</v>
      </c>
      <c r="X162" s="31">
        <f>+[1]DEPURADO!L156+[1]DEPURADO!M156</f>
        <v>0</v>
      </c>
      <c r="Y162" s="23" t="s">
        <v>46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46</v>
      </c>
      <c r="U163" s="31">
        <f>+[1]DEPURADO!J157</f>
        <v>0</v>
      </c>
      <c r="V163" s="30"/>
      <c r="W163" s="23" t="s">
        <v>46</v>
      </c>
      <c r="X163" s="31">
        <f>+[1]DEPURADO!L157+[1]DEPURADO!M157</f>
        <v>0</v>
      </c>
      <c r="Y163" s="23" t="s">
        <v>46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46</v>
      </c>
      <c r="U164" s="31">
        <f>+[1]DEPURADO!J158</f>
        <v>0</v>
      </c>
      <c r="V164" s="30"/>
      <c r="W164" s="23" t="s">
        <v>46</v>
      </c>
      <c r="X164" s="31">
        <f>+[1]DEPURADO!L158+[1]DEPURADO!M158</f>
        <v>0</v>
      </c>
      <c r="Y164" s="23" t="s">
        <v>46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46</v>
      </c>
      <c r="U165" s="31">
        <f>+[1]DEPURADO!J159</f>
        <v>0</v>
      </c>
      <c r="V165" s="30"/>
      <c r="W165" s="23" t="s">
        <v>46</v>
      </c>
      <c r="X165" s="31">
        <f>+[1]DEPURADO!L159+[1]DEPURADO!M159</f>
        <v>0</v>
      </c>
      <c r="Y165" s="23" t="s">
        <v>46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46</v>
      </c>
      <c r="U166" s="31">
        <f>+[1]DEPURADO!J160</f>
        <v>0</v>
      </c>
      <c r="V166" s="30"/>
      <c r="W166" s="23" t="s">
        <v>46</v>
      </c>
      <c r="X166" s="31">
        <f>+[1]DEPURADO!L160+[1]DEPURADO!M160</f>
        <v>0</v>
      </c>
      <c r="Y166" s="23" t="s">
        <v>46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46</v>
      </c>
      <c r="U167" s="31">
        <f>+[1]DEPURADO!J161</f>
        <v>0</v>
      </c>
      <c r="V167" s="30"/>
      <c r="W167" s="23" t="s">
        <v>46</v>
      </c>
      <c r="X167" s="31">
        <f>+[1]DEPURADO!L161+[1]DEPURADO!M161</f>
        <v>0</v>
      </c>
      <c r="Y167" s="23" t="s">
        <v>46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46</v>
      </c>
      <c r="U168" s="31">
        <f>+[1]DEPURADO!J162</f>
        <v>0</v>
      </c>
      <c r="V168" s="30"/>
      <c r="W168" s="23" t="s">
        <v>46</v>
      </c>
      <c r="X168" s="31">
        <f>+[1]DEPURADO!L162+[1]DEPURADO!M162</f>
        <v>0</v>
      </c>
      <c r="Y168" s="23" t="s">
        <v>46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46</v>
      </c>
      <c r="U169" s="31">
        <f>+[1]DEPURADO!J163</f>
        <v>0</v>
      </c>
      <c r="V169" s="30"/>
      <c r="W169" s="23" t="s">
        <v>46</v>
      </c>
      <c r="X169" s="31">
        <f>+[1]DEPURADO!L163+[1]DEPURADO!M163</f>
        <v>0</v>
      </c>
      <c r="Y169" s="23" t="s">
        <v>46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46</v>
      </c>
      <c r="U170" s="31">
        <f>+[1]DEPURADO!J164</f>
        <v>0</v>
      </c>
      <c r="V170" s="30"/>
      <c r="W170" s="23" t="s">
        <v>46</v>
      </c>
      <c r="X170" s="31">
        <f>+[1]DEPURADO!L164+[1]DEPURADO!M164</f>
        <v>0</v>
      </c>
      <c r="Y170" s="23" t="s">
        <v>46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46</v>
      </c>
      <c r="U171" s="31">
        <f>+[1]DEPURADO!J165</f>
        <v>0</v>
      </c>
      <c r="V171" s="30"/>
      <c r="W171" s="23" t="s">
        <v>46</v>
      </c>
      <c r="X171" s="31">
        <f>+[1]DEPURADO!L165+[1]DEPURADO!M165</f>
        <v>0</v>
      </c>
      <c r="Y171" s="23" t="s">
        <v>46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46</v>
      </c>
      <c r="U172" s="31">
        <f>+[1]DEPURADO!J166</f>
        <v>0</v>
      </c>
      <c r="V172" s="30"/>
      <c r="W172" s="23" t="s">
        <v>46</v>
      </c>
      <c r="X172" s="31">
        <f>+[1]DEPURADO!L166+[1]DEPURADO!M166</f>
        <v>0</v>
      </c>
      <c r="Y172" s="23" t="s">
        <v>46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46</v>
      </c>
      <c r="U173" s="31">
        <f>+[1]DEPURADO!J167</f>
        <v>0</v>
      </c>
      <c r="V173" s="30"/>
      <c r="W173" s="23" t="s">
        <v>46</v>
      </c>
      <c r="X173" s="31">
        <f>+[1]DEPURADO!L167+[1]DEPURADO!M167</f>
        <v>0</v>
      </c>
      <c r="Y173" s="23" t="s">
        <v>46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46</v>
      </c>
      <c r="U174" s="31">
        <f>+[1]DEPURADO!J168</f>
        <v>0</v>
      </c>
      <c r="V174" s="30"/>
      <c r="W174" s="23" t="s">
        <v>46</v>
      </c>
      <c r="X174" s="31">
        <f>+[1]DEPURADO!L168+[1]DEPURADO!M168</f>
        <v>0</v>
      </c>
      <c r="Y174" s="23" t="s">
        <v>46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46</v>
      </c>
      <c r="U175" s="31">
        <f>+[1]DEPURADO!J169</f>
        <v>0</v>
      </c>
      <c r="V175" s="30"/>
      <c r="W175" s="23" t="s">
        <v>46</v>
      </c>
      <c r="X175" s="31">
        <f>+[1]DEPURADO!L169+[1]DEPURADO!M169</f>
        <v>0</v>
      </c>
      <c r="Y175" s="23" t="s">
        <v>46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46</v>
      </c>
      <c r="U176" s="31">
        <f>+[1]DEPURADO!J170</f>
        <v>0</v>
      </c>
      <c r="V176" s="30"/>
      <c r="W176" s="23" t="s">
        <v>46</v>
      </c>
      <c r="X176" s="31">
        <f>+[1]DEPURADO!L170+[1]DEPURADO!M170</f>
        <v>0</v>
      </c>
      <c r="Y176" s="23" t="s">
        <v>46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46</v>
      </c>
      <c r="U177" s="31">
        <f>+[1]DEPURADO!J171</f>
        <v>0</v>
      </c>
      <c r="V177" s="30"/>
      <c r="W177" s="23" t="s">
        <v>46</v>
      </c>
      <c r="X177" s="31">
        <f>+[1]DEPURADO!L171+[1]DEPURADO!M171</f>
        <v>0</v>
      </c>
      <c r="Y177" s="23" t="s">
        <v>46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46</v>
      </c>
      <c r="U178" s="31">
        <f>+[1]DEPURADO!J172</f>
        <v>0</v>
      </c>
      <c r="V178" s="30"/>
      <c r="W178" s="23" t="s">
        <v>46</v>
      </c>
      <c r="X178" s="31">
        <f>+[1]DEPURADO!L172+[1]DEPURADO!M172</f>
        <v>0</v>
      </c>
      <c r="Y178" s="23" t="s">
        <v>46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46</v>
      </c>
      <c r="U179" s="31">
        <f>+[1]DEPURADO!J173</f>
        <v>0</v>
      </c>
      <c r="V179" s="30"/>
      <c r="W179" s="23" t="s">
        <v>46</v>
      </c>
      <c r="X179" s="31">
        <f>+[1]DEPURADO!L173+[1]DEPURADO!M173</f>
        <v>0</v>
      </c>
      <c r="Y179" s="23" t="s">
        <v>46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46</v>
      </c>
      <c r="U180" s="31">
        <f>+[1]DEPURADO!J174</f>
        <v>0</v>
      </c>
      <c r="V180" s="30"/>
      <c r="W180" s="23" t="s">
        <v>46</v>
      </c>
      <c r="X180" s="31">
        <f>+[1]DEPURADO!L174+[1]DEPURADO!M174</f>
        <v>0</v>
      </c>
      <c r="Y180" s="23" t="s">
        <v>46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46</v>
      </c>
      <c r="U181" s="31">
        <f>+[1]DEPURADO!J175</f>
        <v>0</v>
      </c>
      <c r="V181" s="30"/>
      <c r="W181" s="23" t="s">
        <v>46</v>
      </c>
      <c r="X181" s="31">
        <f>+[1]DEPURADO!L175+[1]DEPURADO!M175</f>
        <v>0</v>
      </c>
      <c r="Y181" s="23" t="s">
        <v>46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46</v>
      </c>
      <c r="U182" s="31">
        <f>+[1]DEPURADO!J176</f>
        <v>0</v>
      </c>
      <c r="V182" s="30"/>
      <c r="W182" s="23" t="s">
        <v>46</v>
      </c>
      <c r="X182" s="31">
        <f>+[1]DEPURADO!L176+[1]DEPURADO!M176</f>
        <v>0</v>
      </c>
      <c r="Y182" s="23" t="s">
        <v>46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46</v>
      </c>
      <c r="U183" s="31">
        <f>+[1]DEPURADO!J177</f>
        <v>0</v>
      </c>
      <c r="V183" s="30"/>
      <c r="W183" s="23" t="s">
        <v>46</v>
      </c>
      <c r="X183" s="31">
        <f>+[1]DEPURADO!L177+[1]DEPURADO!M177</f>
        <v>0</v>
      </c>
      <c r="Y183" s="23" t="s">
        <v>46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46</v>
      </c>
      <c r="U184" s="31">
        <f>+[1]DEPURADO!J178</f>
        <v>0</v>
      </c>
      <c r="V184" s="30"/>
      <c r="W184" s="23" t="s">
        <v>46</v>
      </c>
      <c r="X184" s="31">
        <f>+[1]DEPURADO!L178+[1]DEPURADO!M178</f>
        <v>0</v>
      </c>
      <c r="Y184" s="23" t="s">
        <v>46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46</v>
      </c>
      <c r="U185" s="31">
        <f>+[1]DEPURADO!J179</f>
        <v>0</v>
      </c>
      <c r="V185" s="30"/>
      <c r="W185" s="23" t="s">
        <v>46</v>
      </c>
      <c r="X185" s="31">
        <f>+[1]DEPURADO!L179+[1]DEPURADO!M179</f>
        <v>0</v>
      </c>
      <c r="Y185" s="23" t="s">
        <v>46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46</v>
      </c>
      <c r="U186" s="31">
        <f>+[1]DEPURADO!J180</f>
        <v>0</v>
      </c>
      <c r="V186" s="30"/>
      <c r="W186" s="23" t="s">
        <v>46</v>
      </c>
      <c r="X186" s="31">
        <f>+[1]DEPURADO!L180+[1]DEPURADO!M180</f>
        <v>0</v>
      </c>
      <c r="Y186" s="23" t="s">
        <v>46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46</v>
      </c>
      <c r="U187" s="31">
        <f>+[1]DEPURADO!J181</f>
        <v>0</v>
      </c>
      <c r="V187" s="30"/>
      <c r="W187" s="23" t="s">
        <v>46</v>
      </c>
      <c r="X187" s="31">
        <f>+[1]DEPURADO!L181+[1]DEPURADO!M181</f>
        <v>0</v>
      </c>
      <c r="Y187" s="23" t="s">
        <v>46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46</v>
      </c>
      <c r="U188" s="31">
        <f>+[1]DEPURADO!J182</f>
        <v>0</v>
      </c>
      <c r="V188" s="30"/>
      <c r="W188" s="23" t="s">
        <v>46</v>
      </c>
      <c r="X188" s="31">
        <f>+[1]DEPURADO!L182+[1]DEPURADO!M182</f>
        <v>0</v>
      </c>
      <c r="Y188" s="23" t="s">
        <v>46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46</v>
      </c>
      <c r="U189" s="31">
        <f>+[1]DEPURADO!J183</f>
        <v>0</v>
      </c>
      <c r="V189" s="30"/>
      <c r="W189" s="23" t="s">
        <v>46</v>
      </c>
      <c r="X189" s="31">
        <f>+[1]DEPURADO!L183+[1]DEPURADO!M183</f>
        <v>0</v>
      </c>
      <c r="Y189" s="23" t="s">
        <v>46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46</v>
      </c>
      <c r="U190" s="31">
        <f>+[1]DEPURADO!J184</f>
        <v>0</v>
      </c>
      <c r="V190" s="30"/>
      <c r="W190" s="23" t="s">
        <v>46</v>
      </c>
      <c r="X190" s="31">
        <f>+[1]DEPURADO!L184+[1]DEPURADO!M184</f>
        <v>0</v>
      </c>
      <c r="Y190" s="23" t="s">
        <v>46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46</v>
      </c>
      <c r="U191" s="31">
        <f>+[1]DEPURADO!J185</f>
        <v>0</v>
      </c>
      <c r="V191" s="30"/>
      <c r="W191" s="23" t="s">
        <v>46</v>
      </c>
      <c r="X191" s="31">
        <f>+[1]DEPURADO!L185+[1]DEPURADO!M185</f>
        <v>0</v>
      </c>
      <c r="Y191" s="23" t="s">
        <v>46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46</v>
      </c>
      <c r="U192" s="31">
        <f>+[1]DEPURADO!J186</f>
        <v>0</v>
      </c>
      <c r="V192" s="30"/>
      <c r="W192" s="23" t="s">
        <v>46</v>
      </c>
      <c r="X192" s="31">
        <f>+[1]DEPURADO!L186+[1]DEPURADO!M186</f>
        <v>0</v>
      </c>
      <c r="Y192" s="23" t="s">
        <v>46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46</v>
      </c>
      <c r="U193" s="31">
        <f>+[1]DEPURADO!J187</f>
        <v>0</v>
      </c>
      <c r="V193" s="30"/>
      <c r="W193" s="23" t="s">
        <v>46</v>
      </c>
      <c r="X193" s="31">
        <f>+[1]DEPURADO!L187+[1]DEPURADO!M187</f>
        <v>0</v>
      </c>
      <c r="Y193" s="23" t="s">
        <v>46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46</v>
      </c>
      <c r="U194" s="31">
        <f>+[1]DEPURADO!J188</f>
        <v>0</v>
      </c>
      <c r="V194" s="30"/>
      <c r="W194" s="23" t="s">
        <v>46</v>
      </c>
      <c r="X194" s="31">
        <f>+[1]DEPURADO!L188+[1]DEPURADO!M188</f>
        <v>0</v>
      </c>
      <c r="Y194" s="23" t="s">
        <v>46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46</v>
      </c>
      <c r="U195" s="31">
        <f>+[1]DEPURADO!J189</f>
        <v>0</v>
      </c>
      <c r="V195" s="30"/>
      <c r="W195" s="23" t="s">
        <v>46</v>
      </c>
      <c r="X195" s="31">
        <f>+[1]DEPURADO!L189+[1]DEPURADO!M189</f>
        <v>0</v>
      </c>
      <c r="Y195" s="23" t="s">
        <v>46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46</v>
      </c>
      <c r="U196" s="31">
        <f>+[1]DEPURADO!J190</f>
        <v>0</v>
      </c>
      <c r="V196" s="30"/>
      <c r="W196" s="23" t="s">
        <v>46</v>
      </c>
      <c r="X196" s="31">
        <f>+[1]DEPURADO!L190+[1]DEPURADO!M190</f>
        <v>0</v>
      </c>
      <c r="Y196" s="23" t="s">
        <v>46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46</v>
      </c>
      <c r="U197" s="31">
        <f>+[1]DEPURADO!J191</f>
        <v>0</v>
      </c>
      <c r="V197" s="30"/>
      <c r="W197" s="23" t="s">
        <v>46</v>
      </c>
      <c r="X197" s="31">
        <f>+[1]DEPURADO!L191+[1]DEPURADO!M191</f>
        <v>0</v>
      </c>
      <c r="Y197" s="23" t="s">
        <v>46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46</v>
      </c>
      <c r="U198" s="31">
        <f>+[1]DEPURADO!J192</f>
        <v>0</v>
      </c>
      <c r="V198" s="30"/>
      <c r="W198" s="23" t="s">
        <v>46</v>
      </c>
      <c r="X198" s="31">
        <f>+[1]DEPURADO!L192+[1]DEPURADO!M192</f>
        <v>0</v>
      </c>
      <c r="Y198" s="23" t="s">
        <v>46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46</v>
      </c>
      <c r="U199" s="31">
        <f>+[1]DEPURADO!J193</f>
        <v>0</v>
      </c>
      <c r="V199" s="30"/>
      <c r="W199" s="23" t="s">
        <v>46</v>
      </c>
      <c r="X199" s="31">
        <f>+[1]DEPURADO!L193+[1]DEPURADO!M193</f>
        <v>0</v>
      </c>
      <c r="Y199" s="23" t="s">
        <v>46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46</v>
      </c>
      <c r="U200" s="31">
        <f>+[1]DEPURADO!J194</f>
        <v>0</v>
      </c>
      <c r="V200" s="30"/>
      <c r="W200" s="23" t="s">
        <v>46</v>
      </c>
      <c r="X200" s="31">
        <f>+[1]DEPURADO!L194+[1]DEPURADO!M194</f>
        <v>0</v>
      </c>
      <c r="Y200" s="23" t="s">
        <v>46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46</v>
      </c>
      <c r="U201" s="31">
        <f>+[1]DEPURADO!J195</f>
        <v>0</v>
      </c>
      <c r="V201" s="30"/>
      <c r="W201" s="23" t="s">
        <v>46</v>
      </c>
      <c r="X201" s="31">
        <f>+[1]DEPURADO!L195+[1]DEPURADO!M195</f>
        <v>0</v>
      </c>
      <c r="Y201" s="23" t="s">
        <v>46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46</v>
      </c>
      <c r="U202" s="31">
        <f>+[1]DEPURADO!J196</f>
        <v>0</v>
      </c>
      <c r="V202" s="30"/>
      <c r="W202" s="23" t="s">
        <v>46</v>
      </c>
      <c r="X202" s="31">
        <f>+[1]DEPURADO!L196+[1]DEPURADO!M196</f>
        <v>0</v>
      </c>
      <c r="Y202" s="23" t="s">
        <v>46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46</v>
      </c>
      <c r="U203" s="31">
        <f>+[1]DEPURADO!J197</f>
        <v>0</v>
      </c>
      <c r="V203" s="30"/>
      <c r="W203" s="23" t="s">
        <v>46</v>
      </c>
      <c r="X203" s="31">
        <f>+[1]DEPURADO!L197+[1]DEPURADO!M197</f>
        <v>0</v>
      </c>
      <c r="Y203" s="23" t="s">
        <v>46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46</v>
      </c>
      <c r="U204" s="31">
        <f>+[1]DEPURADO!J198</f>
        <v>0</v>
      </c>
      <c r="V204" s="30"/>
      <c r="W204" s="23" t="s">
        <v>46</v>
      </c>
      <c r="X204" s="31">
        <f>+[1]DEPURADO!L198+[1]DEPURADO!M198</f>
        <v>0</v>
      </c>
      <c r="Y204" s="23" t="s">
        <v>46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46</v>
      </c>
      <c r="U205" s="31">
        <f>+[1]DEPURADO!J199</f>
        <v>0</v>
      </c>
      <c r="V205" s="30"/>
      <c r="W205" s="23" t="s">
        <v>46</v>
      </c>
      <c r="X205" s="31">
        <f>+[1]DEPURADO!L199+[1]DEPURADO!M199</f>
        <v>0</v>
      </c>
      <c r="Y205" s="23" t="s">
        <v>46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46</v>
      </c>
      <c r="U206" s="31">
        <f>+[1]DEPURADO!J200</f>
        <v>0</v>
      </c>
      <c r="V206" s="30"/>
      <c r="W206" s="23" t="s">
        <v>46</v>
      </c>
      <c r="X206" s="31">
        <f>+[1]DEPURADO!L200+[1]DEPURADO!M200</f>
        <v>0</v>
      </c>
      <c r="Y206" s="23" t="s">
        <v>46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46</v>
      </c>
      <c r="U207" s="31">
        <f>+[1]DEPURADO!J201</f>
        <v>0</v>
      </c>
      <c r="V207" s="30"/>
      <c r="W207" s="23" t="s">
        <v>46</v>
      </c>
      <c r="X207" s="31">
        <f>+[1]DEPURADO!L201+[1]DEPURADO!M201</f>
        <v>0</v>
      </c>
      <c r="Y207" s="23" t="s">
        <v>46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46</v>
      </c>
      <c r="U208" s="31">
        <f>+[1]DEPURADO!J202</f>
        <v>0</v>
      </c>
      <c r="V208" s="30"/>
      <c r="W208" s="23" t="s">
        <v>46</v>
      </c>
      <c r="X208" s="31">
        <f>+[1]DEPURADO!L202+[1]DEPURADO!M202</f>
        <v>0</v>
      </c>
      <c r="Y208" s="23" t="s">
        <v>46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46</v>
      </c>
      <c r="U209" s="31">
        <f>+[1]DEPURADO!J203</f>
        <v>0</v>
      </c>
      <c r="V209" s="30"/>
      <c r="W209" s="23" t="s">
        <v>46</v>
      </c>
      <c r="X209" s="31">
        <f>+[1]DEPURADO!L203+[1]DEPURADO!M203</f>
        <v>0</v>
      </c>
      <c r="Y209" s="23" t="s">
        <v>46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46</v>
      </c>
      <c r="U210" s="31">
        <f>+[1]DEPURADO!J204</f>
        <v>0</v>
      </c>
      <c r="V210" s="30"/>
      <c r="W210" s="23" t="s">
        <v>46</v>
      </c>
      <c r="X210" s="31">
        <f>+[1]DEPURADO!L204+[1]DEPURADO!M204</f>
        <v>0</v>
      </c>
      <c r="Y210" s="23" t="s">
        <v>46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46</v>
      </c>
      <c r="U211" s="31">
        <f>+[1]DEPURADO!J205</f>
        <v>0</v>
      </c>
      <c r="V211" s="30"/>
      <c r="W211" s="23" t="s">
        <v>46</v>
      </c>
      <c r="X211" s="31">
        <f>+[1]DEPURADO!L205+[1]DEPURADO!M205</f>
        <v>0</v>
      </c>
      <c r="Y211" s="23" t="s">
        <v>46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46</v>
      </c>
      <c r="U212" s="31">
        <f>+[1]DEPURADO!J206</f>
        <v>0</v>
      </c>
      <c r="V212" s="30"/>
      <c r="W212" s="23" t="s">
        <v>46</v>
      </c>
      <c r="X212" s="31">
        <f>+[1]DEPURADO!L206+[1]DEPURADO!M206</f>
        <v>0</v>
      </c>
      <c r="Y212" s="23" t="s">
        <v>46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46</v>
      </c>
      <c r="U213" s="31">
        <f>+[1]DEPURADO!J207</f>
        <v>0</v>
      </c>
      <c r="V213" s="30"/>
      <c r="W213" s="23" t="s">
        <v>46</v>
      </c>
      <c r="X213" s="31">
        <f>+[1]DEPURADO!L207+[1]DEPURADO!M207</f>
        <v>0</v>
      </c>
      <c r="Y213" s="23" t="s">
        <v>46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46</v>
      </c>
      <c r="U214" s="31">
        <f>+[1]DEPURADO!J208</f>
        <v>0</v>
      </c>
      <c r="V214" s="30"/>
      <c r="W214" s="23" t="s">
        <v>46</v>
      </c>
      <c r="X214" s="31">
        <f>+[1]DEPURADO!L208+[1]DEPURADO!M208</f>
        <v>0</v>
      </c>
      <c r="Y214" s="23" t="s">
        <v>46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46</v>
      </c>
      <c r="U215" s="31">
        <f>+[1]DEPURADO!J209</f>
        <v>0</v>
      </c>
      <c r="V215" s="30"/>
      <c r="W215" s="23" t="s">
        <v>46</v>
      </c>
      <c r="X215" s="31">
        <f>+[1]DEPURADO!L209+[1]DEPURADO!M209</f>
        <v>0</v>
      </c>
      <c r="Y215" s="23" t="s">
        <v>46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46</v>
      </c>
      <c r="U216" s="31">
        <f>+[1]DEPURADO!J210</f>
        <v>0</v>
      </c>
      <c r="V216" s="30"/>
      <c r="W216" s="23" t="s">
        <v>46</v>
      </c>
      <c r="X216" s="31">
        <f>+[1]DEPURADO!L210+[1]DEPURADO!M210</f>
        <v>0</v>
      </c>
      <c r="Y216" s="23" t="s">
        <v>46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46</v>
      </c>
      <c r="U217" s="31">
        <f>+[1]DEPURADO!J211</f>
        <v>0</v>
      </c>
      <c r="V217" s="30"/>
      <c r="W217" s="23" t="s">
        <v>46</v>
      </c>
      <c r="X217" s="31">
        <f>+[1]DEPURADO!L211+[1]DEPURADO!M211</f>
        <v>0</v>
      </c>
      <c r="Y217" s="23" t="s">
        <v>46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46</v>
      </c>
      <c r="U218" s="31">
        <f>+[1]DEPURADO!J212</f>
        <v>0</v>
      </c>
      <c r="V218" s="30"/>
      <c r="W218" s="23" t="s">
        <v>46</v>
      </c>
      <c r="X218" s="31">
        <f>+[1]DEPURADO!L212+[1]DEPURADO!M212</f>
        <v>0</v>
      </c>
      <c r="Y218" s="23" t="s">
        <v>46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46</v>
      </c>
      <c r="U219" s="31">
        <f>+[1]DEPURADO!J213</f>
        <v>0</v>
      </c>
      <c r="V219" s="30"/>
      <c r="W219" s="23" t="s">
        <v>46</v>
      </c>
      <c r="X219" s="31">
        <f>+[1]DEPURADO!L213+[1]DEPURADO!M213</f>
        <v>0</v>
      </c>
      <c r="Y219" s="23" t="s">
        <v>46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46</v>
      </c>
      <c r="U220" s="31">
        <f>+[1]DEPURADO!J214</f>
        <v>0</v>
      </c>
      <c r="V220" s="30"/>
      <c r="W220" s="23" t="s">
        <v>46</v>
      </c>
      <c r="X220" s="31">
        <f>+[1]DEPURADO!L214+[1]DEPURADO!M214</f>
        <v>0</v>
      </c>
      <c r="Y220" s="23" t="s">
        <v>46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46</v>
      </c>
      <c r="U221" s="31">
        <f>+[1]DEPURADO!J215</f>
        <v>0</v>
      </c>
      <c r="V221" s="30"/>
      <c r="W221" s="23" t="s">
        <v>46</v>
      </c>
      <c r="X221" s="31">
        <f>+[1]DEPURADO!L215+[1]DEPURADO!M215</f>
        <v>0</v>
      </c>
      <c r="Y221" s="23" t="s">
        <v>46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46</v>
      </c>
      <c r="U222" s="31">
        <f>+[1]DEPURADO!J216</f>
        <v>0</v>
      </c>
      <c r="V222" s="30"/>
      <c r="W222" s="23" t="s">
        <v>46</v>
      </c>
      <c r="X222" s="31">
        <f>+[1]DEPURADO!L216+[1]DEPURADO!M216</f>
        <v>0</v>
      </c>
      <c r="Y222" s="23" t="s">
        <v>46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46</v>
      </c>
      <c r="U223" s="31">
        <f>+[1]DEPURADO!J217</f>
        <v>0</v>
      </c>
      <c r="V223" s="30"/>
      <c r="W223" s="23" t="s">
        <v>46</v>
      </c>
      <c r="X223" s="31">
        <f>+[1]DEPURADO!L217+[1]DEPURADO!M217</f>
        <v>0</v>
      </c>
      <c r="Y223" s="23" t="s">
        <v>46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46</v>
      </c>
      <c r="U224" s="31">
        <f>+[1]DEPURADO!J218</f>
        <v>0</v>
      </c>
      <c r="V224" s="30"/>
      <c r="W224" s="23" t="s">
        <v>46</v>
      </c>
      <c r="X224" s="31">
        <f>+[1]DEPURADO!L218+[1]DEPURADO!M218</f>
        <v>0</v>
      </c>
      <c r="Y224" s="23" t="s">
        <v>46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46</v>
      </c>
      <c r="U225" s="31">
        <f>+[1]DEPURADO!J219</f>
        <v>0</v>
      </c>
      <c r="V225" s="30"/>
      <c r="W225" s="23" t="s">
        <v>46</v>
      </c>
      <c r="X225" s="31">
        <f>+[1]DEPURADO!L219+[1]DEPURADO!M219</f>
        <v>0</v>
      </c>
      <c r="Y225" s="23" t="s">
        <v>46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46</v>
      </c>
      <c r="U226" s="31">
        <f>+[1]DEPURADO!J220</f>
        <v>0</v>
      </c>
      <c r="V226" s="30"/>
      <c r="W226" s="23" t="s">
        <v>46</v>
      </c>
      <c r="X226" s="31">
        <f>+[1]DEPURADO!L220+[1]DEPURADO!M220</f>
        <v>0</v>
      </c>
      <c r="Y226" s="23" t="s">
        <v>46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46</v>
      </c>
      <c r="U227" s="31">
        <f>+[1]DEPURADO!J221</f>
        <v>0</v>
      </c>
      <c r="V227" s="30"/>
      <c r="W227" s="23" t="s">
        <v>46</v>
      </c>
      <c r="X227" s="31">
        <f>+[1]DEPURADO!L221+[1]DEPURADO!M221</f>
        <v>0</v>
      </c>
      <c r="Y227" s="23" t="s">
        <v>46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46</v>
      </c>
      <c r="U228" s="31">
        <f>+[1]DEPURADO!J222</f>
        <v>0</v>
      </c>
      <c r="V228" s="30"/>
      <c r="W228" s="23" t="s">
        <v>46</v>
      </c>
      <c r="X228" s="31">
        <f>+[1]DEPURADO!L222+[1]DEPURADO!M222</f>
        <v>0</v>
      </c>
      <c r="Y228" s="23" t="s">
        <v>46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46</v>
      </c>
      <c r="U229" s="31">
        <f>+[1]DEPURADO!J223</f>
        <v>0</v>
      </c>
      <c r="V229" s="30"/>
      <c r="W229" s="23" t="s">
        <v>46</v>
      </c>
      <c r="X229" s="31">
        <f>+[1]DEPURADO!L223+[1]DEPURADO!M223</f>
        <v>0</v>
      </c>
      <c r="Y229" s="23" t="s">
        <v>46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46</v>
      </c>
      <c r="U230" s="31">
        <f>+[1]DEPURADO!J224</f>
        <v>0</v>
      </c>
      <c r="V230" s="30"/>
      <c r="W230" s="23" t="s">
        <v>46</v>
      </c>
      <c r="X230" s="31">
        <f>+[1]DEPURADO!L224+[1]DEPURADO!M224</f>
        <v>0</v>
      </c>
      <c r="Y230" s="23" t="s">
        <v>46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46</v>
      </c>
      <c r="U231" s="31">
        <f>+[1]DEPURADO!J225</f>
        <v>0</v>
      </c>
      <c r="V231" s="30"/>
      <c r="W231" s="23" t="s">
        <v>46</v>
      </c>
      <c r="X231" s="31">
        <f>+[1]DEPURADO!L225+[1]DEPURADO!M225</f>
        <v>0</v>
      </c>
      <c r="Y231" s="23" t="s">
        <v>46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46</v>
      </c>
      <c r="U232" s="31">
        <f>+[1]DEPURADO!J226</f>
        <v>0</v>
      </c>
      <c r="V232" s="30"/>
      <c r="W232" s="23" t="s">
        <v>46</v>
      </c>
      <c r="X232" s="31">
        <f>+[1]DEPURADO!L226+[1]DEPURADO!M226</f>
        <v>0</v>
      </c>
      <c r="Y232" s="23" t="s">
        <v>46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46</v>
      </c>
      <c r="U233" s="31">
        <f>+[1]DEPURADO!J227</f>
        <v>0</v>
      </c>
      <c r="V233" s="30"/>
      <c r="W233" s="23" t="s">
        <v>46</v>
      </c>
      <c r="X233" s="31">
        <f>+[1]DEPURADO!L227+[1]DEPURADO!M227</f>
        <v>0</v>
      </c>
      <c r="Y233" s="23" t="s">
        <v>46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46</v>
      </c>
      <c r="U234" s="31">
        <f>+[1]DEPURADO!J228</f>
        <v>0</v>
      </c>
      <c r="V234" s="30"/>
      <c r="W234" s="23" t="s">
        <v>46</v>
      </c>
      <c r="X234" s="31">
        <f>+[1]DEPURADO!L228+[1]DEPURADO!M228</f>
        <v>0</v>
      </c>
      <c r="Y234" s="23" t="s">
        <v>46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46</v>
      </c>
      <c r="U235" s="31">
        <f>+[1]DEPURADO!J229</f>
        <v>0</v>
      </c>
      <c r="V235" s="30"/>
      <c r="W235" s="23" t="s">
        <v>46</v>
      </c>
      <c r="X235" s="31">
        <f>+[1]DEPURADO!L229+[1]DEPURADO!M229</f>
        <v>0</v>
      </c>
      <c r="Y235" s="23" t="s">
        <v>46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46</v>
      </c>
      <c r="U236" s="31">
        <f>+[1]DEPURADO!J230</f>
        <v>0</v>
      </c>
      <c r="V236" s="30"/>
      <c r="W236" s="23" t="s">
        <v>46</v>
      </c>
      <c r="X236" s="31">
        <f>+[1]DEPURADO!L230+[1]DEPURADO!M230</f>
        <v>0</v>
      </c>
      <c r="Y236" s="23" t="s">
        <v>46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46</v>
      </c>
      <c r="U237" s="31">
        <f>+[1]DEPURADO!J231</f>
        <v>0</v>
      </c>
      <c r="V237" s="30"/>
      <c r="W237" s="23" t="s">
        <v>46</v>
      </c>
      <c r="X237" s="31">
        <f>+[1]DEPURADO!L231+[1]DEPURADO!M231</f>
        <v>0</v>
      </c>
      <c r="Y237" s="23" t="s">
        <v>46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46</v>
      </c>
      <c r="U238" s="31">
        <f>+[1]DEPURADO!J232</f>
        <v>0</v>
      </c>
      <c r="V238" s="30"/>
      <c r="W238" s="23" t="s">
        <v>46</v>
      </c>
      <c r="X238" s="31">
        <f>+[1]DEPURADO!L232+[1]DEPURADO!M232</f>
        <v>0</v>
      </c>
      <c r="Y238" s="23" t="s">
        <v>46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46</v>
      </c>
      <c r="U239" s="31">
        <f>+[1]DEPURADO!J233</f>
        <v>0</v>
      </c>
      <c r="V239" s="30"/>
      <c r="W239" s="23" t="s">
        <v>46</v>
      </c>
      <c r="X239" s="31">
        <f>+[1]DEPURADO!L233+[1]DEPURADO!M233</f>
        <v>0</v>
      </c>
      <c r="Y239" s="23" t="s">
        <v>46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46</v>
      </c>
      <c r="U240" s="31">
        <f>+[1]DEPURADO!J234</f>
        <v>0</v>
      </c>
      <c r="V240" s="30"/>
      <c r="W240" s="23" t="s">
        <v>46</v>
      </c>
      <c r="X240" s="31">
        <f>+[1]DEPURADO!L234+[1]DEPURADO!M234</f>
        <v>0</v>
      </c>
      <c r="Y240" s="23" t="s">
        <v>46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46</v>
      </c>
      <c r="U241" s="31">
        <f>+[1]DEPURADO!J235</f>
        <v>0</v>
      </c>
      <c r="V241" s="30"/>
      <c r="W241" s="23" t="s">
        <v>46</v>
      </c>
      <c r="X241" s="31">
        <f>+[1]DEPURADO!L235+[1]DEPURADO!M235</f>
        <v>0</v>
      </c>
      <c r="Y241" s="23" t="s">
        <v>46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46</v>
      </c>
      <c r="U242" s="31">
        <f>+[1]DEPURADO!J236</f>
        <v>0</v>
      </c>
      <c r="V242" s="30"/>
      <c r="W242" s="23" t="s">
        <v>46</v>
      </c>
      <c r="X242" s="31">
        <f>+[1]DEPURADO!L236+[1]DEPURADO!M236</f>
        <v>0</v>
      </c>
      <c r="Y242" s="23" t="s">
        <v>46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46</v>
      </c>
      <c r="U243" s="31">
        <f>+[1]DEPURADO!J237</f>
        <v>0</v>
      </c>
      <c r="V243" s="30"/>
      <c r="W243" s="23" t="s">
        <v>46</v>
      </c>
      <c r="X243" s="31">
        <f>+[1]DEPURADO!L237+[1]DEPURADO!M237</f>
        <v>0</v>
      </c>
      <c r="Y243" s="23" t="s">
        <v>46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46</v>
      </c>
      <c r="U244" s="31">
        <f>+[1]DEPURADO!J238</f>
        <v>0</v>
      </c>
      <c r="V244" s="30"/>
      <c r="W244" s="23" t="s">
        <v>46</v>
      </c>
      <c r="X244" s="31">
        <f>+[1]DEPURADO!L238+[1]DEPURADO!M238</f>
        <v>0</v>
      </c>
      <c r="Y244" s="23" t="s">
        <v>46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46</v>
      </c>
      <c r="U245" s="31">
        <f>+[1]DEPURADO!J239</f>
        <v>0</v>
      </c>
      <c r="V245" s="30"/>
      <c r="W245" s="23" t="s">
        <v>46</v>
      </c>
      <c r="X245" s="31">
        <f>+[1]DEPURADO!L239+[1]DEPURADO!M239</f>
        <v>0</v>
      </c>
      <c r="Y245" s="23" t="s">
        <v>46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46</v>
      </c>
      <c r="U246" s="31">
        <f>+[1]DEPURADO!J240</f>
        <v>0</v>
      </c>
      <c r="V246" s="30"/>
      <c r="W246" s="23" t="s">
        <v>46</v>
      </c>
      <c r="X246" s="31">
        <f>+[1]DEPURADO!L240+[1]DEPURADO!M240</f>
        <v>0</v>
      </c>
      <c r="Y246" s="23" t="s">
        <v>46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46</v>
      </c>
      <c r="U247" s="31">
        <f>+[1]DEPURADO!J241</f>
        <v>0</v>
      </c>
      <c r="V247" s="30"/>
      <c r="W247" s="23" t="s">
        <v>46</v>
      </c>
      <c r="X247" s="31">
        <f>+[1]DEPURADO!L241+[1]DEPURADO!M241</f>
        <v>0</v>
      </c>
      <c r="Y247" s="23" t="s">
        <v>46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46</v>
      </c>
      <c r="U248" s="31">
        <f>+[1]DEPURADO!J242</f>
        <v>0</v>
      </c>
      <c r="V248" s="30"/>
      <c r="W248" s="23" t="s">
        <v>46</v>
      </c>
      <c r="X248" s="31">
        <f>+[1]DEPURADO!L242+[1]DEPURADO!M242</f>
        <v>0</v>
      </c>
      <c r="Y248" s="23" t="s">
        <v>46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46</v>
      </c>
      <c r="U249" s="31">
        <f>+[1]DEPURADO!J243</f>
        <v>0</v>
      </c>
      <c r="V249" s="30"/>
      <c r="W249" s="23" t="s">
        <v>46</v>
      </c>
      <c r="X249" s="31">
        <f>+[1]DEPURADO!L243+[1]DEPURADO!M243</f>
        <v>0</v>
      </c>
      <c r="Y249" s="23" t="s">
        <v>46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46</v>
      </c>
      <c r="U250" s="31">
        <f>+[1]DEPURADO!J244</f>
        <v>0</v>
      </c>
      <c r="V250" s="30"/>
      <c r="W250" s="23" t="s">
        <v>46</v>
      </c>
      <c r="X250" s="31">
        <f>+[1]DEPURADO!L244+[1]DEPURADO!M244</f>
        <v>0</v>
      </c>
      <c r="Y250" s="23" t="s">
        <v>46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46</v>
      </c>
      <c r="U251" s="31">
        <f>+[1]DEPURADO!J245</f>
        <v>0</v>
      </c>
      <c r="V251" s="30"/>
      <c r="W251" s="23" t="s">
        <v>46</v>
      </c>
      <c r="X251" s="31">
        <f>+[1]DEPURADO!L245+[1]DEPURADO!M245</f>
        <v>0</v>
      </c>
      <c r="Y251" s="23" t="s">
        <v>46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46</v>
      </c>
      <c r="U252" s="31">
        <f>+[1]DEPURADO!J246</f>
        <v>0</v>
      </c>
      <c r="V252" s="30"/>
      <c r="W252" s="23" t="s">
        <v>46</v>
      </c>
      <c r="X252" s="31">
        <f>+[1]DEPURADO!L246+[1]DEPURADO!M246</f>
        <v>0</v>
      </c>
      <c r="Y252" s="23" t="s">
        <v>46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46</v>
      </c>
      <c r="U253" s="31">
        <f>+[1]DEPURADO!J247</f>
        <v>0</v>
      </c>
      <c r="V253" s="30"/>
      <c r="W253" s="23" t="s">
        <v>46</v>
      </c>
      <c r="X253" s="31">
        <f>+[1]DEPURADO!L247+[1]DEPURADO!M247</f>
        <v>0</v>
      </c>
      <c r="Y253" s="23" t="s">
        <v>46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46</v>
      </c>
      <c r="U254" s="31">
        <f>+[1]DEPURADO!J248</f>
        <v>0</v>
      </c>
      <c r="V254" s="30"/>
      <c r="W254" s="23" t="s">
        <v>46</v>
      </c>
      <c r="X254" s="31">
        <f>+[1]DEPURADO!L248+[1]DEPURADO!M248</f>
        <v>0</v>
      </c>
      <c r="Y254" s="23" t="s">
        <v>46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46</v>
      </c>
      <c r="U255" s="31">
        <f>+[1]DEPURADO!J249</f>
        <v>0</v>
      </c>
      <c r="V255" s="30"/>
      <c r="W255" s="23" t="s">
        <v>46</v>
      </c>
      <c r="X255" s="31">
        <f>+[1]DEPURADO!L249+[1]DEPURADO!M249</f>
        <v>0</v>
      </c>
      <c r="Y255" s="23" t="s">
        <v>46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46</v>
      </c>
      <c r="U256" s="31">
        <f>+[1]DEPURADO!J250</f>
        <v>0</v>
      </c>
      <c r="V256" s="30"/>
      <c r="W256" s="23" t="s">
        <v>46</v>
      </c>
      <c r="X256" s="31">
        <f>+[1]DEPURADO!L250+[1]DEPURADO!M250</f>
        <v>0</v>
      </c>
      <c r="Y256" s="23" t="s">
        <v>46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46</v>
      </c>
      <c r="U257" s="31">
        <f>+[1]DEPURADO!J251</f>
        <v>0</v>
      </c>
      <c r="V257" s="30"/>
      <c r="W257" s="23" t="s">
        <v>46</v>
      </c>
      <c r="X257" s="31">
        <f>+[1]DEPURADO!L251+[1]DEPURADO!M251</f>
        <v>0</v>
      </c>
      <c r="Y257" s="23" t="s">
        <v>46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46</v>
      </c>
      <c r="U258" s="31">
        <f>+[1]DEPURADO!J252</f>
        <v>0</v>
      </c>
      <c r="V258" s="30"/>
      <c r="W258" s="23" t="s">
        <v>46</v>
      </c>
      <c r="X258" s="31">
        <f>+[1]DEPURADO!L252+[1]DEPURADO!M252</f>
        <v>0</v>
      </c>
      <c r="Y258" s="23" t="s">
        <v>46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46</v>
      </c>
      <c r="U259" s="31">
        <f>+[1]DEPURADO!J253</f>
        <v>0</v>
      </c>
      <c r="V259" s="30"/>
      <c r="W259" s="23" t="s">
        <v>46</v>
      </c>
      <c r="X259" s="31">
        <f>+[1]DEPURADO!L253+[1]DEPURADO!M253</f>
        <v>0</v>
      </c>
      <c r="Y259" s="23" t="s">
        <v>46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46</v>
      </c>
      <c r="U260" s="31">
        <f>+[1]DEPURADO!J254</f>
        <v>0</v>
      </c>
      <c r="V260" s="30"/>
      <c r="W260" s="23" t="s">
        <v>46</v>
      </c>
      <c r="X260" s="31">
        <f>+[1]DEPURADO!L254+[1]DEPURADO!M254</f>
        <v>0</v>
      </c>
      <c r="Y260" s="23" t="s">
        <v>46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46</v>
      </c>
      <c r="U261" s="31">
        <f>+[1]DEPURADO!J255</f>
        <v>0</v>
      </c>
      <c r="V261" s="30"/>
      <c r="W261" s="23" t="s">
        <v>46</v>
      </c>
      <c r="X261" s="31">
        <f>+[1]DEPURADO!L255+[1]DEPURADO!M255</f>
        <v>0</v>
      </c>
      <c r="Y261" s="23" t="s">
        <v>46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46</v>
      </c>
      <c r="U262" s="31">
        <f>+[1]DEPURADO!J256</f>
        <v>0</v>
      </c>
      <c r="V262" s="30"/>
      <c r="W262" s="23" t="s">
        <v>46</v>
      </c>
      <c r="X262" s="31">
        <f>+[1]DEPURADO!L256+[1]DEPURADO!M256</f>
        <v>0</v>
      </c>
      <c r="Y262" s="23" t="s">
        <v>46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46</v>
      </c>
      <c r="U263" s="31">
        <f>+[1]DEPURADO!J257</f>
        <v>0</v>
      </c>
      <c r="V263" s="30"/>
      <c r="W263" s="23" t="s">
        <v>46</v>
      </c>
      <c r="X263" s="31">
        <f>+[1]DEPURADO!L257+[1]DEPURADO!M257</f>
        <v>0</v>
      </c>
      <c r="Y263" s="23" t="s">
        <v>46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46</v>
      </c>
      <c r="U264" s="31">
        <f>+[1]DEPURADO!J258</f>
        <v>0</v>
      </c>
      <c r="V264" s="30"/>
      <c r="W264" s="23" t="s">
        <v>46</v>
      </c>
      <c r="X264" s="31">
        <f>+[1]DEPURADO!L258+[1]DEPURADO!M258</f>
        <v>0</v>
      </c>
      <c r="Y264" s="23" t="s">
        <v>46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46</v>
      </c>
      <c r="U265" s="31">
        <f>+[1]DEPURADO!J259</f>
        <v>0</v>
      </c>
      <c r="V265" s="30"/>
      <c r="W265" s="23" t="s">
        <v>46</v>
      </c>
      <c r="X265" s="31">
        <f>+[1]DEPURADO!L259+[1]DEPURADO!M259</f>
        <v>0</v>
      </c>
      <c r="Y265" s="23" t="s">
        <v>46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46</v>
      </c>
      <c r="U266" s="31">
        <f>+[1]DEPURADO!J260</f>
        <v>0</v>
      </c>
      <c r="V266" s="30"/>
      <c r="W266" s="23" t="s">
        <v>46</v>
      </c>
      <c r="X266" s="31">
        <f>+[1]DEPURADO!L260+[1]DEPURADO!M260</f>
        <v>0</v>
      </c>
      <c r="Y266" s="23" t="s">
        <v>46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46</v>
      </c>
      <c r="U267" s="31">
        <f>+[1]DEPURADO!J261</f>
        <v>0</v>
      </c>
      <c r="V267" s="30"/>
      <c r="W267" s="23" t="s">
        <v>46</v>
      </c>
      <c r="X267" s="31">
        <f>+[1]DEPURADO!L261+[1]DEPURADO!M261</f>
        <v>0</v>
      </c>
      <c r="Y267" s="23" t="s">
        <v>46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46</v>
      </c>
      <c r="U268" s="31">
        <f>+[1]DEPURADO!J262</f>
        <v>0</v>
      </c>
      <c r="V268" s="30"/>
      <c r="W268" s="23" t="s">
        <v>46</v>
      </c>
      <c r="X268" s="31">
        <f>+[1]DEPURADO!L262+[1]DEPURADO!M262</f>
        <v>0</v>
      </c>
      <c r="Y268" s="23" t="s">
        <v>46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46</v>
      </c>
      <c r="U269" s="31">
        <f>+[1]DEPURADO!J263</f>
        <v>0</v>
      </c>
      <c r="V269" s="30"/>
      <c r="W269" s="23" t="s">
        <v>46</v>
      </c>
      <c r="X269" s="31">
        <f>+[1]DEPURADO!L263+[1]DEPURADO!M263</f>
        <v>0</v>
      </c>
      <c r="Y269" s="23" t="s">
        <v>46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46</v>
      </c>
      <c r="U270" s="31">
        <f>+[1]DEPURADO!J264</f>
        <v>0</v>
      </c>
      <c r="V270" s="30"/>
      <c r="W270" s="23" t="s">
        <v>46</v>
      </c>
      <c r="X270" s="31">
        <f>+[1]DEPURADO!L264+[1]DEPURADO!M264</f>
        <v>0</v>
      </c>
      <c r="Y270" s="23" t="s">
        <v>46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46</v>
      </c>
      <c r="U271" s="31">
        <f>+[1]DEPURADO!J265</f>
        <v>0</v>
      </c>
      <c r="V271" s="30"/>
      <c r="W271" s="23" t="s">
        <v>46</v>
      </c>
      <c r="X271" s="31">
        <f>+[1]DEPURADO!L265+[1]DEPURADO!M265</f>
        <v>0</v>
      </c>
      <c r="Y271" s="23" t="s">
        <v>46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46</v>
      </c>
      <c r="U272" s="31">
        <f>+[1]DEPURADO!J266</f>
        <v>0</v>
      </c>
      <c r="V272" s="30"/>
      <c r="W272" s="23" t="s">
        <v>46</v>
      </c>
      <c r="X272" s="31">
        <f>+[1]DEPURADO!L266+[1]DEPURADO!M266</f>
        <v>0</v>
      </c>
      <c r="Y272" s="23" t="s">
        <v>46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46</v>
      </c>
      <c r="U273" s="31">
        <f>+[1]DEPURADO!J267</f>
        <v>0</v>
      </c>
      <c r="V273" s="30"/>
      <c r="W273" s="23" t="s">
        <v>46</v>
      </c>
      <c r="X273" s="31">
        <f>+[1]DEPURADO!L267+[1]DEPURADO!M267</f>
        <v>0</v>
      </c>
      <c r="Y273" s="23" t="s">
        <v>46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46</v>
      </c>
      <c r="U274" s="31">
        <f>+[1]DEPURADO!J268</f>
        <v>0</v>
      </c>
      <c r="V274" s="30"/>
      <c r="W274" s="23" t="s">
        <v>46</v>
      </c>
      <c r="X274" s="31">
        <f>+[1]DEPURADO!L268+[1]DEPURADO!M268</f>
        <v>0</v>
      </c>
      <c r="Y274" s="23" t="s">
        <v>46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46</v>
      </c>
      <c r="U275" s="31">
        <f>+[1]DEPURADO!J269</f>
        <v>0</v>
      </c>
      <c r="V275" s="30"/>
      <c r="W275" s="23" t="s">
        <v>46</v>
      </c>
      <c r="X275" s="31">
        <f>+[1]DEPURADO!L269+[1]DEPURADO!M269</f>
        <v>0</v>
      </c>
      <c r="Y275" s="23" t="s">
        <v>46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46</v>
      </c>
      <c r="U276" s="31">
        <f>+[1]DEPURADO!J270</f>
        <v>0</v>
      </c>
      <c r="V276" s="30"/>
      <c r="W276" s="23" t="s">
        <v>46</v>
      </c>
      <c r="X276" s="31">
        <f>+[1]DEPURADO!L270+[1]DEPURADO!M270</f>
        <v>0</v>
      </c>
      <c r="Y276" s="23" t="s">
        <v>46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46</v>
      </c>
      <c r="U277" s="31">
        <f>+[1]DEPURADO!J271</f>
        <v>0</v>
      </c>
      <c r="V277" s="30"/>
      <c r="W277" s="23" t="s">
        <v>46</v>
      </c>
      <c r="X277" s="31">
        <f>+[1]DEPURADO!L271+[1]DEPURADO!M271</f>
        <v>0</v>
      </c>
      <c r="Y277" s="23" t="s">
        <v>46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46</v>
      </c>
      <c r="U278" s="31">
        <f>+[1]DEPURADO!J272</f>
        <v>0</v>
      </c>
      <c r="V278" s="30"/>
      <c r="W278" s="23" t="s">
        <v>46</v>
      </c>
      <c r="X278" s="31">
        <f>+[1]DEPURADO!L272+[1]DEPURADO!M272</f>
        <v>0</v>
      </c>
      <c r="Y278" s="23" t="s">
        <v>46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46</v>
      </c>
      <c r="U279" s="31">
        <f>+[1]DEPURADO!J273</f>
        <v>0</v>
      </c>
      <c r="V279" s="30"/>
      <c r="W279" s="23" t="s">
        <v>46</v>
      </c>
      <c r="X279" s="31">
        <f>+[1]DEPURADO!L273+[1]DEPURADO!M273</f>
        <v>0</v>
      </c>
      <c r="Y279" s="23" t="s">
        <v>46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46</v>
      </c>
      <c r="U280" s="31">
        <f>+[1]DEPURADO!J274</f>
        <v>0</v>
      </c>
      <c r="V280" s="30"/>
      <c r="W280" s="23" t="s">
        <v>46</v>
      </c>
      <c r="X280" s="31">
        <f>+[1]DEPURADO!L274+[1]DEPURADO!M274</f>
        <v>0</v>
      </c>
      <c r="Y280" s="23" t="s">
        <v>46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46</v>
      </c>
      <c r="U281" s="31">
        <f>+[1]DEPURADO!J275</f>
        <v>0</v>
      </c>
      <c r="V281" s="30"/>
      <c r="W281" s="23" t="s">
        <v>46</v>
      </c>
      <c r="X281" s="31">
        <f>+[1]DEPURADO!L275+[1]DEPURADO!M275</f>
        <v>0</v>
      </c>
      <c r="Y281" s="23" t="s">
        <v>46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46</v>
      </c>
      <c r="U282" s="31">
        <f>+[1]DEPURADO!J276</f>
        <v>0</v>
      </c>
      <c r="V282" s="30"/>
      <c r="W282" s="23" t="s">
        <v>46</v>
      </c>
      <c r="X282" s="31">
        <f>+[1]DEPURADO!L276+[1]DEPURADO!M276</f>
        <v>0</v>
      </c>
      <c r="Y282" s="23" t="s">
        <v>46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46</v>
      </c>
      <c r="U283" s="31">
        <f>+[1]DEPURADO!J277</f>
        <v>0</v>
      </c>
      <c r="V283" s="30"/>
      <c r="W283" s="23" t="s">
        <v>46</v>
      </c>
      <c r="X283" s="31">
        <f>+[1]DEPURADO!L277+[1]DEPURADO!M277</f>
        <v>0</v>
      </c>
      <c r="Y283" s="23" t="s">
        <v>46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46</v>
      </c>
      <c r="U284" s="31">
        <f>+[1]DEPURADO!J278</f>
        <v>0</v>
      </c>
      <c r="V284" s="30"/>
      <c r="W284" s="23" t="s">
        <v>46</v>
      </c>
      <c r="X284" s="31">
        <f>+[1]DEPURADO!L278+[1]DEPURADO!M278</f>
        <v>0</v>
      </c>
      <c r="Y284" s="23" t="s">
        <v>46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46</v>
      </c>
      <c r="U285" s="31">
        <f>+[1]DEPURADO!J279</f>
        <v>0</v>
      </c>
      <c r="V285" s="30"/>
      <c r="W285" s="23" t="s">
        <v>46</v>
      </c>
      <c r="X285" s="31">
        <f>+[1]DEPURADO!L279+[1]DEPURADO!M279</f>
        <v>0</v>
      </c>
      <c r="Y285" s="23" t="s">
        <v>46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46</v>
      </c>
      <c r="U286" s="31">
        <f>+[1]DEPURADO!J280</f>
        <v>0</v>
      </c>
      <c r="V286" s="30"/>
      <c r="W286" s="23" t="s">
        <v>46</v>
      </c>
      <c r="X286" s="31">
        <f>+[1]DEPURADO!L280+[1]DEPURADO!M280</f>
        <v>0</v>
      </c>
      <c r="Y286" s="23" t="s">
        <v>46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46</v>
      </c>
      <c r="U287" s="31">
        <f>+[1]DEPURADO!J281</f>
        <v>0</v>
      </c>
      <c r="V287" s="30"/>
      <c r="W287" s="23" t="s">
        <v>46</v>
      </c>
      <c r="X287" s="31">
        <f>+[1]DEPURADO!L281+[1]DEPURADO!M281</f>
        <v>0</v>
      </c>
      <c r="Y287" s="23" t="s">
        <v>46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46</v>
      </c>
      <c r="U288" s="31">
        <f>+[1]DEPURADO!J282</f>
        <v>0</v>
      </c>
      <c r="V288" s="30"/>
      <c r="W288" s="23" t="s">
        <v>46</v>
      </c>
      <c r="X288" s="31">
        <f>+[1]DEPURADO!L282+[1]DEPURADO!M282</f>
        <v>0</v>
      </c>
      <c r="Y288" s="23" t="s">
        <v>46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46</v>
      </c>
      <c r="U289" s="31">
        <f>+[1]DEPURADO!J283</f>
        <v>0</v>
      </c>
      <c r="V289" s="30"/>
      <c r="W289" s="23" t="s">
        <v>46</v>
      </c>
      <c r="X289" s="31">
        <f>+[1]DEPURADO!L283+[1]DEPURADO!M283</f>
        <v>0</v>
      </c>
      <c r="Y289" s="23" t="s">
        <v>46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46</v>
      </c>
      <c r="U290" s="31">
        <f>+[1]DEPURADO!J284</f>
        <v>0</v>
      </c>
      <c r="V290" s="30"/>
      <c r="W290" s="23" t="s">
        <v>46</v>
      </c>
      <c r="X290" s="31">
        <f>+[1]DEPURADO!L284+[1]DEPURADO!M284</f>
        <v>0</v>
      </c>
      <c r="Y290" s="23" t="s">
        <v>46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46</v>
      </c>
      <c r="U291" s="31">
        <f>+[1]DEPURADO!J285</f>
        <v>0</v>
      </c>
      <c r="V291" s="30"/>
      <c r="W291" s="23" t="s">
        <v>46</v>
      </c>
      <c r="X291" s="31">
        <f>+[1]DEPURADO!L285+[1]DEPURADO!M285</f>
        <v>0</v>
      </c>
      <c r="Y291" s="23" t="s">
        <v>46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46</v>
      </c>
      <c r="U292" s="31">
        <f>+[1]DEPURADO!J286</f>
        <v>0</v>
      </c>
      <c r="V292" s="30"/>
      <c r="W292" s="23" t="s">
        <v>46</v>
      </c>
      <c r="X292" s="31">
        <f>+[1]DEPURADO!L286+[1]DEPURADO!M286</f>
        <v>0</v>
      </c>
      <c r="Y292" s="23" t="s">
        <v>46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46</v>
      </c>
      <c r="U293" s="31">
        <f>+[1]DEPURADO!J287</f>
        <v>0</v>
      </c>
      <c r="V293" s="30"/>
      <c r="W293" s="23" t="s">
        <v>46</v>
      </c>
      <c r="X293" s="31">
        <f>+[1]DEPURADO!L287+[1]DEPURADO!M287</f>
        <v>0</v>
      </c>
      <c r="Y293" s="23" t="s">
        <v>46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46</v>
      </c>
      <c r="U294" s="31">
        <f>+[1]DEPURADO!J288</f>
        <v>0</v>
      </c>
      <c r="V294" s="30"/>
      <c r="W294" s="23" t="s">
        <v>46</v>
      </c>
      <c r="X294" s="31">
        <f>+[1]DEPURADO!L288+[1]DEPURADO!M288</f>
        <v>0</v>
      </c>
      <c r="Y294" s="23" t="s">
        <v>46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46</v>
      </c>
      <c r="U295" s="31">
        <f>+[1]DEPURADO!J289</f>
        <v>0</v>
      </c>
      <c r="V295" s="30"/>
      <c r="W295" s="23" t="s">
        <v>46</v>
      </c>
      <c r="X295" s="31">
        <f>+[1]DEPURADO!L289+[1]DEPURADO!M289</f>
        <v>0</v>
      </c>
      <c r="Y295" s="23" t="s">
        <v>46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46</v>
      </c>
      <c r="U296" s="31">
        <f>+[1]DEPURADO!J290</f>
        <v>0</v>
      </c>
      <c r="V296" s="30"/>
      <c r="W296" s="23" t="s">
        <v>46</v>
      </c>
      <c r="X296" s="31">
        <f>+[1]DEPURADO!L290+[1]DEPURADO!M290</f>
        <v>0</v>
      </c>
      <c r="Y296" s="23" t="s">
        <v>46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46</v>
      </c>
      <c r="U297" s="31">
        <f>+[1]DEPURADO!J291</f>
        <v>0</v>
      </c>
      <c r="V297" s="30"/>
      <c r="W297" s="23" t="s">
        <v>46</v>
      </c>
      <c r="X297" s="31">
        <f>+[1]DEPURADO!L291+[1]DEPURADO!M291</f>
        <v>0</v>
      </c>
      <c r="Y297" s="23" t="s">
        <v>46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46</v>
      </c>
      <c r="U298" s="31">
        <f>+[1]DEPURADO!J292</f>
        <v>0</v>
      </c>
      <c r="V298" s="30"/>
      <c r="W298" s="23" t="s">
        <v>46</v>
      </c>
      <c r="X298" s="31">
        <f>+[1]DEPURADO!L292+[1]DEPURADO!M292</f>
        <v>0</v>
      </c>
      <c r="Y298" s="23" t="s">
        <v>46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46</v>
      </c>
      <c r="U299" s="31">
        <f>+[1]DEPURADO!J293</f>
        <v>0</v>
      </c>
      <c r="V299" s="30"/>
      <c r="W299" s="23" t="s">
        <v>46</v>
      </c>
      <c r="X299" s="31">
        <f>+[1]DEPURADO!L293+[1]DEPURADO!M293</f>
        <v>0</v>
      </c>
      <c r="Y299" s="23" t="s">
        <v>46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46</v>
      </c>
      <c r="U300" s="31">
        <f>+[1]DEPURADO!J294</f>
        <v>0</v>
      </c>
      <c r="V300" s="30"/>
      <c r="W300" s="23" t="s">
        <v>46</v>
      </c>
      <c r="X300" s="31">
        <f>+[1]DEPURADO!L294+[1]DEPURADO!M294</f>
        <v>0</v>
      </c>
      <c r="Y300" s="23" t="s">
        <v>46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46</v>
      </c>
      <c r="U301" s="31">
        <f>+[1]DEPURADO!J295</f>
        <v>0</v>
      </c>
      <c r="V301" s="30"/>
      <c r="W301" s="23" t="s">
        <v>46</v>
      </c>
      <c r="X301" s="31">
        <f>+[1]DEPURADO!L295+[1]DEPURADO!M295</f>
        <v>0</v>
      </c>
      <c r="Y301" s="23" t="s">
        <v>46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46</v>
      </c>
      <c r="U302" s="31">
        <f>+[1]DEPURADO!J296</f>
        <v>0</v>
      </c>
      <c r="V302" s="30"/>
      <c r="W302" s="23" t="s">
        <v>46</v>
      </c>
      <c r="X302" s="31">
        <f>+[1]DEPURADO!L296+[1]DEPURADO!M296</f>
        <v>0</v>
      </c>
      <c r="Y302" s="23" t="s">
        <v>46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46</v>
      </c>
      <c r="U303" s="31">
        <f>+[1]DEPURADO!J297</f>
        <v>0</v>
      </c>
      <c r="V303" s="30"/>
      <c r="W303" s="23" t="s">
        <v>46</v>
      </c>
      <c r="X303" s="31">
        <f>+[1]DEPURADO!L297+[1]DEPURADO!M297</f>
        <v>0</v>
      </c>
      <c r="Y303" s="23" t="s">
        <v>46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46</v>
      </c>
      <c r="U304" s="31">
        <f>+[1]DEPURADO!J298</f>
        <v>0</v>
      </c>
      <c r="V304" s="30"/>
      <c r="W304" s="23" t="s">
        <v>46</v>
      </c>
      <c r="X304" s="31">
        <f>+[1]DEPURADO!L298+[1]DEPURADO!M298</f>
        <v>0</v>
      </c>
      <c r="Y304" s="23" t="s">
        <v>46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46</v>
      </c>
      <c r="U305" s="31">
        <f>+[1]DEPURADO!J299</f>
        <v>0</v>
      </c>
      <c r="V305" s="30"/>
      <c r="W305" s="23" t="s">
        <v>46</v>
      </c>
      <c r="X305" s="31">
        <f>+[1]DEPURADO!L299+[1]DEPURADO!M299</f>
        <v>0</v>
      </c>
      <c r="Y305" s="23" t="s">
        <v>46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46</v>
      </c>
      <c r="U306" s="31">
        <f>+[1]DEPURADO!J300</f>
        <v>0</v>
      </c>
      <c r="V306" s="30"/>
      <c r="W306" s="23" t="s">
        <v>46</v>
      </c>
      <c r="X306" s="31">
        <f>+[1]DEPURADO!L300+[1]DEPURADO!M300</f>
        <v>0</v>
      </c>
      <c r="Y306" s="23" t="s">
        <v>46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46</v>
      </c>
      <c r="U307" s="31">
        <f>+[1]DEPURADO!J301</f>
        <v>0</v>
      </c>
      <c r="V307" s="30"/>
      <c r="W307" s="23" t="s">
        <v>46</v>
      </c>
      <c r="X307" s="31">
        <f>+[1]DEPURADO!L301+[1]DEPURADO!M301</f>
        <v>0</v>
      </c>
      <c r="Y307" s="23" t="s">
        <v>46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46</v>
      </c>
      <c r="U308" s="31">
        <f>+[1]DEPURADO!J302</f>
        <v>0</v>
      </c>
      <c r="V308" s="30"/>
      <c r="W308" s="23" t="s">
        <v>46</v>
      </c>
      <c r="X308" s="31">
        <f>+[1]DEPURADO!L302+[1]DEPURADO!M302</f>
        <v>0</v>
      </c>
      <c r="Y308" s="23" t="s">
        <v>46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46</v>
      </c>
      <c r="U309" s="31">
        <f>+[1]DEPURADO!J303</f>
        <v>0</v>
      </c>
      <c r="V309" s="30"/>
      <c r="W309" s="23" t="s">
        <v>46</v>
      </c>
      <c r="X309" s="31">
        <f>+[1]DEPURADO!L303+[1]DEPURADO!M303</f>
        <v>0</v>
      </c>
      <c r="Y309" s="23" t="s">
        <v>46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46</v>
      </c>
      <c r="U310" s="31">
        <f>+[1]DEPURADO!J304</f>
        <v>0</v>
      </c>
      <c r="V310" s="30"/>
      <c r="W310" s="23" t="s">
        <v>46</v>
      </c>
      <c r="X310" s="31">
        <f>+[1]DEPURADO!L304+[1]DEPURADO!M304</f>
        <v>0</v>
      </c>
      <c r="Y310" s="23" t="s">
        <v>46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46</v>
      </c>
      <c r="U311" s="31">
        <f>+[1]DEPURADO!J305</f>
        <v>0</v>
      </c>
      <c r="V311" s="30"/>
      <c r="W311" s="23" t="s">
        <v>46</v>
      </c>
      <c r="X311" s="31">
        <f>+[1]DEPURADO!L305+[1]DEPURADO!M305</f>
        <v>0</v>
      </c>
      <c r="Y311" s="23" t="s">
        <v>46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46</v>
      </c>
      <c r="U312" s="31">
        <f>+[1]DEPURADO!J306</f>
        <v>0</v>
      </c>
      <c r="V312" s="30"/>
      <c r="W312" s="23" t="s">
        <v>46</v>
      </c>
      <c r="X312" s="31">
        <f>+[1]DEPURADO!L306+[1]DEPURADO!M306</f>
        <v>0</v>
      </c>
      <c r="Y312" s="23" t="s">
        <v>46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46</v>
      </c>
      <c r="U313" s="31">
        <f>+[1]DEPURADO!J307</f>
        <v>0</v>
      </c>
      <c r="V313" s="30"/>
      <c r="W313" s="23" t="s">
        <v>46</v>
      </c>
      <c r="X313" s="31">
        <f>+[1]DEPURADO!L307+[1]DEPURADO!M307</f>
        <v>0</v>
      </c>
      <c r="Y313" s="23" t="s">
        <v>46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46</v>
      </c>
      <c r="U314" s="31">
        <f>+[1]DEPURADO!J308</f>
        <v>0</v>
      </c>
      <c r="V314" s="30"/>
      <c r="W314" s="23" t="s">
        <v>46</v>
      </c>
      <c r="X314" s="31">
        <f>+[1]DEPURADO!L308+[1]DEPURADO!M308</f>
        <v>0</v>
      </c>
      <c r="Y314" s="23" t="s">
        <v>46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46</v>
      </c>
      <c r="U315" s="31">
        <f>+[1]DEPURADO!J309</f>
        <v>0</v>
      </c>
      <c r="V315" s="30"/>
      <c r="W315" s="23" t="s">
        <v>46</v>
      </c>
      <c r="X315" s="31">
        <f>+[1]DEPURADO!L309+[1]DEPURADO!M309</f>
        <v>0</v>
      </c>
      <c r="Y315" s="23" t="s">
        <v>46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46</v>
      </c>
      <c r="U316" s="31">
        <f>+[1]DEPURADO!J310</f>
        <v>0</v>
      </c>
      <c r="V316" s="30"/>
      <c r="W316" s="23" t="s">
        <v>46</v>
      </c>
      <c r="X316" s="31">
        <f>+[1]DEPURADO!L310+[1]DEPURADO!M310</f>
        <v>0</v>
      </c>
      <c r="Y316" s="23" t="s">
        <v>46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46</v>
      </c>
      <c r="U317" s="31">
        <f>+[1]DEPURADO!J311</f>
        <v>0</v>
      </c>
      <c r="V317" s="30"/>
      <c r="W317" s="23" t="s">
        <v>46</v>
      </c>
      <c r="X317" s="31">
        <f>+[1]DEPURADO!L311+[1]DEPURADO!M311</f>
        <v>0</v>
      </c>
      <c r="Y317" s="23" t="s">
        <v>46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46</v>
      </c>
      <c r="U318" s="31">
        <f>+[1]DEPURADO!J312</f>
        <v>0</v>
      </c>
      <c r="V318" s="30"/>
      <c r="W318" s="23" t="s">
        <v>46</v>
      </c>
      <c r="X318" s="31">
        <f>+[1]DEPURADO!L312+[1]DEPURADO!M312</f>
        <v>0</v>
      </c>
      <c r="Y318" s="23" t="s">
        <v>46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46</v>
      </c>
      <c r="U319" s="31">
        <f>+[1]DEPURADO!J313</f>
        <v>0</v>
      </c>
      <c r="V319" s="30"/>
      <c r="W319" s="23" t="s">
        <v>46</v>
      </c>
      <c r="X319" s="31">
        <f>+[1]DEPURADO!L313+[1]DEPURADO!M313</f>
        <v>0</v>
      </c>
      <c r="Y319" s="23" t="s">
        <v>46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46</v>
      </c>
      <c r="U320" s="31">
        <f>+[1]DEPURADO!J314</f>
        <v>0</v>
      </c>
      <c r="V320" s="30"/>
      <c r="W320" s="23" t="s">
        <v>46</v>
      </c>
      <c r="X320" s="31">
        <f>+[1]DEPURADO!L314+[1]DEPURADO!M314</f>
        <v>0</v>
      </c>
      <c r="Y320" s="23" t="s">
        <v>46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46</v>
      </c>
      <c r="U321" s="31">
        <f>+[1]DEPURADO!J315</f>
        <v>0</v>
      </c>
      <c r="V321" s="30"/>
      <c r="W321" s="23" t="s">
        <v>46</v>
      </c>
      <c r="X321" s="31">
        <f>+[1]DEPURADO!L315+[1]DEPURADO!M315</f>
        <v>0</v>
      </c>
      <c r="Y321" s="23" t="s">
        <v>46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46</v>
      </c>
      <c r="U322" s="31">
        <f>+[1]DEPURADO!J316</f>
        <v>0</v>
      </c>
      <c r="V322" s="30"/>
      <c r="W322" s="23" t="s">
        <v>46</v>
      </c>
      <c r="X322" s="31">
        <f>+[1]DEPURADO!L316+[1]DEPURADO!M316</f>
        <v>0</v>
      </c>
      <c r="Y322" s="23" t="s">
        <v>46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46</v>
      </c>
      <c r="U323" s="31">
        <f>+[1]DEPURADO!J317</f>
        <v>0</v>
      </c>
      <c r="V323" s="30"/>
      <c r="W323" s="23" t="s">
        <v>46</v>
      </c>
      <c r="X323" s="31">
        <f>+[1]DEPURADO!L317+[1]DEPURADO!M317</f>
        <v>0</v>
      </c>
      <c r="Y323" s="23" t="s">
        <v>46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46</v>
      </c>
      <c r="U324" s="31">
        <f>+[1]DEPURADO!J318</f>
        <v>0</v>
      </c>
      <c r="V324" s="30"/>
      <c r="W324" s="23" t="s">
        <v>46</v>
      </c>
      <c r="X324" s="31">
        <f>+[1]DEPURADO!L318+[1]DEPURADO!M318</f>
        <v>0</v>
      </c>
      <c r="Y324" s="23" t="s">
        <v>46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46</v>
      </c>
      <c r="U325" s="31">
        <f>+[1]DEPURADO!J319</f>
        <v>0</v>
      </c>
      <c r="V325" s="30"/>
      <c r="W325" s="23" t="s">
        <v>46</v>
      </c>
      <c r="X325" s="31">
        <f>+[1]DEPURADO!L319+[1]DEPURADO!M319</f>
        <v>0</v>
      </c>
      <c r="Y325" s="23" t="s">
        <v>46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46</v>
      </c>
      <c r="U326" s="31">
        <f>+[1]DEPURADO!J320</f>
        <v>0</v>
      </c>
      <c r="V326" s="30"/>
      <c r="W326" s="23" t="s">
        <v>46</v>
      </c>
      <c r="X326" s="31">
        <f>+[1]DEPURADO!L320+[1]DEPURADO!M320</f>
        <v>0</v>
      </c>
      <c r="Y326" s="23" t="s">
        <v>46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46</v>
      </c>
      <c r="U327" s="31">
        <f>+[1]DEPURADO!J321</f>
        <v>0</v>
      </c>
      <c r="V327" s="30"/>
      <c r="W327" s="23" t="s">
        <v>46</v>
      </c>
      <c r="X327" s="31">
        <f>+[1]DEPURADO!L321+[1]DEPURADO!M321</f>
        <v>0</v>
      </c>
      <c r="Y327" s="23" t="s">
        <v>46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46</v>
      </c>
      <c r="U328" s="31">
        <f>+[1]DEPURADO!J322</f>
        <v>0</v>
      </c>
      <c r="V328" s="30"/>
      <c r="W328" s="23" t="s">
        <v>46</v>
      </c>
      <c r="X328" s="31">
        <f>+[1]DEPURADO!L322+[1]DEPURADO!M322</f>
        <v>0</v>
      </c>
      <c r="Y328" s="23" t="s">
        <v>46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46</v>
      </c>
      <c r="U329" s="31">
        <f>+[1]DEPURADO!J323</f>
        <v>0</v>
      </c>
      <c r="V329" s="30"/>
      <c r="W329" s="23" t="s">
        <v>46</v>
      </c>
      <c r="X329" s="31">
        <f>+[1]DEPURADO!L323+[1]DEPURADO!M323</f>
        <v>0</v>
      </c>
      <c r="Y329" s="23" t="s">
        <v>46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46</v>
      </c>
      <c r="U330" s="31">
        <f>+[1]DEPURADO!J324</f>
        <v>0</v>
      </c>
      <c r="V330" s="30"/>
      <c r="W330" s="23" t="s">
        <v>46</v>
      </c>
      <c r="X330" s="31">
        <f>+[1]DEPURADO!L324+[1]DEPURADO!M324</f>
        <v>0</v>
      </c>
      <c r="Y330" s="23" t="s">
        <v>46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46</v>
      </c>
      <c r="U331" s="31">
        <f>+[1]DEPURADO!J325</f>
        <v>0</v>
      </c>
      <c r="V331" s="30"/>
      <c r="W331" s="23" t="s">
        <v>46</v>
      </c>
      <c r="X331" s="31">
        <f>+[1]DEPURADO!L325+[1]DEPURADO!M325</f>
        <v>0</v>
      </c>
      <c r="Y331" s="23" t="s">
        <v>46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46</v>
      </c>
      <c r="U332" s="31">
        <f>+[1]DEPURADO!J326</f>
        <v>0</v>
      </c>
      <c r="V332" s="30"/>
      <c r="W332" s="23" t="s">
        <v>46</v>
      </c>
      <c r="X332" s="31">
        <f>+[1]DEPURADO!L326+[1]DEPURADO!M326</f>
        <v>0</v>
      </c>
      <c r="Y332" s="23" t="s">
        <v>46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46</v>
      </c>
      <c r="U333" s="31">
        <f>+[1]DEPURADO!J327</f>
        <v>0</v>
      </c>
      <c r="V333" s="30"/>
      <c r="W333" s="23" t="s">
        <v>46</v>
      </c>
      <c r="X333" s="31">
        <f>+[1]DEPURADO!L327+[1]DEPURADO!M327</f>
        <v>0</v>
      </c>
      <c r="Y333" s="23" t="s">
        <v>46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46</v>
      </c>
      <c r="U334" s="31">
        <f>+[1]DEPURADO!J328</f>
        <v>0</v>
      </c>
      <c r="V334" s="30"/>
      <c r="W334" s="23" t="s">
        <v>46</v>
      </c>
      <c r="X334" s="31">
        <f>+[1]DEPURADO!L328+[1]DEPURADO!M328</f>
        <v>0</v>
      </c>
      <c r="Y334" s="23" t="s">
        <v>46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46</v>
      </c>
      <c r="U335" s="31">
        <f>+[1]DEPURADO!J329</f>
        <v>0</v>
      </c>
      <c r="V335" s="30"/>
      <c r="W335" s="23" t="s">
        <v>46</v>
      </c>
      <c r="X335" s="31">
        <f>+[1]DEPURADO!L329+[1]DEPURADO!M329</f>
        <v>0</v>
      </c>
      <c r="Y335" s="23" t="s">
        <v>46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46</v>
      </c>
      <c r="U336" s="31">
        <f>+[1]DEPURADO!J330</f>
        <v>0</v>
      </c>
      <c r="V336" s="30"/>
      <c r="W336" s="23" t="s">
        <v>46</v>
      </c>
      <c r="X336" s="31">
        <f>+[1]DEPURADO!L330+[1]DEPURADO!M330</f>
        <v>0</v>
      </c>
      <c r="Y336" s="23" t="s">
        <v>46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46</v>
      </c>
      <c r="U337" s="31">
        <f>+[1]DEPURADO!J331</f>
        <v>0</v>
      </c>
      <c r="V337" s="30"/>
      <c r="W337" s="23" t="s">
        <v>46</v>
      </c>
      <c r="X337" s="31">
        <f>+[1]DEPURADO!L331+[1]DEPURADO!M331</f>
        <v>0</v>
      </c>
      <c r="Y337" s="23" t="s">
        <v>46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46</v>
      </c>
      <c r="U338" s="31">
        <f>+[1]DEPURADO!J332</f>
        <v>0</v>
      </c>
      <c r="V338" s="30"/>
      <c r="W338" s="23" t="s">
        <v>46</v>
      </c>
      <c r="X338" s="31">
        <f>+[1]DEPURADO!L332+[1]DEPURADO!M332</f>
        <v>0</v>
      </c>
      <c r="Y338" s="23" t="s">
        <v>46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46</v>
      </c>
      <c r="U339" s="31">
        <f>+[1]DEPURADO!J333</f>
        <v>0</v>
      </c>
      <c r="V339" s="30"/>
      <c r="W339" s="23" t="s">
        <v>46</v>
      </c>
      <c r="X339" s="31">
        <f>+[1]DEPURADO!L333+[1]DEPURADO!M333</f>
        <v>0</v>
      </c>
      <c r="Y339" s="23" t="s">
        <v>46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46</v>
      </c>
      <c r="U340" s="31">
        <f>+[1]DEPURADO!J334</f>
        <v>0</v>
      </c>
      <c r="V340" s="30"/>
      <c r="W340" s="23" t="s">
        <v>46</v>
      </c>
      <c r="X340" s="31">
        <f>+[1]DEPURADO!L334+[1]DEPURADO!M334</f>
        <v>0</v>
      </c>
      <c r="Y340" s="23" t="s">
        <v>46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46</v>
      </c>
      <c r="U341" s="31">
        <f>+[1]DEPURADO!J335</f>
        <v>0</v>
      </c>
      <c r="V341" s="30"/>
      <c r="W341" s="23" t="s">
        <v>46</v>
      </c>
      <c r="X341" s="31">
        <f>+[1]DEPURADO!L335+[1]DEPURADO!M335</f>
        <v>0</v>
      </c>
      <c r="Y341" s="23" t="s">
        <v>46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46</v>
      </c>
      <c r="U342" s="31">
        <f>+[1]DEPURADO!J336</f>
        <v>0</v>
      </c>
      <c r="V342" s="30"/>
      <c r="W342" s="23" t="s">
        <v>46</v>
      </c>
      <c r="X342" s="31">
        <f>+[1]DEPURADO!L336+[1]DEPURADO!M336</f>
        <v>0</v>
      </c>
      <c r="Y342" s="23" t="s">
        <v>46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46</v>
      </c>
      <c r="U343" s="31">
        <f>+[1]DEPURADO!J337</f>
        <v>0</v>
      </c>
      <c r="V343" s="30"/>
      <c r="W343" s="23" t="s">
        <v>46</v>
      </c>
      <c r="X343" s="31">
        <f>+[1]DEPURADO!L337+[1]DEPURADO!M337</f>
        <v>0</v>
      </c>
      <c r="Y343" s="23" t="s">
        <v>46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46</v>
      </c>
      <c r="U344" s="31">
        <f>+[1]DEPURADO!J338</f>
        <v>0</v>
      </c>
      <c r="V344" s="30"/>
      <c r="W344" s="23" t="s">
        <v>46</v>
      </c>
      <c r="X344" s="31">
        <f>+[1]DEPURADO!L338+[1]DEPURADO!M338</f>
        <v>0</v>
      </c>
      <c r="Y344" s="23" t="s">
        <v>46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46</v>
      </c>
      <c r="U345" s="31">
        <f>+[1]DEPURADO!J339</f>
        <v>0</v>
      </c>
      <c r="V345" s="30"/>
      <c r="W345" s="23" t="s">
        <v>46</v>
      </c>
      <c r="X345" s="31">
        <f>+[1]DEPURADO!L339+[1]DEPURADO!M339</f>
        <v>0</v>
      </c>
      <c r="Y345" s="23" t="s">
        <v>46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46</v>
      </c>
      <c r="U346" s="31">
        <f>+[1]DEPURADO!J340</f>
        <v>0</v>
      </c>
      <c r="V346" s="30"/>
      <c r="W346" s="23" t="s">
        <v>46</v>
      </c>
      <c r="X346" s="31">
        <f>+[1]DEPURADO!L340+[1]DEPURADO!M340</f>
        <v>0</v>
      </c>
      <c r="Y346" s="23" t="s">
        <v>46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46</v>
      </c>
      <c r="U347" s="31">
        <f>+[1]DEPURADO!J341</f>
        <v>0</v>
      </c>
      <c r="V347" s="30"/>
      <c r="W347" s="23" t="s">
        <v>46</v>
      </c>
      <c r="X347" s="31">
        <f>+[1]DEPURADO!L341+[1]DEPURADO!M341</f>
        <v>0</v>
      </c>
      <c r="Y347" s="23" t="s">
        <v>46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46</v>
      </c>
      <c r="U348" s="31">
        <f>+[1]DEPURADO!J342</f>
        <v>0</v>
      </c>
      <c r="V348" s="30"/>
      <c r="W348" s="23" t="s">
        <v>46</v>
      </c>
      <c r="X348" s="31">
        <f>+[1]DEPURADO!L342+[1]DEPURADO!M342</f>
        <v>0</v>
      </c>
      <c r="Y348" s="23" t="s">
        <v>46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46</v>
      </c>
      <c r="U349" s="31">
        <f>+[1]DEPURADO!J343</f>
        <v>0</v>
      </c>
      <c r="V349" s="30"/>
      <c r="W349" s="23" t="s">
        <v>46</v>
      </c>
      <c r="X349" s="31">
        <f>+[1]DEPURADO!L343+[1]DEPURADO!M343</f>
        <v>0</v>
      </c>
      <c r="Y349" s="23" t="s">
        <v>46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46</v>
      </c>
      <c r="U350" s="31">
        <f>+[1]DEPURADO!J344</f>
        <v>0</v>
      </c>
      <c r="V350" s="30"/>
      <c r="W350" s="23" t="s">
        <v>46</v>
      </c>
      <c r="X350" s="31">
        <f>+[1]DEPURADO!L344+[1]DEPURADO!M344</f>
        <v>0</v>
      </c>
      <c r="Y350" s="23" t="s">
        <v>46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46</v>
      </c>
      <c r="U351" s="31">
        <f>+[1]DEPURADO!J345</f>
        <v>0</v>
      </c>
      <c r="V351" s="30"/>
      <c r="W351" s="23" t="s">
        <v>46</v>
      </c>
      <c r="X351" s="31">
        <f>+[1]DEPURADO!L345+[1]DEPURADO!M345</f>
        <v>0</v>
      </c>
      <c r="Y351" s="23" t="s">
        <v>46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46</v>
      </c>
      <c r="U352" s="31">
        <f>+[1]DEPURADO!J346</f>
        <v>0</v>
      </c>
      <c r="V352" s="30"/>
      <c r="W352" s="23" t="s">
        <v>46</v>
      </c>
      <c r="X352" s="31">
        <f>+[1]DEPURADO!L346+[1]DEPURADO!M346</f>
        <v>0</v>
      </c>
      <c r="Y352" s="23" t="s">
        <v>46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46</v>
      </c>
      <c r="U353" s="31">
        <f>+[1]DEPURADO!J347</f>
        <v>0</v>
      </c>
      <c r="V353" s="30"/>
      <c r="W353" s="23" t="s">
        <v>46</v>
      </c>
      <c r="X353" s="31">
        <f>+[1]DEPURADO!L347+[1]DEPURADO!M347</f>
        <v>0</v>
      </c>
      <c r="Y353" s="23" t="s">
        <v>46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46</v>
      </c>
      <c r="U354" s="31">
        <f>+[1]DEPURADO!J348</f>
        <v>0</v>
      </c>
      <c r="V354" s="30"/>
      <c r="W354" s="23" t="s">
        <v>46</v>
      </c>
      <c r="X354" s="31">
        <f>+[1]DEPURADO!L348+[1]DEPURADO!M348</f>
        <v>0</v>
      </c>
      <c r="Y354" s="23" t="s">
        <v>46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46</v>
      </c>
      <c r="U355" s="31">
        <f>+[1]DEPURADO!J349</f>
        <v>0</v>
      </c>
      <c r="V355" s="30"/>
      <c r="W355" s="23" t="s">
        <v>46</v>
      </c>
      <c r="X355" s="31">
        <f>+[1]DEPURADO!L349+[1]DEPURADO!M349</f>
        <v>0</v>
      </c>
      <c r="Y355" s="23" t="s">
        <v>46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46</v>
      </c>
      <c r="U356" s="31">
        <f>+[1]DEPURADO!J350</f>
        <v>0</v>
      </c>
      <c r="V356" s="30"/>
      <c r="W356" s="23" t="s">
        <v>46</v>
      </c>
      <c r="X356" s="31">
        <f>+[1]DEPURADO!L350+[1]DEPURADO!M350</f>
        <v>0</v>
      </c>
      <c r="Y356" s="23" t="s">
        <v>46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46</v>
      </c>
      <c r="U357" s="31">
        <f>+[1]DEPURADO!J351</f>
        <v>0</v>
      </c>
      <c r="V357" s="30"/>
      <c r="W357" s="23" t="s">
        <v>46</v>
      </c>
      <c r="X357" s="31">
        <f>+[1]DEPURADO!L351+[1]DEPURADO!M351</f>
        <v>0</v>
      </c>
      <c r="Y357" s="23" t="s">
        <v>46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46</v>
      </c>
      <c r="U358" s="31">
        <f>+[1]DEPURADO!J352</f>
        <v>0</v>
      </c>
      <c r="V358" s="30"/>
      <c r="W358" s="23" t="s">
        <v>46</v>
      </c>
      <c r="X358" s="31">
        <f>+[1]DEPURADO!L352+[1]DEPURADO!M352</f>
        <v>0</v>
      </c>
      <c r="Y358" s="23" t="s">
        <v>46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46</v>
      </c>
      <c r="U359" s="31">
        <f>+[1]DEPURADO!J353</f>
        <v>0</v>
      </c>
      <c r="V359" s="30"/>
      <c r="W359" s="23" t="s">
        <v>46</v>
      </c>
      <c r="X359" s="31">
        <f>+[1]DEPURADO!L353+[1]DEPURADO!M353</f>
        <v>0</v>
      </c>
      <c r="Y359" s="23" t="s">
        <v>46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46</v>
      </c>
      <c r="U360" s="31">
        <f>+[1]DEPURADO!J354</f>
        <v>0</v>
      </c>
      <c r="V360" s="30"/>
      <c r="W360" s="23" t="s">
        <v>46</v>
      </c>
      <c r="X360" s="31">
        <f>+[1]DEPURADO!L354+[1]DEPURADO!M354</f>
        <v>0</v>
      </c>
      <c r="Y360" s="23" t="s">
        <v>46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46</v>
      </c>
      <c r="U361" s="31">
        <f>+[1]DEPURADO!J355</f>
        <v>0</v>
      </c>
      <c r="V361" s="30"/>
      <c r="W361" s="23" t="s">
        <v>46</v>
      </c>
      <c r="X361" s="31">
        <f>+[1]DEPURADO!L355+[1]DEPURADO!M355</f>
        <v>0</v>
      </c>
      <c r="Y361" s="23" t="s">
        <v>46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46</v>
      </c>
      <c r="U362" s="31">
        <f>+[1]DEPURADO!J356</f>
        <v>0</v>
      </c>
      <c r="V362" s="30"/>
      <c r="W362" s="23" t="s">
        <v>46</v>
      </c>
      <c r="X362" s="31">
        <f>+[1]DEPURADO!L356+[1]DEPURADO!M356</f>
        <v>0</v>
      </c>
      <c r="Y362" s="23" t="s">
        <v>46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46</v>
      </c>
      <c r="U363" s="31">
        <f>+[1]DEPURADO!J357</f>
        <v>0</v>
      </c>
      <c r="V363" s="30"/>
      <c r="W363" s="23" t="s">
        <v>46</v>
      </c>
      <c r="X363" s="31">
        <f>+[1]DEPURADO!L357+[1]DEPURADO!M357</f>
        <v>0</v>
      </c>
      <c r="Y363" s="23" t="s">
        <v>46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46</v>
      </c>
      <c r="U364" s="31">
        <f>+[1]DEPURADO!J358</f>
        <v>0</v>
      </c>
      <c r="V364" s="30"/>
      <c r="W364" s="23" t="s">
        <v>46</v>
      </c>
      <c r="X364" s="31">
        <f>+[1]DEPURADO!L358+[1]DEPURADO!M358</f>
        <v>0</v>
      </c>
      <c r="Y364" s="23" t="s">
        <v>46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46</v>
      </c>
      <c r="U365" s="31">
        <f>+[1]DEPURADO!J359</f>
        <v>0</v>
      </c>
      <c r="V365" s="30"/>
      <c r="W365" s="23" t="s">
        <v>46</v>
      </c>
      <c r="X365" s="31">
        <f>+[1]DEPURADO!L359+[1]DEPURADO!M359</f>
        <v>0</v>
      </c>
      <c r="Y365" s="23" t="s">
        <v>46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46</v>
      </c>
      <c r="U366" s="31">
        <f>+[1]DEPURADO!J360</f>
        <v>0</v>
      </c>
      <c r="V366" s="30"/>
      <c r="W366" s="23" t="s">
        <v>46</v>
      </c>
      <c r="X366" s="31">
        <f>+[1]DEPURADO!L360+[1]DEPURADO!M360</f>
        <v>0</v>
      </c>
      <c r="Y366" s="23" t="s">
        <v>46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46</v>
      </c>
      <c r="U367" s="31">
        <f>+[1]DEPURADO!J361</f>
        <v>0</v>
      </c>
      <c r="V367" s="30"/>
      <c r="W367" s="23" t="s">
        <v>46</v>
      </c>
      <c r="X367" s="31">
        <f>+[1]DEPURADO!L361+[1]DEPURADO!M361</f>
        <v>0</v>
      </c>
      <c r="Y367" s="23" t="s">
        <v>46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46</v>
      </c>
      <c r="U368" s="31">
        <f>+[1]DEPURADO!J362</f>
        <v>0</v>
      </c>
      <c r="V368" s="30"/>
      <c r="W368" s="23" t="s">
        <v>46</v>
      </c>
      <c r="X368" s="31">
        <f>+[1]DEPURADO!L362+[1]DEPURADO!M362</f>
        <v>0</v>
      </c>
      <c r="Y368" s="23" t="s">
        <v>46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46</v>
      </c>
      <c r="U369" s="31">
        <f>+[1]DEPURADO!J363</f>
        <v>0</v>
      </c>
      <c r="V369" s="30"/>
      <c r="W369" s="23" t="s">
        <v>46</v>
      </c>
      <c r="X369" s="31">
        <f>+[1]DEPURADO!L363+[1]DEPURADO!M363</f>
        <v>0</v>
      </c>
      <c r="Y369" s="23" t="s">
        <v>46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46</v>
      </c>
      <c r="U370" s="31">
        <f>+[1]DEPURADO!J364</f>
        <v>0</v>
      </c>
      <c r="V370" s="30"/>
      <c r="W370" s="23" t="s">
        <v>46</v>
      </c>
      <c r="X370" s="31">
        <f>+[1]DEPURADO!L364+[1]DEPURADO!M364</f>
        <v>0</v>
      </c>
      <c r="Y370" s="23" t="s">
        <v>46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46</v>
      </c>
      <c r="U371" s="31">
        <f>+[1]DEPURADO!J365</f>
        <v>0</v>
      </c>
      <c r="V371" s="30"/>
      <c r="W371" s="23" t="s">
        <v>46</v>
      </c>
      <c r="X371" s="31">
        <f>+[1]DEPURADO!L365+[1]DEPURADO!M365</f>
        <v>0</v>
      </c>
      <c r="Y371" s="23" t="s">
        <v>46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46</v>
      </c>
      <c r="U372" s="31">
        <f>+[1]DEPURADO!J366</f>
        <v>0</v>
      </c>
      <c r="V372" s="30"/>
      <c r="W372" s="23" t="s">
        <v>46</v>
      </c>
      <c r="X372" s="31">
        <f>+[1]DEPURADO!L366+[1]DEPURADO!M366</f>
        <v>0</v>
      </c>
      <c r="Y372" s="23" t="s">
        <v>46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46</v>
      </c>
      <c r="U373" s="31">
        <f>+[1]DEPURADO!J367</f>
        <v>0</v>
      </c>
      <c r="V373" s="30"/>
      <c r="W373" s="23" t="s">
        <v>46</v>
      </c>
      <c r="X373" s="31">
        <f>+[1]DEPURADO!L367+[1]DEPURADO!M367</f>
        <v>0</v>
      </c>
      <c r="Y373" s="23" t="s">
        <v>46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46</v>
      </c>
      <c r="U374" s="31">
        <f>+[1]DEPURADO!J368</f>
        <v>0</v>
      </c>
      <c r="V374" s="30"/>
      <c r="W374" s="23" t="s">
        <v>46</v>
      </c>
      <c r="X374" s="31">
        <f>+[1]DEPURADO!L368+[1]DEPURADO!M368</f>
        <v>0</v>
      </c>
      <c r="Y374" s="23" t="s">
        <v>46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46</v>
      </c>
      <c r="U375" s="31">
        <f>+[1]DEPURADO!J369</f>
        <v>0</v>
      </c>
      <c r="V375" s="30"/>
      <c r="W375" s="23" t="s">
        <v>46</v>
      </c>
      <c r="X375" s="31">
        <f>+[1]DEPURADO!L369+[1]DEPURADO!M369</f>
        <v>0</v>
      </c>
      <c r="Y375" s="23" t="s">
        <v>46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46</v>
      </c>
      <c r="U376" s="31">
        <f>+[1]DEPURADO!J370</f>
        <v>0</v>
      </c>
      <c r="V376" s="30"/>
      <c r="W376" s="23" t="s">
        <v>46</v>
      </c>
      <c r="X376" s="31">
        <f>+[1]DEPURADO!L370+[1]DEPURADO!M370</f>
        <v>0</v>
      </c>
      <c r="Y376" s="23" t="s">
        <v>46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46</v>
      </c>
      <c r="U377" s="31">
        <f>+[1]DEPURADO!J371</f>
        <v>0</v>
      </c>
      <c r="V377" s="30"/>
      <c r="W377" s="23" t="s">
        <v>46</v>
      </c>
      <c r="X377" s="31">
        <f>+[1]DEPURADO!L371+[1]DEPURADO!M371</f>
        <v>0</v>
      </c>
      <c r="Y377" s="23" t="s">
        <v>46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46</v>
      </c>
      <c r="U378" s="31">
        <f>+[1]DEPURADO!J372</f>
        <v>0</v>
      </c>
      <c r="V378" s="30"/>
      <c r="W378" s="23" t="s">
        <v>46</v>
      </c>
      <c r="X378" s="31">
        <f>+[1]DEPURADO!L372+[1]DEPURADO!M372</f>
        <v>0</v>
      </c>
      <c r="Y378" s="23" t="s">
        <v>46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46</v>
      </c>
      <c r="U379" s="31">
        <f>+[1]DEPURADO!J373</f>
        <v>0</v>
      </c>
      <c r="V379" s="30"/>
      <c r="W379" s="23" t="s">
        <v>46</v>
      </c>
      <c r="X379" s="31">
        <f>+[1]DEPURADO!L373+[1]DEPURADO!M373</f>
        <v>0</v>
      </c>
      <c r="Y379" s="23" t="s">
        <v>46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46</v>
      </c>
      <c r="U380" s="31">
        <f>+[1]DEPURADO!J374</f>
        <v>0</v>
      </c>
      <c r="V380" s="30"/>
      <c r="W380" s="23" t="s">
        <v>46</v>
      </c>
      <c r="X380" s="31">
        <f>+[1]DEPURADO!L374+[1]DEPURADO!M374</f>
        <v>0</v>
      </c>
      <c r="Y380" s="23" t="s">
        <v>46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46</v>
      </c>
      <c r="U381" s="31">
        <f>+[1]DEPURADO!J375</f>
        <v>0</v>
      </c>
      <c r="V381" s="30"/>
      <c r="W381" s="23" t="s">
        <v>46</v>
      </c>
      <c r="X381" s="31">
        <f>+[1]DEPURADO!L375+[1]DEPURADO!M375</f>
        <v>0</v>
      </c>
      <c r="Y381" s="23" t="s">
        <v>46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46</v>
      </c>
      <c r="U382" s="31">
        <f>+[1]DEPURADO!J376</f>
        <v>0</v>
      </c>
      <c r="V382" s="30"/>
      <c r="W382" s="23" t="s">
        <v>46</v>
      </c>
      <c r="X382" s="31">
        <f>+[1]DEPURADO!L376+[1]DEPURADO!M376</f>
        <v>0</v>
      </c>
      <c r="Y382" s="23" t="s">
        <v>46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46</v>
      </c>
      <c r="U383" s="31">
        <f>+[1]DEPURADO!J377</f>
        <v>0</v>
      </c>
      <c r="V383" s="30"/>
      <c r="W383" s="23" t="s">
        <v>46</v>
      </c>
      <c r="X383" s="31">
        <f>+[1]DEPURADO!L377+[1]DEPURADO!M377</f>
        <v>0</v>
      </c>
      <c r="Y383" s="23" t="s">
        <v>46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46</v>
      </c>
      <c r="U384" s="31">
        <f>+[1]DEPURADO!J378</f>
        <v>0</v>
      </c>
      <c r="V384" s="30"/>
      <c r="W384" s="23" t="s">
        <v>46</v>
      </c>
      <c r="X384" s="31">
        <f>+[1]DEPURADO!L378+[1]DEPURADO!M378</f>
        <v>0</v>
      </c>
      <c r="Y384" s="23" t="s">
        <v>46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46</v>
      </c>
      <c r="U385" s="31">
        <f>+[1]DEPURADO!J379</f>
        <v>0</v>
      </c>
      <c r="V385" s="30"/>
      <c r="W385" s="23" t="s">
        <v>46</v>
      </c>
      <c r="X385" s="31">
        <f>+[1]DEPURADO!L379+[1]DEPURADO!M379</f>
        <v>0</v>
      </c>
      <c r="Y385" s="23" t="s">
        <v>46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46</v>
      </c>
      <c r="U386" s="31">
        <f>+[1]DEPURADO!J380</f>
        <v>0</v>
      </c>
      <c r="V386" s="30"/>
      <c r="W386" s="23" t="s">
        <v>46</v>
      </c>
      <c r="X386" s="31">
        <f>+[1]DEPURADO!L380+[1]DEPURADO!M380</f>
        <v>0</v>
      </c>
      <c r="Y386" s="23" t="s">
        <v>46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46</v>
      </c>
      <c r="U387" s="31">
        <f>+[1]DEPURADO!J381</f>
        <v>0</v>
      </c>
      <c r="V387" s="30"/>
      <c r="W387" s="23" t="s">
        <v>46</v>
      </c>
      <c r="X387" s="31">
        <f>+[1]DEPURADO!L381+[1]DEPURADO!M381</f>
        <v>0</v>
      </c>
      <c r="Y387" s="23" t="s">
        <v>46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46</v>
      </c>
      <c r="U388" s="31">
        <f>+[1]DEPURADO!J382</f>
        <v>0</v>
      </c>
      <c r="V388" s="30"/>
      <c r="W388" s="23" t="s">
        <v>46</v>
      </c>
      <c r="X388" s="31">
        <f>+[1]DEPURADO!L382+[1]DEPURADO!M382</f>
        <v>0</v>
      </c>
      <c r="Y388" s="23" t="s">
        <v>46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46</v>
      </c>
      <c r="U389" s="31">
        <f>+[1]DEPURADO!J383</f>
        <v>0</v>
      </c>
      <c r="V389" s="30"/>
      <c r="W389" s="23" t="s">
        <v>46</v>
      </c>
      <c r="X389" s="31">
        <f>+[1]DEPURADO!L383+[1]DEPURADO!M383</f>
        <v>0</v>
      </c>
      <c r="Y389" s="23" t="s">
        <v>46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46</v>
      </c>
      <c r="U390" s="31">
        <f>+[1]DEPURADO!J384</f>
        <v>0</v>
      </c>
      <c r="V390" s="30"/>
      <c r="W390" s="23" t="s">
        <v>46</v>
      </c>
      <c r="X390" s="31">
        <f>+[1]DEPURADO!L384+[1]DEPURADO!M384</f>
        <v>0</v>
      </c>
      <c r="Y390" s="23" t="s">
        <v>46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46</v>
      </c>
      <c r="U391" s="31">
        <f>+[1]DEPURADO!J385</f>
        <v>0</v>
      </c>
      <c r="V391" s="30"/>
      <c r="W391" s="23" t="s">
        <v>46</v>
      </c>
      <c r="X391" s="31">
        <f>+[1]DEPURADO!L385+[1]DEPURADO!M385</f>
        <v>0</v>
      </c>
      <c r="Y391" s="23" t="s">
        <v>46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46</v>
      </c>
      <c r="U392" s="31">
        <f>+[1]DEPURADO!J386</f>
        <v>0</v>
      </c>
      <c r="V392" s="30"/>
      <c r="W392" s="23" t="s">
        <v>46</v>
      </c>
      <c r="X392" s="31">
        <f>+[1]DEPURADO!L386+[1]DEPURADO!M386</f>
        <v>0</v>
      </c>
      <c r="Y392" s="23" t="s">
        <v>46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46</v>
      </c>
      <c r="U393" s="31">
        <f>+[1]DEPURADO!J387</f>
        <v>0</v>
      </c>
      <c r="V393" s="30"/>
      <c r="W393" s="23" t="s">
        <v>46</v>
      </c>
      <c r="X393" s="31">
        <f>+[1]DEPURADO!L387+[1]DEPURADO!M387</f>
        <v>0</v>
      </c>
      <c r="Y393" s="23" t="s">
        <v>46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46</v>
      </c>
      <c r="U394" s="31">
        <f>+[1]DEPURADO!J388</f>
        <v>0</v>
      </c>
      <c r="V394" s="30"/>
      <c r="W394" s="23" t="s">
        <v>46</v>
      </c>
      <c r="X394" s="31">
        <f>+[1]DEPURADO!L388+[1]DEPURADO!M388</f>
        <v>0</v>
      </c>
      <c r="Y394" s="23" t="s">
        <v>46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46</v>
      </c>
      <c r="U395" s="31">
        <f>+[1]DEPURADO!J389</f>
        <v>0</v>
      </c>
      <c r="V395" s="30"/>
      <c r="W395" s="23" t="s">
        <v>46</v>
      </c>
      <c r="X395" s="31">
        <f>+[1]DEPURADO!L389+[1]DEPURADO!M389</f>
        <v>0</v>
      </c>
      <c r="Y395" s="23" t="s">
        <v>46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46</v>
      </c>
      <c r="U396" s="31">
        <f>+[1]DEPURADO!J390</f>
        <v>0</v>
      </c>
      <c r="V396" s="30"/>
      <c r="W396" s="23" t="s">
        <v>46</v>
      </c>
      <c r="X396" s="31">
        <f>+[1]DEPURADO!L390+[1]DEPURADO!M390</f>
        <v>0</v>
      </c>
      <c r="Y396" s="23" t="s">
        <v>46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46</v>
      </c>
      <c r="U397" s="31">
        <f>+[1]DEPURADO!J391</f>
        <v>0</v>
      </c>
      <c r="V397" s="30"/>
      <c r="W397" s="23" t="s">
        <v>46</v>
      </c>
      <c r="X397" s="31">
        <f>+[1]DEPURADO!L391+[1]DEPURADO!M391</f>
        <v>0</v>
      </c>
      <c r="Y397" s="23" t="s">
        <v>46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47</v>
      </c>
      <c r="B20165" s="44"/>
      <c r="C20165" s="44"/>
      <c r="D20165" s="44"/>
      <c r="E20165" s="44"/>
      <c r="F20165" s="44"/>
      <c r="G20165" s="45">
        <f t="shared" ref="G20165:O20165" si="36">SUM(G9:G20164)</f>
        <v>10856624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9827188</v>
      </c>
      <c r="L20165" s="45">
        <f t="shared" si="36"/>
        <v>0</v>
      </c>
      <c r="M20165" s="45">
        <f t="shared" si="36"/>
        <v>0</v>
      </c>
      <c r="N20165" s="45">
        <f t="shared" si="36"/>
        <v>9827188</v>
      </c>
      <c r="O20165" s="45">
        <f t="shared" si="36"/>
        <v>1029436</v>
      </c>
      <c r="P20165" s="45"/>
      <c r="Q20165" s="45">
        <f>SUM(Q9:Q20164)</f>
        <v>10856624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216994</v>
      </c>
      <c r="V20165" s="46"/>
      <c r="W20165" s="46"/>
      <c r="X20165" s="45">
        <f>SUM(X9:X20164)</f>
        <v>812442</v>
      </c>
      <c r="Y20165" s="46"/>
      <c r="Z20165" s="45">
        <f t="shared" ref="Z20165:AG20165" si="37">SUM(Z9:Z20164)</f>
        <v>593742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218700</v>
      </c>
      <c r="AF20165" s="45">
        <v>0</v>
      </c>
      <c r="AG20165" s="45">
        <f t="shared" si="37"/>
        <v>0</v>
      </c>
      <c r="AH20165" s="47"/>
    </row>
    <row r="20168" spans="1:37">
      <c r="B20168" s="48" t="s">
        <v>48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49</v>
      </c>
      <c r="C20170" s="49"/>
      <c r="D20170" s="51" t="str">
        <f>+[1]ACTA!C9</f>
        <v>ALCIRA PEREZ MORALES</v>
      </c>
      <c r="E20170" s="49"/>
    </row>
    <row r="20171" spans="1:37">
      <c r="B20171" s="48" t="s">
        <v>50</v>
      </c>
      <c r="C20171" s="49"/>
      <c r="D20171" s="52">
        <v>44259</v>
      </c>
      <c r="E20171" s="49"/>
    </row>
    <row r="20173" spans="1:37">
      <c r="B20173" s="48" t="s">
        <v>51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7060E96F-9D4F-4CE5-9AB7-CE44354C2412}">
      <formula1>0</formula1>
    </dataValidation>
    <dataValidation type="custom" allowBlank="1" showInputMessage="1" showErrorMessage="1" sqref="M6" xr:uid="{823FE547-01F0-4D7B-9BB6-836395FE253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2021-03-09T21:05:26Z</dcterms:created>
  <dcterms:modified xsi:type="dcterms:W3CDTF">2021-03-09T21:05:53Z</dcterms:modified>
</cp:coreProperties>
</file>