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SOCIEDAD REGIONAL DE CIRUGIA OCULAR SAS/"/>
    </mc:Choice>
  </mc:AlternateContent>
  <xr:revisionPtr revIDLastSave="0" documentId="8_{26D41378-1898-4E68-A512-001B612ACE5A}" xr6:coauthVersionLast="46" xr6:coauthVersionMax="46" xr10:uidLastSave="{00000000-0000-0000-0000-000000000000}"/>
  <bookViews>
    <workbookView xWindow="-110" yWindow="-110" windowWidth="19420" windowHeight="10420" xr2:uid="{14FEB6EE-66DF-4107-8DFE-D513ED747235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397" i="1"/>
  <c r="AE397" i="1"/>
  <c r="Z397" i="1" s="1"/>
  <c r="X397" i="1"/>
  <c r="U397" i="1"/>
  <c r="S397" i="1"/>
  <c r="P397" i="1"/>
  <c r="Q397" i="1" s="1"/>
  <c r="N397" i="1"/>
  <c r="K397" i="1"/>
  <c r="J397" i="1"/>
  <c r="I397" i="1"/>
  <c r="H397" i="1"/>
  <c r="G397" i="1"/>
  <c r="F397" i="1"/>
  <c r="E397" i="1"/>
  <c r="D397" i="1"/>
  <c r="C397" i="1"/>
  <c r="AI396" i="1"/>
  <c r="AE396" i="1"/>
  <c r="X396" i="1"/>
  <c r="U396" i="1"/>
  <c r="S396" i="1"/>
  <c r="Q396" i="1"/>
  <c r="P396" i="1"/>
  <c r="K396" i="1"/>
  <c r="J396" i="1"/>
  <c r="N396" i="1" s="1"/>
  <c r="O396" i="1" s="1"/>
  <c r="I396" i="1"/>
  <c r="H396" i="1"/>
  <c r="G396" i="1"/>
  <c r="F396" i="1"/>
  <c r="E396" i="1"/>
  <c r="D396" i="1"/>
  <c r="C396" i="1"/>
  <c r="AI395" i="1"/>
  <c r="AE395" i="1"/>
  <c r="X395" i="1"/>
  <c r="Z395" i="1" s="1"/>
  <c r="U395" i="1"/>
  <c r="S395" i="1"/>
  <c r="Q395" i="1"/>
  <c r="P395" i="1"/>
  <c r="R395" i="1" s="1"/>
  <c r="K395" i="1"/>
  <c r="J395" i="1"/>
  <c r="N395" i="1" s="1"/>
  <c r="I395" i="1"/>
  <c r="H395" i="1"/>
  <c r="G395" i="1"/>
  <c r="F395" i="1"/>
  <c r="E395" i="1"/>
  <c r="D395" i="1"/>
  <c r="C395" i="1"/>
  <c r="AI394" i="1"/>
  <c r="AE394" i="1"/>
  <c r="Z394" i="1"/>
  <c r="X394" i="1"/>
  <c r="U394" i="1"/>
  <c r="S394" i="1"/>
  <c r="R394" i="1"/>
  <c r="Q394" i="1"/>
  <c r="P394" i="1"/>
  <c r="N394" i="1"/>
  <c r="K394" i="1"/>
  <c r="J394" i="1"/>
  <c r="I394" i="1"/>
  <c r="H394" i="1"/>
  <c r="G394" i="1"/>
  <c r="O394" i="1" s="1"/>
  <c r="F394" i="1"/>
  <c r="E394" i="1"/>
  <c r="D394" i="1"/>
  <c r="C394" i="1"/>
  <c r="AI393" i="1"/>
  <c r="AE393" i="1"/>
  <c r="Z393" i="1" s="1"/>
  <c r="X393" i="1"/>
  <c r="U393" i="1"/>
  <c r="S393" i="1"/>
  <c r="P393" i="1"/>
  <c r="K393" i="1"/>
  <c r="J393" i="1"/>
  <c r="N393" i="1" s="1"/>
  <c r="I393" i="1"/>
  <c r="H393" i="1"/>
  <c r="G393" i="1"/>
  <c r="F393" i="1"/>
  <c r="E393" i="1"/>
  <c r="D393" i="1"/>
  <c r="C393" i="1"/>
  <c r="AI392" i="1"/>
  <c r="AE392" i="1"/>
  <c r="X392" i="1"/>
  <c r="U392" i="1"/>
  <c r="S392" i="1"/>
  <c r="Q392" i="1"/>
  <c r="P392" i="1"/>
  <c r="R392" i="1" s="1"/>
  <c r="O392" i="1"/>
  <c r="K392" i="1"/>
  <c r="J392" i="1"/>
  <c r="N392" i="1" s="1"/>
  <c r="I392" i="1"/>
  <c r="H392" i="1"/>
  <c r="G392" i="1"/>
  <c r="F392" i="1"/>
  <c r="E392" i="1"/>
  <c r="D392" i="1"/>
  <c r="C392" i="1"/>
  <c r="AI391" i="1"/>
  <c r="AE391" i="1"/>
  <c r="X391" i="1"/>
  <c r="Z391" i="1" s="1"/>
  <c r="U391" i="1"/>
  <c r="S391" i="1"/>
  <c r="Q391" i="1"/>
  <c r="P391" i="1"/>
  <c r="R391" i="1" s="1"/>
  <c r="N391" i="1"/>
  <c r="K391" i="1"/>
  <c r="J391" i="1"/>
  <c r="I391" i="1"/>
  <c r="H391" i="1"/>
  <c r="G391" i="1"/>
  <c r="F391" i="1"/>
  <c r="E391" i="1"/>
  <c r="D391" i="1"/>
  <c r="C391" i="1"/>
  <c r="AI390" i="1"/>
  <c r="AE390" i="1"/>
  <c r="Z390" i="1"/>
  <c r="X390" i="1"/>
  <c r="U390" i="1"/>
  <c r="S390" i="1"/>
  <c r="R390" i="1"/>
  <c r="Q390" i="1"/>
  <c r="P390" i="1"/>
  <c r="N390" i="1"/>
  <c r="K390" i="1"/>
  <c r="J390" i="1"/>
  <c r="I390" i="1"/>
  <c r="H390" i="1"/>
  <c r="G390" i="1"/>
  <c r="F390" i="1"/>
  <c r="E390" i="1"/>
  <c r="D390" i="1"/>
  <c r="C390" i="1"/>
  <c r="AI389" i="1"/>
  <c r="AE389" i="1"/>
  <c r="Z389" i="1" s="1"/>
  <c r="X389" i="1"/>
  <c r="U389" i="1"/>
  <c r="S389" i="1"/>
  <c r="P389" i="1"/>
  <c r="Q389" i="1" s="1"/>
  <c r="N389" i="1"/>
  <c r="K389" i="1"/>
  <c r="J389" i="1"/>
  <c r="I389" i="1"/>
  <c r="H389" i="1"/>
  <c r="G389" i="1"/>
  <c r="F389" i="1"/>
  <c r="E389" i="1"/>
  <c r="D389" i="1"/>
  <c r="C389" i="1"/>
  <c r="AI388" i="1"/>
  <c r="AE388" i="1"/>
  <c r="X388" i="1"/>
  <c r="U388" i="1"/>
  <c r="S388" i="1"/>
  <c r="Q388" i="1"/>
  <c r="P388" i="1"/>
  <c r="R388" i="1" s="1"/>
  <c r="K388" i="1"/>
  <c r="J388" i="1"/>
  <c r="N388" i="1" s="1"/>
  <c r="O388" i="1" s="1"/>
  <c r="I388" i="1"/>
  <c r="H388" i="1"/>
  <c r="G388" i="1"/>
  <c r="F388" i="1"/>
  <c r="E388" i="1"/>
  <c r="D388" i="1"/>
  <c r="C388" i="1"/>
  <c r="AI387" i="1"/>
  <c r="AE387" i="1"/>
  <c r="X387" i="1"/>
  <c r="Z387" i="1" s="1"/>
  <c r="U387" i="1"/>
  <c r="S387" i="1"/>
  <c r="Q387" i="1"/>
  <c r="P387" i="1"/>
  <c r="R387" i="1" s="1"/>
  <c r="K387" i="1"/>
  <c r="J387" i="1"/>
  <c r="N387" i="1" s="1"/>
  <c r="I387" i="1"/>
  <c r="H387" i="1"/>
  <c r="G387" i="1"/>
  <c r="F387" i="1"/>
  <c r="E387" i="1"/>
  <c r="D387" i="1"/>
  <c r="C387" i="1"/>
  <c r="AI386" i="1"/>
  <c r="AE386" i="1"/>
  <c r="Z386" i="1"/>
  <c r="X386" i="1"/>
  <c r="U386" i="1"/>
  <c r="S386" i="1"/>
  <c r="R386" i="1"/>
  <c r="Q386" i="1"/>
  <c r="P386" i="1"/>
  <c r="N386" i="1"/>
  <c r="K386" i="1"/>
  <c r="J386" i="1"/>
  <c r="I386" i="1"/>
  <c r="O386" i="1" s="1"/>
  <c r="H386" i="1"/>
  <c r="G386" i="1"/>
  <c r="F386" i="1"/>
  <c r="E386" i="1"/>
  <c r="D386" i="1"/>
  <c r="C386" i="1"/>
  <c r="AI385" i="1"/>
  <c r="AE385" i="1"/>
  <c r="Z385" i="1" s="1"/>
  <c r="X385" i="1"/>
  <c r="U385" i="1"/>
  <c r="S385" i="1"/>
  <c r="P385" i="1"/>
  <c r="K385" i="1"/>
  <c r="J385" i="1"/>
  <c r="N385" i="1" s="1"/>
  <c r="I385" i="1"/>
  <c r="H385" i="1"/>
  <c r="G385" i="1"/>
  <c r="F385" i="1"/>
  <c r="E385" i="1"/>
  <c r="D385" i="1"/>
  <c r="C385" i="1"/>
  <c r="AI384" i="1"/>
  <c r="AE384" i="1"/>
  <c r="X384" i="1"/>
  <c r="U384" i="1"/>
  <c r="S384" i="1"/>
  <c r="Q384" i="1"/>
  <c r="P384" i="1"/>
  <c r="O384" i="1"/>
  <c r="K384" i="1"/>
  <c r="J384" i="1"/>
  <c r="N384" i="1" s="1"/>
  <c r="I384" i="1"/>
  <c r="H384" i="1"/>
  <c r="G384" i="1"/>
  <c r="F384" i="1"/>
  <c r="E384" i="1"/>
  <c r="D384" i="1"/>
  <c r="C384" i="1"/>
  <c r="AI383" i="1"/>
  <c r="AE383" i="1"/>
  <c r="X383" i="1"/>
  <c r="Z383" i="1" s="1"/>
  <c r="U383" i="1"/>
  <c r="S383" i="1"/>
  <c r="Q383" i="1"/>
  <c r="P383" i="1"/>
  <c r="R383" i="1" s="1"/>
  <c r="N383" i="1"/>
  <c r="K383" i="1"/>
  <c r="J383" i="1"/>
  <c r="I383" i="1"/>
  <c r="H383" i="1"/>
  <c r="G383" i="1"/>
  <c r="F383" i="1"/>
  <c r="E383" i="1"/>
  <c r="D383" i="1"/>
  <c r="C383" i="1"/>
  <c r="AI382" i="1"/>
  <c r="AE382" i="1"/>
  <c r="Z382" i="1"/>
  <c r="X382" i="1"/>
  <c r="U382" i="1"/>
  <c r="S382" i="1"/>
  <c r="R382" i="1"/>
  <c r="Q382" i="1"/>
  <c r="P382" i="1"/>
  <c r="N382" i="1"/>
  <c r="K382" i="1"/>
  <c r="J382" i="1"/>
  <c r="I382" i="1"/>
  <c r="H382" i="1"/>
  <c r="G382" i="1"/>
  <c r="F382" i="1"/>
  <c r="E382" i="1"/>
  <c r="D382" i="1"/>
  <c r="C382" i="1"/>
  <c r="AI381" i="1"/>
  <c r="AE381" i="1"/>
  <c r="Z381" i="1" s="1"/>
  <c r="X381" i="1"/>
  <c r="U381" i="1"/>
  <c r="S381" i="1"/>
  <c r="P381" i="1"/>
  <c r="Q381" i="1" s="1"/>
  <c r="N381" i="1"/>
  <c r="K381" i="1"/>
  <c r="J381" i="1"/>
  <c r="I381" i="1"/>
  <c r="H381" i="1"/>
  <c r="G381" i="1"/>
  <c r="F381" i="1"/>
  <c r="E381" i="1"/>
  <c r="D381" i="1"/>
  <c r="C381" i="1"/>
  <c r="AI380" i="1"/>
  <c r="AE380" i="1"/>
  <c r="X380" i="1"/>
  <c r="U380" i="1"/>
  <c r="S380" i="1"/>
  <c r="Q380" i="1"/>
  <c r="P380" i="1"/>
  <c r="K380" i="1"/>
  <c r="J380" i="1"/>
  <c r="N380" i="1" s="1"/>
  <c r="O380" i="1" s="1"/>
  <c r="I380" i="1"/>
  <c r="H380" i="1"/>
  <c r="G380" i="1"/>
  <c r="F380" i="1"/>
  <c r="E380" i="1"/>
  <c r="D380" i="1"/>
  <c r="C380" i="1"/>
  <c r="AI379" i="1"/>
  <c r="AE379" i="1"/>
  <c r="X379" i="1"/>
  <c r="Z379" i="1" s="1"/>
  <c r="U379" i="1"/>
  <c r="S379" i="1"/>
  <c r="Q379" i="1"/>
  <c r="P379" i="1"/>
  <c r="R379" i="1" s="1"/>
  <c r="K379" i="1"/>
  <c r="J379" i="1"/>
  <c r="N379" i="1" s="1"/>
  <c r="I379" i="1"/>
  <c r="H379" i="1"/>
  <c r="G379" i="1"/>
  <c r="F379" i="1"/>
  <c r="E379" i="1"/>
  <c r="D379" i="1"/>
  <c r="C379" i="1"/>
  <c r="AI378" i="1"/>
  <c r="AE378" i="1"/>
  <c r="Z378" i="1"/>
  <c r="X378" i="1"/>
  <c r="U378" i="1"/>
  <c r="S378" i="1"/>
  <c r="R378" i="1"/>
  <c r="Q378" i="1"/>
  <c r="P378" i="1"/>
  <c r="N378" i="1"/>
  <c r="K378" i="1"/>
  <c r="J378" i="1"/>
  <c r="I378" i="1"/>
  <c r="H378" i="1"/>
  <c r="G378" i="1"/>
  <c r="O378" i="1" s="1"/>
  <c r="F378" i="1"/>
  <c r="E378" i="1"/>
  <c r="D378" i="1"/>
  <c r="C378" i="1"/>
  <c r="AI377" i="1"/>
  <c r="AE377" i="1"/>
  <c r="Z377" i="1" s="1"/>
  <c r="X377" i="1"/>
  <c r="U377" i="1"/>
  <c r="S377" i="1"/>
  <c r="P377" i="1"/>
  <c r="K377" i="1"/>
  <c r="J377" i="1"/>
  <c r="N377" i="1" s="1"/>
  <c r="I377" i="1"/>
  <c r="H377" i="1"/>
  <c r="G377" i="1"/>
  <c r="F377" i="1"/>
  <c r="E377" i="1"/>
  <c r="D377" i="1"/>
  <c r="C377" i="1"/>
  <c r="AI376" i="1"/>
  <c r="AE376" i="1"/>
  <c r="X376" i="1"/>
  <c r="U376" i="1"/>
  <c r="S376" i="1"/>
  <c r="Q376" i="1"/>
  <c r="P376" i="1"/>
  <c r="R376" i="1" s="1"/>
  <c r="O376" i="1"/>
  <c r="K376" i="1"/>
  <c r="J376" i="1"/>
  <c r="N376" i="1" s="1"/>
  <c r="I376" i="1"/>
  <c r="H376" i="1"/>
  <c r="G376" i="1"/>
  <c r="F376" i="1"/>
  <c r="E376" i="1"/>
  <c r="D376" i="1"/>
  <c r="C376" i="1"/>
  <c r="AI375" i="1"/>
  <c r="AE375" i="1"/>
  <c r="X375" i="1"/>
  <c r="Z375" i="1" s="1"/>
  <c r="U375" i="1"/>
  <c r="S375" i="1"/>
  <c r="Q375" i="1"/>
  <c r="P375" i="1"/>
  <c r="R375" i="1" s="1"/>
  <c r="N375" i="1"/>
  <c r="K375" i="1"/>
  <c r="J375" i="1"/>
  <c r="I375" i="1"/>
  <c r="H375" i="1"/>
  <c r="G375" i="1"/>
  <c r="F375" i="1"/>
  <c r="E375" i="1"/>
  <c r="D375" i="1"/>
  <c r="C375" i="1"/>
  <c r="AI374" i="1"/>
  <c r="AE374" i="1"/>
  <c r="Z374" i="1"/>
  <c r="X374" i="1"/>
  <c r="U374" i="1"/>
  <c r="S374" i="1"/>
  <c r="R374" i="1"/>
  <c r="Q374" i="1"/>
  <c r="P374" i="1"/>
  <c r="N374" i="1"/>
  <c r="K374" i="1"/>
  <c r="J374" i="1"/>
  <c r="I374" i="1"/>
  <c r="H374" i="1"/>
  <c r="G374" i="1"/>
  <c r="F374" i="1"/>
  <c r="E374" i="1"/>
  <c r="D374" i="1"/>
  <c r="C374" i="1"/>
  <c r="AI373" i="1"/>
  <c r="AE373" i="1"/>
  <c r="Z373" i="1" s="1"/>
  <c r="X373" i="1"/>
  <c r="U373" i="1"/>
  <c r="S373" i="1"/>
  <c r="P373" i="1"/>
  <c r="Q373" i="1" s="1"/>
  <c r="N373" i="1"/>
  <c r="K373" i="1"/>
  <c r="J373" i="1"/>
  <c r="I373" i="1"/>
  <c r="H373" i="1"/>
  <c r="G373" i="1"/>
  <c r="F373" i="1"/>
  <c r="E373" i="1"/>
  <c r="D373" i="1"/>
  <c r="C373" i="1"/>
  <c r="AI372" i="1"/>
  <c r="AE372" i="1"/>
  <c r="X372" i="1"/>
  <c r="U372" i="1"/>
  <c r="S372" i="1"/>
  <c r="Q372" i="1"/>
  <c r="P372" i="1"/>
  <c r="R372" i="1" s="1"/>
  <c r="K372" i="1"/>
  <c r="J372" i="1"/>
  <c r="N372" i="1" s="1"/>
  <c r="O372" i="1" s="1"/>
  <c r="I372" i="1"/>
  <c r="H372" i="1"/>
  <c r="G372" i="1"/>
  <c r="F372" i="1"/>
  <c r="E372" i="1"/>
  <c r="D372" i="1"/>
  <c r="C372" i="1"/>
  <c r="AI371" i="1"/>
  <c r="AE371" i="1"/>
  <c r="X371" i="1"/>
  <c r="Z371" i="1" s="1"/>
  <c r="U371" i="1"/>
  <c r="S371" i="1"/>
  <c r="Q371" i="1"/>
  <c r="P371" i="1"/>
  <c r="R371" i="1" s="1"/>
  <c r="K371" i="1"/>
  <c r="J371" i="1"/>
  <c r="N371" i="1" s="1"/>
  <c r="I371" i="1"/>
  <c r="H371" i="1"/>
  <c r="G371" i="1"/>
  <c r="AG371" i="1" s="1"/>
  <c r="F371" i="1"/>
  <c r="E371" i="1"/>
  <c r="D371" i="1"/>
  <c r="C371" i="1"/>
  <c r="AI370" i="1"/>
  <c r="AE370" i="1"/>
  <c r="Z370" i="1"/>
  <c r="X370" i="1"/>
  <c r="U370" i="1"/>
  <c r="S370" i="1"/>
  <c r="R370" i="1"/>
  <c r="Q370" i="1"/>
  <c r="P370" i="1"/>
  <c r="N370" i="1"/>
  <c r="K370" i="1"/>
  <c r="J370" i="1"/>
  <c r="I370" i="1"/>
  <c r="H370" i="1"/>
  <c r="G370" i="1"/>
  <c r="O370" i="1" s="1"/>
  <c r="F370" i="1"/>
  <c r="E370" i="1"/>
  <c r="D370" i="1"/>
  <c r="C370" i="1"/>
  <c r="AI369" i="1"/>
  <c r="AE369" i="1"/>
  <c r="Z369" i="1" s="1"/>
  <c r="X369" i="1"/>
  <c r="U369" i="1"/>
  <c r="S369" i="1"/>
  <c r="P369" i="1"/>
  <c r="K369" i="1"/>
  <c r="J369" i="1"/>
  <c r="N369" i="1" s="1"/>
  <c r="I369" i="1"/>
  <c r="H369" i="1"/>
  <c r="G369" i="1"/>
  <c r="F369" i="1"/>
  <c r="E369" i="1"/>
  <c r="D369" i="1"/>
  <c r="C369" i="1"/>
  <c r="AI368" i="1"/>
  <c r="AE368" i="1"/>
  <c r="X368" i="1"/>
  <c r="U368" i="1"/>
  <c r="S368" i="1"/>
  <c r="Q368" i="1"/>
  <c r="P368" i="1"/>
  <c r="R368" i="1" s="1"/>
  <c r="O368" i="1"/>
  <c r="K368" i="1"/>
  <c r="J368" i="1"/>
  <c r="N368" i="1" s="1"/>
  <c r="I368" i="1"/>
  <c r="H368" i="1"/>
  <c r="G368" i="1"/>
  <c r="F368" i="1"/>
  <c r="E368" i="1"/>
  <c r="D368" i="1"/>
  <c r="C368" i="1"/>
  <c r="AI367" i="1"/>
  <c r="AE367" i="1"/>
  <c r="X367" i="1"/>
  <c r="Z367" i="1" s="1"/>
  <c r="U367" i="1"/>
  <c r="S367" i="1"/>
  <c r="Q367" i="1"/>
  <c r="P367" i="1"/>
  <c r="R367" i="1" s="1"/>
  <c r="N367" i="1"/>
  <c r="K367" i="1"/>
  <c r="J367" i="1"/>
  <c r="I367" i="1"/>
  <c r="H367" i="1"/>
  <c r="G367" i="1"/>
  <c r="F367" i="1"/>
  <c r="E367" i="1"/>
  <c r="D367" i="1"/>
  <c r="C367" i="1"/>
  <c r="AI366" i="1"/>
  <c r="AE366" i="1"/>
  <c r="Z366" i="1"/>
  <c r="X366" i="1"/>
  <c r="U366" i="1"/>
  <c r="S366" i="1"/>
  <c r="R366" i="1"/>
  <c r="Q366" i="1"/>
  <c r="P366" i="1"/>
  <c r="N366" i="1"/>
  <c r="K366" i="1"/>
  <c r="J366" i="1"/>
  <c r="I366" i="1"/>
  <c r="H366" i="1"/>
  <c r="G366" i="1"/>
  <c r="F366" i="1"/>
  <c r="E366" i="1"/>
  <c r="D366" i="1"/>
  <c r="C366" i="1"/>
  <c r="AI365" i="1"/>
  <c r="AE365" i="1"/>
  <c r="Z365" i="1" s="1"/>
  <c r="X365" i="1"/>
  <c r="U365" i="1"/>
  <c r="S365" i="1"/>
  <c r="P365" i="1"/>
  <c r="Q365" i="1" s="1"/>
  <c r="N365" i="1"/>
  <c r="K365" i="1"/>
  <c r="J365" i="1"/>
  <c r="I365" i="1"/>
  <c r="H365" i="1"/>
  <c r="G365" i="1"/>
  <c r="F365" i="1"/>
  <c r="E365" i="1"/>
  <c r="D365" i="1"/>
  <c r="C365" i="1"/>
  <c r="AI364" i="1"/>
  <c r="AE364" i="1"/>
  <c r="X364" i="1"/>
  <c r="U364" i="1"/>
  <c r="S364" i="1"/>
  <c r="Q364" i="1"/>
  <c r="P364" i="1"/>
  <c r="K364" i="1"/>
  <c r="J364" i="1"/>
  <c r="N364" i="1" s="1"/>
  <c r="O364" i="1" s="1"/>
  <c r="I364" i="1"/>
  <c r="H364" i="1"/>
  <c r="G364" i="1"/>
  <c r="F364" i="1"/>
  <c r="E364" i="1"/>
  <c r="D364" i="1"/>
  <c r="C364" i="1"/>
  <c r="AI363" i="1"/>
  <c r="AE363" i="1"/>
  <c r="X363" i="1"/>
  <c r="Z363" i="1" s="1"/>
  <c r="U363" i="1"/>
  <c r="S363" i="1"/>
  <c r="Q363" i="1"/>
  <c r="P363" i="1"/>
  <c r="R363" i="1" s="1"/>
  <c r="K363" i="1"/>
  <c r="J363" i="1"/>
  <c r="N363" i="1" s="1"/>
  <c r="I363" i="1"/>
  <c r="H363" i="1"/>
  <c r="G363" i="1"/>
  <c r="F363" i="1"/>
  <c r="E363" i="1"/>
  <c r="D363" i="1"/>
  <c r="C363" i="1"/>
  <c r="AI362" i="1"/>
  <c r="AE362" i="1"/>
  <c r="Z362" i="1"/>
  <c r="X362" i="1"/>
  <c r="U362" i="1"/>
  <c r="S362" i="1"/>
  <c r="R362" i="1"/>
  <c r="Q362" i="1"/>
  <c r="P362" i="1"/>
  <c r="N362" i="1"/>
  <c r="K362" i="1"/>
  <c r="J362" i="1"/>
  <c r="I362" i="1"/>
  <c r="H362" i="1"/>
  <c r="G362" i="1"/>
  <c r="O362" i="1" s="1"/>
  <c r="F362" i="1"/>
  <c r="E362" i="1"/>
  <c r="D362" i="1"/>
  <c r="C362" i="1"/>
  <c r="AI361" i="1"/>
  <c r="AE361" i="1"/>
  <c r="Z361" i="1" s="1"/>
  <c r="X361" i="1"/>
  <c r="U361" i="1"/>
  <c r="S361" i="1"/>
  <c r="P361" i="1"/>
  <c r="K361" i="1"/>
  <c r="J361" i="1"/>
  <c r="N361" i="1" s="1"/>
  <c r="I361" i="1"/>
  <c r="H361" i="1"/>
  <c r="G361" i="1"/>
  <c r="F361" i="1"/>
  <c r="E361" i="1"/>
  <c r="D361" i="1"/>
  <c r="C361" i="1"/>
  <c r="AI360" i="1"/>
  <c r="AE360" i="1"/>
  <c r="X360" i="1"/>
  <c r="U360" i="1"/>
  <c r="S360" i="1"/>
  <c r="Q360" i="1"/>
  <c r="P360" i="1"/>
  <c r="R360" i="1" s="1"/>
  <c r="O360" i="1"/>
  <c r="K360" i="1"/>
  <c r="J360" i="1"/>
  <c r="N360" i="1" s="1"/>
  <c r="I360" i="1"/>
  <c r="H360" i="1"/>
  <c r="G360" i="1"/>
  <c r="F360" i="1"/>
  <c r="E360" i="1"/>
  <c r="D360" i="1"/>
  <c r="C360" i="1"/>
  <c r="AI359" i="1"/>
  <c r="AE359" i="1"/>
  <c r="X359" i="1"/>
  <c r="Z359" i="1" s="1"/>
  <c r="U359" i="1"/>
  <c r="S359" i="1"/>
  <c r="Q359" i="1"/>
  <c r="P359" i="1"/>
  <c r="R359" i="1" s="1"/>
  <c r="N359" i="1"/>
  <c r="K359" i="1"/>
  <c r="J359" i="1"/>
  <c r="I359" i="1"/>
  <c r="H359" i="1"/>
  <c r="G359" i="1"/>
  <c r="F359" i="1"/>
  <c r="E359" i="1"/>
  <c r="D359" i="1"/>
  <c r="C359" i="1"/>
  <c r="AI358" i="1"/>
  <c r="AE358" i="1"/>
  <c r="Z358" i="1"/>
  <c r="X358" i="1"/>
  <c r="U358" i="1"/>
  <c r="S358" i="1"/>
  <c r="R358" i="1"/>
  <c r="Q358" i="1"/>
  <c r="P358" i="1"/>
  <c r="N358" i="1"/>
  <c r="K358" i="1"/>
  <c r="J358" i="1"/>
  <c r="I358" i="1"/>
  <c r="H358" i="1"/>
  <c r="G358" i="1"/>
  <c r="F358" i="1"/>
  <c r="E358" i="1"/>
  <c r="D358" i="1"/>
  <c r="C358" i="1"/>
  <c r="AI357" i="1"/>
  <c r="AE357" i="1"/>
  <c r="Z357" i="1" s="1"/>
  <c r="X357" i="1"/>
  <c r="U357" i="1"/>
  <c r="S357" i="1"/>
  <c r="P357" i="1"/>
  <c r="Q357" i="1" s="1"/>
  <c r="N357" i="1"/>
  <c r="K357" i="1"/>
  <c r="J357" i="1"/>
  <c r="I357" i="1"/>
  <c r="H357" i="1"/>
  <c r="G357" i="1"/>
  <c r="F357" i="1"/>
  <c r="E357" i="1"/>
  <c r="D357" i="1"/>
  <c r="C357" i="1"/>
  <c r="AI356" i="1"/>
  <c r="AE356" i="1"/>
  <c r="X356" i="1"/>
  <c r="U356" i="1"/>
  <c r="S356" i="1"/>
  <c r="Q356" i="1"/>
  <c r="P356" i="1"/>
  <c r="R356" i="1" s="1"/>
  <c r="K356" i="1"/>
  <c r="J356" i="1"/>
  <c r="N356" i="1" s="1"/>
  <c r="O356" i="1" s="1"/>
  <c r="I356" i="1"/>
  <c r="H356" i="1"/>
  <c r="G356" i="1"/>
  <c r="F356" i="1"/>
  <c r="E356" i="1"/>
  <c r="D356" i="1"/>
  <c r="C356" i="1"/>
  <c r="AI355" i="1"/>
  <c r="AE355" i="1"/>
  <c r="X355" i="1"/>
  <c r="Z355" i="1" s="1"/>
  <c r="U355" i="1"/>
  <c r="S355" i="1"/>
  <c r="Q355" i="1"/>
  <c r="P355" i="1"/>
  <c r="R355" i="1" s="1"/>
  <c r="K355" i="1"/>
  <c r="J355" i="1"/>
  <c r="N355" i="1" s="1"/>
  <c r="I355" i="1"/>
  <c r="H355" i="1"/>
  <c r="G355" i="1"/>
  <c r="F355" i="1"/>
  <c r="E355" i="1"/>
  <c r="D355" i="1"/>
  <c r="C355" i="1"/>
  <c r="AI354" i="1"/>
  <c r="AE354" i="1"/>
  <c r="Z354" i="1"/>
  <c r="X354" i="1"/>
  <c r="U354" i="1"/>
  <c r="S354" i="1"/>
  <c r="R354" i="1"/>
  <c r="Q354" i="1"/>
  <c r="P354" i="1"/>
  <c r="N354" i="1"/>
  <c r="K354" i="1"/>
  <c r="J354" i="1"/>
  <c r="I354" i="1"/>
  <c r="H354" i="1"/>
  <c r="G354" i="1"/>
  <c r="O354" i="1" s="1"/>
  <c r="F354" i="1"/>
  <c r="E354" i="1"/>
  <c r="D354" i="1"/>
  <c r="C354" i="1"/>
  <c r="AI353" i="1"/>
  <c r="AE353" i="1"/>
  <c r="Z353" i="1" s="1"/>
  <c r="X353" i="1"/>
  <c r="U353" i="1"/>
  <c r="S353" i="1"/>
  <c r="P353" i="1"/>
  <c r="K353" i="1"/>
  <c r="J353" i="1"/>
  <c r="N353" i="1" s="1"/>
  <c r="I353" i="1"/>
  <c r="H353" i="1"/>
  <c r="G353" i="1"/>
  <c r="F353" i="1"/>
  <c r="E353" i="1"/>
  <c r="D353" i="1"/>
  <c r="C353" i="1"/>
  <c r="AI352" i="1"/>
  <c r="AE352" i="1"/>
  <c r="X352" i="1"/>
  <c r="U352" i="1"/>
  <c r="S352" i="1"/>
  <c r="Q352" i="1"/>
  <c r="P352" i="1"/>
  <c r="R352" i="1" s="1"/>
  <c r="O352" i="1"/>
  <c r="K352" i="1"/>
  <c r="J352" i="1"/>
  <c r="N352" i="1" s="1"/>
  <c r="I352" i="1"/>
  <c r="H352" i="1"/>
  <c r="G352" i="1"/>
  <c r="F352" i="1"/>
  <c r="E352" i="1"/>
  <c r="D352" i="1"/>
  <c r="C352" i="1"/>
  <c r="AI351" i="1"/>
  <c r="AE351" i="1"/>
  <c r="X351" i="1"/>
  <c r="Z351" i="1" s="1"/>
  <c r="U351" i="1"/>
  <c r="S351" i="1"/>
  <c r="Q351" i="1"/>
  <c r="P351" i="1"/>
  <c r="R351" i="1" s="1"/>
  <c r="N351" i="1"/>
  <c r="K351" i="1"/>
  <c r="J351" i="1"/>
  <c r="I351" i="1"/>
  <c r="H351" i="1"/>
  <c r="G351" i="1"/>
  <c r="F351" i="1"/>
  <c r="E351" i="1"/>
  <c r="D351" i="1"/>
  <c r="C351" i="1"/>
  <c r="AI350" i="1"/>
  <c r="AE350" i="1"/>
  <c r="Z350" i="1"/>
  <c r="X350" i="1"/>
  <c r="U350" i="1"/>
  <c r="S350" i="1"/>
  <c r="R350" i="1"/>
  <c r="Q350" i="1"/>
  <c r="P350" i="1"/>
  <c r="N350" i="1"/>
  <c r="K350" i="1"/>
  <c r="J350" i="1"/>
  <c r="I350" i="1"/>
  <c r="H350" i="1"/>
  <c r="G350" i="1"/>
  <c r="F350" i="1"/>
  <c r="E350" i="1"/>
  <c r="D350" i="1"/>
  <c r="C350" i="1"/>
  <c r="AI349" i="1"/>
  <c r="AE349" i="1"/>
  <c r="Z349" i="1" s="1"/>
  <c r="X349" i="1"/>
  <c r="U349" i="1"/>
  <c r="S349" i="1"/>
  <c r="P349" i="1"/>
  <c r="Q349" i="1" s="1"/>
  <c r="N349" i="1"/>
  <c r="K349" i="1"/>
  <c r="J349" i="1"/>
  <c r="I349" i="1"/>
  <c r="H349" i="1"/>
  <c r="G349" i="1"/>
  <c r="F349" i="1"/>
  <c r="E349" i="1"/>
  <c r="D349" i="1"/>
  <c r="C349" i="1"/>
  <c r="AI348" i="1"/>
  <c r="AE348" i="1"/>
  <c r="X348" i="1"/>
  <c r="U348" i="1"/>
  <c r="S348" i="1"/>
  <c r="Q348" i="1"/>
  <c r="P348" i="1"/>
  <c r="K348" i="1"/>
  <c r="J348" i="1"/>
  <c r="N348" i="1" s="1"/>
  <c r="O348" i="1" s="1"/>
  <c r="I348" i="1"/>
  <c r="H348" i="1"/>
  <c r="G348" i="1"/>
  <c r="F348" i="1"/>
  <c r="E348" i="1"/>
  <c r="D348" i="1"/>
  <c r="C348" i="1"/>
  <c r="AI347" i="1"/>
  <c r="AE347" i="1"/>
  <c r="X347" i="1"/>
  <c r="Z347" i="1" s="1"/>
  <c r="U347" i="1"/>
  <c r="S347" i="1"/>
  <c r="Q347" i="1"/>
  <c r="P347" i="1"/>
  <c r="R347" i="1" s="1"/>
  <c r="K347" i="1"/>
  <c r="J347" i="1"/>
  <c r="N347" i="1" s="1"/>
  <c r="I347" i="1"/>
  <c r="H347" i="1"/>
  <c r="G347" i="1"/>
  <c r="F347" i="1"/>
  <c r="E347" i="1"/>
  <c r="D347" i="1"/>
  <c r="C347" i="1"/>
  <c r="AI346" i="1"/>
  <c r="AE346" i="1"/>
  <c r="Z346" i="1"/>
  <c r="X346" i="1"/>
  <c r="U346" i="1"/>
  <c r="S346" i="1"/>
  <c r="R346" i="1"/>
  <c r="Q346" i="1"/>
  <c r="P346" i="1"/>
  <c r="N346" i="1"/>
  <c r="K346" i="1"/>
  <c r="J346" i="1"/>
  <c r="I346" i="1"/>
  <c r="H346" i="1"/>
  <c r="G346" i="1"/>
  <c r="O346" i="1" s="1"/>
  <c r="F346" i="1"/>
  <c r="E346" i="1"/>
  <c r="D346" i="1"/>
  <c r="C346" i="1"/>
  <c r="AI345" i="1"/>
  <c r="AE345" i="1"/>
  <c r="Z345" i="1" s="1"/>
  <c r="X345" i="1"/>
  <c r="U345" i="1"/>
  <c r="S345" i="1"/>
  <c r="P345" i="1"/>
  <c r="K345" i="1"/>
  <c r="J345" i="1"/>
  <c r="N345" i="1" s="1"/>
  <c r="I345" i="1"/>
  <c r="H345" i="1"/>
  <c r="G345" i="1"/>
  <c r="F345" i="1"/>
  <c r="E345" i="1"/>
  <c r="D345" i="1"/>
  <c r="C345" i="1"/>
  <c r="AI344" i="1"/>
  <c r="AE344" i="1"/>
  <c r="X344" i="1"/>
  <c r="U344" i="1"/>
  <c r="S344" i="1"/>
  <c r="Q344" i="1"/>
  <c r="P344" i="1"/>
  <c r="K344" i="1"/>
  <c r="J344" i="1"/>
  <c r="I344" i="1"/>
  <c r="H344" i="1"/>
  <c r="G344" i="1"/>
  <c r="F344" i="1"/>
  <c r="E344" i="1"/>
  <c r="D344" i="1"/>
  <c r="C344" i="1"/>
  <c r="AI343" i="1"/>
  <c r="AE343" i="1"/>
  <c r="Z343" i="1" s="1"/>
  <c r="X343" i="1"/>
  <c r="U343" i="1"/>
  <c r="S343" i="1"/>
  <c r="R343" i="1"/>
  <c r="Q343" i="1"/>
  <c r="P343" i="1"/>
  <c r="N343" i="1"/>
  <c r="K343" i="1"/>
  <c r="J343" i="1"/>
  <c r="I343" i="1"/>
  <c r="O343" i="1" s="1"/>
  <c r="H343" i="1"/>
  <c r="G343" i="1"/>
  <c r="AG343" i="1" s="1"/>
  <c r="F343" i="1"/>
  <c r="E343" i="1"/>
  <c r="D343" i="1"/>
  <c r="C343" i="1"/>
  <c r="AI342" i="1"/>
  <c r="AE342" i="1"/>
  <c r="X342" i="1"/>
  <c r="Z342" i="1" s="1"/>
  <c r="U342" i="1"/>
  <c r="S342" i="1"/>
  <c r="P342" i="1"/>
  <c r="R342" i="1" s="1"/>
  <c r="K342" i="1"/>
  <c r="J342" i="1"/>
  <c r="N342" i="1" s="1"/>
  <c r="I342" i="1"/>
  <c r="H342" i="1"/>
  <c r="G342" i="1"/>
  <c r="F342" i="1"/>
  <c r="E342" i="1"/>
  <c r="D342" i="1"/>
  <c r="C342" i="1"/>
  <c r="AI341" i="1"/>
  <c r="AE341" i="1"/>
  <c r="X341" i="1"/>
  <c r="Z341" i="1" s="1"/>
  <c r="U341" i="1"/>
  <c r="S341" i="1"/>
  <c r="Q341" i="1"/>
  <c r="P341" i="1"/>
  <c r="R341" i="1" s="1"/>
  <c r="K341" i="1"/>
  <c r="J341" i="1"/>
  <c r="N341" i="1" s="1"/>
  <c r="I341" i="1"/>
  <c r="H341" i="1"/>
  <c r="G341" i="1"/>
  <c r="F341" i="1"/>
  <c r="E341" i="1"/>
  <c r="D341" i="1"/>
  <c r="C341" i="1"/>
  <c r="AI340" i="1"/>
  <c r="AE340" i="1"/>
  <c r="X340" i="1"/>
  <c r="Z340" i="1" s="1"/>
  <c r="U340" i="1"/>
  <c r="S340" i="1"/>
  <c r="Q340" i="1"/>
  <c r="P340" i="1"/>
  <c r="N340" i="1"/>
  <c r="K340" i="1"/>
  <c r="J340" i="1"/>
  <c r="I340" i="1"/>
  <c r="H340" i="1"/>
  <c r="G340" i="1"/>
  <c r="R340" i="1" s="1"/>
  <c r="F340" i="1"/>
  <c r="E340" i="1"/>
  <c r="D340" i="1"/>
  <c r="C340" i="1"/>
  <c r="AI339" i="1"/>
  <c r="AE339" i="1"/>
  <c r="Z339" i="1" s="1"/>
  <c r="X339" i="1"/>
  <c r="U339" i="1"/>
  <c r="S339" i="1"/>
  <c r="R339" i="1"/>
  <c r="Q339" i="1"/>
  <c r="P339" i="1"/>
  <c r="N339" i="1"/>
  <c r="K339" i="1"/>
  <c r="J339" i="1"/>
  <c r="I339" i="1"/>
  <c r="O339" i="1" s="1"/>
  <c r="H339" i="1"/>
  <c r="G339" i="1"/>
  <c r="AG339" i="1" s="1"/>
  <c r="F339" i="1"/>
  <c r="E339" i="1"/>
  <c r="D339" i="1"/>
  <c r="C339" i="1"/>
  <c r="AI338" i="1"/>
  <c r="AE338" i="1"/>
  <c r="X338" i="1"/>
  <c r="Z338" i="1" s="1"/>
  <c r="U338" i="1"/>
  <c r="S338" i="1"/>
  <c r="P338" i="1"/>
  <c r="R338" i="1" s="1"/>
  <c r="K338" i="1"/>
  <c r="J338" i="1"/>
  <c r="N338" i="1" s="1"/>
  <c r="I338" i="1"/>
  <c r="H338" i="1"/>
  <c r="G338" i="1"/>
  <c r="F338" i="1"/>
  <c r="E338" i="1"/>
  <c r="D338" i="1"/>
  <c r="C338" i="1"/>
  <c r="AI337" i="1"/>
  <c r="AE337" i="1"/>
  <c r="X337" i="1"/>
  <c r="Z337" i="1" s="1"/>
  <c r="U337" i="1"/>
  <c r="S337" i="1"/>
  <c r="Q337" i="1"/>
  <c r="P337" i="1"/>
  <c r="R337" i="1" s="1"/>
  <c r="K337" i="1"/>
  <c r="J337" i="1"/>
  <c r="N337" i="1" s="1"/>
  <c r="I337" i="1"/>
  <c r="H337" i="1"/>
  <c r="G337" i="1"/>
  <c r="F337" i="1"/>
  <c r="E337" i="1"/>
  <c r="D337" i="1"/>
  <c r="C337" i="1"/>
  <c r="AI336" i="1"/>
  <c r="AE336" i="1"/>
  <c r="Z336" i="1"/>
  <c r="X336" i="1"/>
  <c r="U336" i="1"/>
  <c r="S336" i="1"/>
  <c r="R336" i="1"/>
  <c r="Q336" i="1"/>
  <c r="P336" i="1"/>
  <c r="N336" i="1"/>
  <c r="K336" i="1"/>
  <c r="J336" i="1"/>
  <c r="I336" i="1"/>
  <c r="H336" i="1"/>
  <c r="G336" i="1"/>
  <c r="AG336" i="1" s="1"/>
  <c r="F336" i="1"/>
  <c r="E336" i="1"/>
  <c r="D336" i="1"/>
  <c r="C336" i="1"/>
  <c r="AI335" i="1"/>
  <c r="AE335" i="1"/>
  <c r="Z335" i="1" s="1"/>
  <c r="X335" i="1"/>
  <c r="U335" i="1"/>
  <c r="S335" i="1"/>
  <c r="R335" i="1"/>
  <c r="Q335" i="1"/>
  <c r="P335" i="1"/>
  <c r="N335" i="1"/>
  <c r="K335" i="1"/>
  <c r="J335" i="1"/>
  <c r="I335" i="1"/>
  <c r="O335" i="1" s="1"/>
  <c r="H335" i="1"/>
  <c r="G335" i="1"/>
  <c r="AG335" i="1" s="1"/>
  <c r="F335" i="1"/>
  <c r="E335" i="1"/>
  <c r="D335" i="1"/>
  <c r="C335" i="1"/>
  <c r="AI334" i="1"/>
  <c r="AE334" i="1"/>
  <c r="X334" i="1"/>
  <c r="Z334" i="1" s="1"/>
  <c r="U334" i="1"/>
  <c r="S334" i="1"/>
  <c r="P334" i="1"/>
  <c r="R334" i="1" s="1"/>
  <c r="K334" i="1"/>
  <c r="J334" i="1"/>
  <c r="N334" i="1" s="1"/>
  <c r="I334" i="1"/>
  <c r="H334" i="1"/>
  <c r="G334" i="1"/>
  <c r="F334" i="1"/>
  <c r="E334" i="1"/>
  <c r="D334" i="1"/>
  <c r="C334" i="1"/>
  <c r="AI333" i="1"/>
  <c r="AE333" i="1"/>
  <c r="X333" i="1"/>
  <c r="Z333" i="1" s="1"/>
  <c r="U333" i="1"/>
  <c r="S333" i="1"/>
  <c r="Q333" i="1"/>
  <c r="P333" i="1"/>
  <c r="R333" i="1" s="1"/>
  <c r="K333" i="1"/>
  <c r="J333" i="1"/>
  <c r="N333" i="1" s="1"/>
  <c r="I333" i="1"/>
  <c r="H333" i="1"/>
  <c r="G333" i="1"/>
  <c r="F333" i="1"/>
  <c r="E333" i="1"/>
  <c r="D333" i="1"/>
  <c r="C333" i="1"/>
  <c r="AI332" i="1"/>
  <c r="AE332" i="1"/>
  <c r="Z332" i="1"/>
  <c r="X332" i="1"/>
  <c r="U332" i="1"/>
  <c r="S332" i="1"/>
  <c r="R332" i="1"/>
  <c r="Q332" i="1"/>
  <c r="P332" i="1"/>
  <c r="N332" i="1"/>
  <c r="K332" i="1"/>
  <c r="J332" i="1"/>
  <c r="I332" i="1"/>
  <c r="H332" i="1"/>
  <c r="G332" i="1"/>
  <c r="AG332" i="1" s="1"/>
  <c r="F332" i="1"/>
  <c r="E332" i="1"/>
  <c r="D332" i="1"/>
  <c r="C332" i="1"/>
  <c r="AI331" i="1"/>
  <c r="AE331" i="1"/>
  <c r="Z331" i="1" s="1"/>
  <c r="X331" i="1"/>
  <c r="U331" i="1"/>
  <c r="S331" i="1"/>
  <c r="R331" i="1"/>
  <c r="Q331" i="1"/>
  <c r="P331" i="1"/>
  <c r="N331" i="1"/>
  <c r="K331" i="1"/>
  <c r="J331" i="1"/>
  <c r="I331" i="1"/>
  <c r="O331" i="1" s="1"/>
  <c r="H331" i="1"/>
  <c r="G331" i="1"/>
  <c r="AG331" i="1" s="1"/>
  <c r="F331" i="1"/>
  <c r="E331" i="1"/>
  <c r="D331" i="1"/>
  <c r="C331" i="1"/>
  <c r="AI330" i="1"/>
  <c r="AE330" i="1"/>
  <c r="X330" i="1"/>
  <c r="Z330" i="1" s="1"/>
  <c r="U330" i="1"/>
  <c r="S330" i="1"/>
  <c r="P330" i="1"/>
  <c r="R330" i="1" s="1"/>
  <c r="K330" i="1"/>
  <c r="J330" i="1"/>
  <c r="N330" i="1" s="1"/>
  <c r="I330" i="1"/>
  <c r="H330" i="1"/>
  <c r="G330" i="1"/>
  <c r="F330" i="1"/>
  <c r="E330" i="1"/>
  <c r="D330" i="1"/>
  <c r="C330" i="1"/>
  <c r="AI329" i="1"/>
  <c r="AE329" i="1"/>
  <c r="X329" i="1"/>
  <c r="Z329" i="1" s="1"/>
  <c r="U329" i="1"/>
  <c r="S329" i="1"/>
  <c r="Q329" i="1"/>
  <c r="P329" i="1"/>
  <c r="R329" i="1" s="1"/>
  <c r="K329" i="1"/>
  <c r="J329" i="1"/>
  <c r="N329" i="1" s="1"/>
  <c r="I329" i="1"/>
  <c r="H329" i="1"/>
  <c r="G329" i="1"/>
  <c r="F329" i="1"/>
  <c r="E329" i="1"/>
  <c r="D329" i="1"/>
  <c r="C329" i="1"/>
  <c r="AI328" i="1"/>
  <c r="AE328" i="1"/>
  <c r="Z328" i="1"/>
  <c r="X328" i="1"/>
  <c r="U328" i="1"/>
  <c r="S328" i="1"/>
  <c r="R328" i="1"/>
  <c r="Q328" i="1"/>
  <c r="P328" i="1"/>
  <c r="N328" i="1"/>
  <c r="K328" i="1"/>
  <c r="J328" i="1"/>
  <c r="I328" i="1"/>
  <c r="H328" i="1"/>
  <c r="G328" i="1"/>
  <c r="AG328" i="1" s="1"/>
  <c r="F328" i="1"/>
  <c r="E328" i="1"/>
  <c r="D328" i="1"/>
  <c r="C328" i="1"/>
  <c r="AI327" i="1"/>
  <c r="AE327" i="1"/>
  <c r="Z327" i="1" s="1"/>
  <c r="X327" i="1"/>
  <c r="U327" i="1"/>
  <c r="S327" i="1"/>
  <c r="R327" i="1"/>
  <c r="Q327" i="1"/>
  <c r="P327" i="1"/>
  <c r="N327" i="1"/>
  <c r="K327" i="1"/>
  <c r="J327" i="1"/>
  <c r="I327" i="1"/>
  <c r="O327" i="1" s="1"/>
  <c r="H327" i="1"/>
  <c r="G327" i="1"/>
  <c r="AG327" i="1" s="1"/>
  <c r="F327" i="1"/>
  <c r="E327" i="1"/>
  <c r="D327" i="1"/>
  <c r="C327" i="1"/>
  <c r="AI326" i="1"/>
  <c r="AE326" i="1"/>
  <c r="X326" i="1"/>
  <c r="Z326" i="1" s="1"/>
  <c r="U326" i="1"/>
  <c r="S326" i="1"/>
  <c r="P326" i="1"/>
  <c r="R326" i="1" s="1"/>
  <c r="K326" i="1"/>
  <c r="J326" i="1"/>
  <c r="N326" i="1" s="1"/>
  <c r="I326" i="1"/>
  <c r="H326" i="1"/>
  <c r="G326" i="1"/>
  <c r="F326" i="1"/>
  <c r="E326" i="1"/>
  <c r="D326" i="1"/>
  <c r="C326" i="1"/>
  <c r="AI325" i="1"/>
  <c r="AE325" i="1"/>
  <c r="X325" i="1"/>
  <c r="Z325" i="1" s="1"/>
  <c r="U325" i="1"/>
  <c r="S325" i="1"/>
  <c r="Q325" i="1"/>
  <c r="P325" i="1"/>
  <c r="R325" i="1" s="1"/>
  <c r="K325" i="1"/>
  <c r="J325" i="1"/>
  <c r="N325" i="1" s="1"/>
  <c r="I325" i="1"/>
  <c r="H325" i="1"/>
  <c r="G325" i="1"/>
  <c r="F325" i="1"/>
  <c r="E325" i="1"/>
  <c r="D325" i="1"/>
  <c r="C325" i="1"/>
  <c r="AI324" i="1"/>
  <c r="AE324" i="1"/>
  <c r="Z324" i="1"/>
  <c r="X324" i="1"/>
  <c r="U324" i="1"/>
  <c r="S324" i="1"/>
  <c r="R324" i="1"/>
  <c r="Q324" i="1"/>
  <c r="P324" i="1"/>
  <c r="N324" i="1"/>
  <c r="K324" i="1"/>
  <c r="J324" i="1"/>
  <c r="I324" i="1"/>
  <c r="H324" i="1"/>
  <c r="G324" i="1"/>
  <c r="AG324" i="1" s="1"/>
  <c r="F324" i="1"/>
  <c r="E324" i="1"/>
  <c r="D324" i="1"/>
  <c r="C324" i="1"/>
  <c r="AI323" i="1"/>
  <c r="AE323" i="1"/>
  <c r="Z323" i="1" s="1"/>
  <c r="X323" i="1"/>
  <c r="U323" i="1"/>
  <c r="S323" i="1"/>
  <c r="R323" i="1"/>
  <c r="Q323" i="1"/>
  <c r="P323" i="1"/>
  <c r="N323" i="1"/>
  <c r="K323" i="1"/>
  <c r="J323" i="1"/>
  <c r="I323" i="1"/>
  <c r="O323" i="1" s="1"/>
  <c r="H323" i="1"/>
  <c r="G323" i="1"/>
  <c r="AG323" i="1" s="1"/>
  <c r="F323" i="1"/>
  <c r="E323" i="1"/>
  <c r="D323" i="1"/>
  <c r="C323" i="1"/>
  <c r="AI322" i="1"/>
  <c r="AE322" i="1"/>
  <c r="X322" i="1"/>
  <c r="Z322" i="1" s="1"/>
  <c r="U322" i="1"/>
  <c r="S322" i="1"/>
  <c r="P322" i="1"/>
  <c r="R322" i="1" s="1"/>
  <c r="K322" i="1"/>
  <c r="J322" i="1"/>
  <c r="N322" i="1" s="1"/>
  <c r="I322" i="1"/>
  <c r="H322" i="1"/>
  <c r="G322" i="1"/>
  <c r="F322" i="1"/>
  <c r="E322" i="1"/>
  <c r="D322" i="1"/>
  <c r="C322" i="1"/>
  <c r="AI321" i="1"/>
  <c r="AE321" i="1"/>
  <c r="X321" i="1"/>
  <c r="Z321" i="1" s="1"/>
  <c r="U321" i="1"/>
  <c r="S321" i="1"/>
  <c r="Q321" i="1"/>
  <c r="P321" i="1"/>
  <c r="R321" i="1" s="1"/>
  <c r="K321" i="1"/>
  <c r="J321" i="1"/>
  <c r="N321" i="1" s="1"/>
  <c r="I321" i="1"/>
  <c r="H321" i="1"/>
  <c r="G321" i="1"/>
  <c r="F321" i="1"/>
  <c r="E321" i="1"/>
  <c r="D321" i="1"/>
  <c r="C321" i="1"/>
  <c r="AI320" i="1"/>
  <c r="AE320" i="1"/>
  <c r="Z320" i="1"/>
  <c r="X320" i="1"/>
  <c r="U320" i="1"/>
  <c r="S320" i="1"/>
  <c r="R320" i="1"/>
  <c r="Q320" i="1"/>
  <c r="P320" i="1"/>
  <c r="N320" i="1"/>
  <c r="K320" i="1"/>
  <c r="J320" i="1"/>
  <c r="I320" i="1"/>
  <c r="H320" i="1"/>
  <c r="G320" i="1"/>
  <c r="AG320" i="1" s="1"/>
  <c r="F320" i="1"/>
  <c r="E320" i="1"/>
  <c r="D320" i="1"/>
  <c r="C320" i="1"/>
  <c r="AI319" i="1"/>
  <c r="AE319" i="1"/>
  <c r="Z319" i="1" s="1"/>
  <c r="X319" i="1"/>
  <c r="U319" i="1"/>
  <c r="S319" i="1"/>
  <c r="R319" i="1"/>
  <c r="Q319" i="1"/>
  <c r="P319" i="1"/>
  <c r="N319" i="1"/>
  <c r="K319" i="1"/>
  <c r="J319" i="1"/>
  <c r="I319" i="1"/>
  <c r="O319" i="1" s="1"/>
  <c r="H319" i="1"/>
  <c r="G319" i="1"/>
  <c r="AG319" i="1" s="1"/>
  <c r="F319" i="1"/>
  <c r="E319" i="1"/>
  <c r="D319" i="1"/>
  <c r="C319" i="1"/>
  <c r="AI318" i="1"/>
  <c r="AE318" i="1"/>
  <c r="X318" i="1"/>
  <c r="Z318" i="1" s="1"/>
  <c r="U318" i="1"/>
  <c r="S318" i="1"/>
  <c r="P318" i="1"/>
  <c r="R318" i="1" s="1"/>
  <c r="K318" i="1"/>
  <c r="J318" i="1"/>
  <c r="N318" i="1" s="1"/>
  <c r="I318" i="1"/>
  <c r="H318" i="1"/>
  <c r="G318" i="1"/>
  <c r="F318" i="1"/>
  <c r="E318" i="1"/>
  <c r="D318" i="1"/>
  <c r="C318" i="1"/>
  <c r="AI317" i="1"/>
  <c r="AE317" i="1"/>
  <c r="X317" i="1"/>
  <c r="Z317" i="1" s="1"/>
  <c r="U317" i="1"/>
  <c r="S317" i="1"/>
  <c r="Q317" i="1"/>
  <c r="P317" i="1"/>
  <c r="R317" i="1" s="1"/>
  <c r="K317" i="1"/>
  <c r="J317" i="1"/>
  <c r="N317" i="1" s="1"/>
  <c r="I317" i="1"/>
  <c r="H317" i="1"/>
  <c r="G317" i="1"/>
  <c r="F317" i="1"/>
  <c r="E317" i="1"/>
  <c r="D317" i="1"/>
  <c r="C317" i="1"/>
  <c r="AI316" i="1"/>
  <c r="AE316" i="1"/>
  <c r="Z316" i="1"/>
  <c r="X316" i="1"/>
  <c r="U316" i="1"/>
  <c r="S316" i="1"/>
  <c r="R316" i="1"/>
  <c r="Q316" i="1"/>
  <c r="P316" i="1"/>
  <c r="N316" i="1"/>
  <c r="K316" i="1"/>
  <c r="J316" i="1"/>
  <c r="I316" i="1"/>
  <c r="H316" i="1"/>
  <c r="G316" i="1"/>
  <c r="AG316" i="1" s="1"/>
  <c r="F316" i="1"/>
  <c r="E316" i="1"/>
  <c r="D316" i="1"/>
  <c r="C316" i="1"/>
  <c r="AI315" i="1"/>
  <c r="AE315" i="1"/>
  <c r="Z315" i="1" s="1"/>
  <c r="X315" i="1"/>
  <c r="U315" i="1"/>
  <c r="S315" i="1"/>
  <c r="R315" i="1"/>
  <c r="Q315" i="1"/>
  <c r="P315" i="1"/>
  <c r="N315" i="1"/>
  <c r="K315" i="1"/>
  <c r="J315" i="1"/>
  <c r="I315" i="1"/>
  <c r="O315" i="1" s="1"/>
  <c r="H315" i="1"/>
  <c r="G315" i="1"/>
  <c r="AG315" i="1" s="1"/>
  <c r="F315" i="1"/>
  <c r="E315" i="1"/>
  <c r="D315" i="1"/>
  <c r="C315" i="1"/>
  <c r="AI314" i="1"/>
  <c r="AE314" i="1"/>
  <c r="Z314" i="1" s="1"/>
  <c r="X314" i="1"/>
  <c r="U314" i="1"/>
  <c r="S314" i="1"/>
  <c r="P314" i="1"/>
  <c r="R314" i="1" s="1"/>
  <c r="K314" i="1"/>
  <c r="J314" i="1"/>
  <c r="N314" i="1" s="1"/>
  <c r="I314" i="1"/>
  <c r="H314" i="1"/>
  <c r="G314" i="1"/>
  <c r="F314" i="1"/>
  <c r="E314" i="1"/>
  <c r="D314" i="1"/>
  <c r="C314" i="1"/>
  <c r="AI313" i="1"/>
  <c r="AE313" i="1"/>
  <c r="X313" i="1"/>
  <c r="Z313" i="1" s="1"/>
  <c r="U313" i="1"/>
  <c r="S313" i="1"/>
  <c r="Q313" i="1"/>
  <c r="P313" i="1"/>
  <c r="R313" i="1" s="1"/>
  <c r="K313" i="1"/>
  <c r="J313" i="1"/>
  <c r="N313" i="1" s="1"/>
  <c r="I313" i="1"/>
  <c r="H313" i="1"/>
  <c r="G313" i="1"/>
  <c r="F313" i="1"/>
  <c r="E313" i="1"/>
  <c r="D313" i="1"/>
  <c r="C313" i="1"/>
  <c r="AI312" i="1"/>
  <c r="AE312" i="1"/>
  <c r="Z312" i="1"/>
  <c r="X312" i="1"/>
  <c r="U312" i="1"/>
  <c r="S312" i="1"/>
  <c r="R312" i="1"/>
  <c r="Q312" i="1"/>
  <c r="P312" i="1"/>
  <c r="N312" i="1"/>
  <c r="K312" i="1"/>
  <c r="J312" i="1"/>
  <c r="I312" i="1"/>
  <c r="H312" i="1"/>
  <c r="G312" i="1"/>
  <c r="AG312" i="1" s="1"/>
  <c r="F312" i="1"/>
  <c r="E312" i="1"/>
  <c r="D312" i="1"/>
  <c r="C312" i="1"/>
  <c r="AI311" i="1"/>
  <c r="AE311" i="1"/>
  <c r="Z311" i="1" s="1"/>
  <c r="X311" i="1"/>
  <c r="U311" i="1"/>
  <c r="S311" i="1"/>
  <c r="R311" i="1"/>
  <c r="Q311" i="1"/>
  <c r="P311" i="1"/>
  <c r="N311" i="1"/>
  <c r="K311" i="1"/>
  <c r="J311" i="1"/>
  <c r="I311" i="1"/>
  <c r="O311" i="1" s="1"/>
  <c r="H311" i="1"/>
  <c r="G311" i="1"/>
  <c r="AG311" i="1" s="1"/>
  <c r="F311" i="1"/>
  <c r="E311" i="1"/>
  <c r="D311" i="1"/>
  <c r="C311" i="1"/>
  <c r="AI310" i="1"/>
  <c r="AE310" i="1"/>
  <c r="X310" i="1"/>
  <c r="Z310" i="1" s="1"/>
  <c r="U310" i="1"/>
  <c r="S310" i="1"/>
  <c r="P310" i="1"/>
  <c r="R310" i="1" s="1"/>
  <c r="K310" i="1"/>
  <c r="J310" i="1"/>
  <c r="N310" i="1" s="1"/>
  <c r="I310" i="1"/>
  <c r="H310" i="1"/>
  <c r="G310" i="1"/>
  <c r="F310" i="1"/>
  <c r="E310" i="1"/>
  <c r="D310" i="1"/>
  <c r="C310" i="1"/>
  <c r="AI309" i="1"/>
  <c r="AE309" i="1"/>
  <c r="X309" i="1"/>
  <c r="Z309" i="1" s="1"/>
  <c r="U309" i="1"/>
  <c r="S309" i="1"/>
  <c r="Q309" i="1"/>
  <c r="P309" i="1"/>
  <c r="R309" i="1" s="1"/>
  <c r="K309" i="1"/>
  <c r="J309" i="1"/>
  <c r="N309" i="1" s="1"/>
  <c r="I309" i="1"/>
  <c r="H309" i="1"/>
  <c r="G309" i="1"/>
  <c r="F309" i="1"/>
  <c r="E309" i="1"/>
  <c r="D309" i="1"/>
  <c r="C309" i="1"/>
  <c r="AI308" i="1"/>
  <c r="AE308" i="1"/>
  <c r="Z308" i="1"/>
  <c r="X308" i="1"/>
  <c r="U308" i="1"/>
  <c r="S308" i="1"/>
  <c r="R308" i="1"/>
  <c r="Q308" i="1"/>
  <c r="P308" i="1"/>
  <c r="N308" i="1"/>
  <c r="K308" i="1"/>
  <c r="J308" i="1"/>
  <c r="I308" i="1"/>
  <c r="H308" i="1"/>
  <c r="G308" i="1"/>
  <c r="AG308" i="1" s="1"/>
  <c r="F308" i="1"/>
  <c r="E308" i="1"/>
  <c r="D308" i="1"/>
  <c r="C308" i="1"/>
  <c r="AI307" i="1"/>
  <c r="AE307" i="1"/>
  <c r="Z307" i="1" s="1"/>
  <c r="X307" i="1"/>
  <c r="U307" i="1"/>
  <c r="S307" i="1"/>
  <c r="R307" i="1"/>
  <c r="Q307" i="1"/>
  <c r="P307" i="1"/>
  <c r="N307" i="1"/>
  <c r="K307" i="1"/>
  <c r="J307" i="1"/>
  <c r="I307" i="1"/>
  <c r="O307" i="1" s="1"/>
  <c r="H307" i="1"/>
  <c r="G307" i="1"/>
  <c r="F307" i="1"/>
  <c r="E307" i="1"/>
  <c r="D307" i="1"/>
  <c r="C307" i="1"/>
  <c r="AI306" i="1"/>
  <c r="AE306" i="1"/>
  <c r="X306" i="1"/>
  <c r="U306" i="1"/>
  <c r="S306" i="1"/>
  <c r="P306" i="1"/>
  <c r="K306" i="1"/>
  <c r="J306" i="1"/>
  <c r="N306" i="1" s="1"/>
  <c r="I306" i="1"/>
  <c r="O306" i="1" s="1"/>
  <c r="H306" i="1"/>
  <c r="G306" i="1"/>
  <c r="F306" i="1"/>
  <c r="E306" i="1"/>
  <c r="D306" i="1"/>
  <c r="C306" i="1"/>
  <c r="AI305" i="1"/>
  <c r="AE305" i="1"/>
  <c r="X305" i="1"/>
  <c r="Z305" i="1" s="1"/>
  <c r="U305" i="1"/>
  <c r="S305" i="1"/>
  <c r="P305" i="1"/>
  <c r="R305" i="1" s="1"/>
  <c r="K305" i="1"/>
  <c r="J305" i="1"/>
  <c r="I305" i="1"/>
  <c r="H305" i="1"/>
  <c r="G305" i="1"/>
  <c r="F305" i="1"/>
  <c r="E305" i="1"/>
  <c r="D305" i="1"/>
  <c r="C305" i="1"/>
  <c r="AI304" i="1"/>
  <c r="AE304" i="1"/>
  <c r="Z304" i="1"/>
  <c r="X304" i="1"/>
  <c r="U304" i="1"/>
  <c r="S304" i="1"/>
  <c r="Q304" i="1"/>
  <c r="P304" i="1"/>
  <c r="K304" i="1"/>
  <c r="N304" i="1" s="1"/>
  <c r="J304" i="1"/>
  <c r="I304" i="1"/>
  <c r="H304" i="1"/>
  <c r="G304" i="1"/>
  <c r="F304" i="1"/>
  <c r="E304" i="1"/>
  <c r="D304" i="1"/>
  <c r="C304" i="1"/>
  <c r="AI303" i="1"/>
  <c r="AE303" i="1"/>
  <c r="Z303" i="1" s="1"/>
  <c r="X303" i="1"/>
  <c r="U303" i="1"/>
  <c r="S303" i="1"/>
  <c r="R303" i="1"/>
  <c r="Q303" i="1"/>
  <c r="P303" i="1"/>
  <c r="N303" i="1"/>
  <c r="K303" i="1"/>
  <c r="J303" i="1"/>
  <c r="I303" i="1"/>
  <c r="O303" i="1" s="1"/>
  <c r="H303" i="1"/>
  <c r="G303" i="1"/>
  <c r="F303" i="1"/>
  <c r="E303" i="1"/>
  <c r="D303" i="1"/>
  <c r="C303" i="1"/>
  <c r="AI302" i="1"/>
  <c r="AE302" i="1"/>
  <c r="X302" i="1"/>
  <c r="Z302" i="1" s="1"/>
  <c r="U302" i="1"/>
  <c r="S302" i="1"/>
  <c r="P302" i="1"/>
  <c r="O302" i="1"/>
  <c r="K302" i="1"/>
  <c r="J302" i="1"/>
  <c r="N302" i="1" s="1"/>
  <c r="I302" i="1"/>
  <c r="H302" i="1"/>
  <c r="G302" i="1"/>
  <c r="F302" i="1"/>
  <c r="E302" i="1"/>
  <c r="D302" i="1"/>
  <c r="C302" i="1"/>
  <c r="AI301" i="1"/>
  <c r="AE301" i="1"/>
  <c r="X301" i="1"/>
  <c r="Z301" i="1" s="1"/>
  <c r="U301" i="1"/>
  <c r="S301" i="1"/>
  <c r="Q301" i="1"/>
  <c r="P301" i="1"/>
  <c r="R301" i="1" s="1"/>
  <c r="K301" i="1"/>
  <c r="J301" i="1"/>
  <c r="I301" i="1"/>
  <c r="H301" i="1"/>
  <c r="G301" i="1"/>
  <c r="F301" i="1"/>
  <c r="E301" i="1"/>
  <c r="D301" i="1"/>
  <c r="C301" i="1"/>
  <c r="AI300" i="1"/>
  <c r="AE300" i="1"/>
  <c r="Z300" i="1"/>
  <c r="X300" i="1"/>
  <c r="U300" i="1"/>
  <c r="S300" i="1"/>
  <c r="Q300" i="1"/>
  <c r="P300" i="1"/>
  <c r="N300" i="1"/>
  <c r="K300" i="1"/>
  <c r="J300" i="1"/>
  <c r="I300" i="1"/>
  <c r="H300" i="1"/>
  <c r="G300" i="1"/>
  <c r="F300" i="1"/>
  <c r="E300" i="1"/>
  <c r="D300" i="1"/>
  <c r="C300" i="1"/>
  <c r="AI299" i="1"/>
  <c r="AE299" i="1"/>
  <c r="Z299" i="1"/>
  <c r="X299" i="1"/>
  <c r="U299" i="1"/>
  <c r="S299" i="1"/>
  <c r="R299" i="1"/>
  <c r="Q299" i="1"/>
  <c r="P299" i="1"/>
  <c r="N299" i="1"/>
  <c r="K299" i="1"/>
  <c r="J299" i="1"/>
  <c r="I299" i="1"/>
  <c r="O299" i="1" s="1"/>
  <c r="H299" i="1"/>
  <c r="G299" i="1"/>
  <c r="F299" i="1"/>
  <c r="E299" i="1"/>
  <c r="D299" i="1"/>
  <c r="C299" i="1"/>
  <c r="AI298" i="1"/>
  <c r="AE298" i="1"/>
  <c r="X298" i="1"/>
  <c r="U298" i="1"/>
  <c r="S298" i="1"/>
  <c r="P298" i="1"/>
  <c r="K298" i="1"/>
  <c r="J298" i="1"/>
  <c r="N298" i="1" s="1"/>
  <c r="I298" i="1"/>
  <c r="O298" i="1" s="1"/>
  <c r="H298" i="1"/>
  <c r="G298" i="1"/>
  <c r="F298" i="1"/>
  <c r="E298" i="1"/>
  <c r="D298" i="1"/>
  <c r="C298" i="1"/>
  <c r="AI297" i="1"/>
  <c r="AE297" i="1"/>
  <c r="X297" i="1"/>
  <c r="Z297" i="1" s="1"/>
  <c r="U297" i="1"/>
  <c r="S297" i="1"/>
  <c r="Q297" i="1"/>
  <c r="P297" i="1"/>
  <c r="R297" i="1" s="1"/>
  <c r="K297" i="1"/>
  <c r="J297" i="1"/>
  <c r="N297" i="1" s="1"/>
  <c r="AG297" i="1" s="1"/>
  <c r="I297" i="1"/>
  <c r="H297" i="1"/>
  <c r="G297" i="1"/>
  <c r="F297" i="1"/>
  <c r="E297" i="1"/>
  <c r="D297" i="1"/>
  <c r="C297" i="1"/>
  <c r="AI296" i="1"/>
  <c r="AE296" i="1"/>
  <c r="X296" i="1"/>
  <c r="Z296" i="1" s="1"/>
  <c r="U296" i="1"/>
  <c r="S296" i="1"/>
  <c r="Q296" i="1"/>
  <c r="P296" i="1"/>
  <c r="R296" i="1" s="1"/>
  <c r="K296" i="1"/>
  <c r="J296" i="1"/>
  <c r="N296" i="1" s="1"/>
  <c r="I296" i="1"/>
  <c r="H296" i="1"/>
  <c r="G296" i="1"/>
  <c r="F296" i="1"/>
  <c r="E296" i="1"/>
  <c r="D296" i="1"/>
  <c r="C296" i="1"/>
  <c r="AI295" i="1"/>
  <c r="AE295" i="1"/>
  <c r="Z295" i="1"/>
  <c r="X295" i="1"/>
  <c r="U295" i="1"/>
  <c r="S295" i="1"/>
  <c r="R295" i="1"/>
  <c r="Q295" i="1"/>
  <c r="P295" i="1"/>
  <c r="N295" i="1"/>
  <c r="K295" i="1"/>
  <c r="J295" i="1"/>
  <c r="I295" i="1"/>
  <c r="H295" i="1"/>
  <c r="G295" i="1"/>
  <c r="AG295" i="1" s="1"/>
  <c r="F295" i="1"/>
  <c r="E295" i="1"/>
  <c r="D295" i="1"/>
  <c r="C295" i="1"/>
  <c r="AI294" i="1"/>
  <c r="AE294" i="1"/>
  <c r="Z294" i="1" s="1"/>
  <c r="X294" i="1"/>
  <c r="U294" i="1"/>
  <c r="S294" i="1"/>
  <c r="R294" i="1"/>
  <c r="Q294" i="1"/>
  <c r="P294" i="1"/>
  <c r="N294" i="1"/>
  <c r="K294" i="1"/>
  <c r="J294" i="1"/>
  <c r="I294" i="1"/>
  <c r="O294" i="1" s="1"/>
  <c r="H294" i="1"/>
  <c r="G294" i="1"/>
  <c r="AG294" i="1" s="1"/>
  <c r="F294" i="1"/>
  <c r="E294" i="1"/>
  <c r="D294" i="1"/>
  <c r="C294" i="1"/>
  <c r="AI293" i="1"/>
  <c r="AE293" i="1"/>
  <c r="Z293" i="1" s="1"/>
  <c r="X293" i="1"/>
  <c r="U293" i="1"/>
  <c r="S293" i="1"/>
  <c r="P293" i="1"/>
  <c r="R293" i="1" s="1"/>
  <c r="K293" i="1"/>
  <c r="J293" i="1"/>
  <c r="N293" i="1" s="1"/>
  <c r="AG293" i="1" s="1"/>
  <c r="I293" i="1"/>
  <c r="H293" i="1"/>
  <c r="G293" i="1"/>
  <c r="F293" i="1"/>
  <c r="E293" i="1"/>
  <c r="D293" i="1"/>
  <c r="C293" i="1"/>
  <c r="AI292" i="1"/>
  <c r="AE292" i="1"/>
  <c r="X292" i="1"/>
  <c r="Z292" i="1" s="1"/>
  <c r="U292" i="1"/>
  <c r="S292" i="1"/>
  <c r="Q292" i="1"/>
  <c r="P292" i="1"/>
  <c r="R292" i="1" s="1"/>
  <c r="K292" i="1"/>
  <c r="J292" i="1"/>
  <c r="N292" i="1" s="1"/>
  <c r="I292" i="1"/>
  <c r="H292" i="1"/>
  <c r="G292" i="1"/>
  <c r="F292" i="1"/>
  <c r="E292" i="1"/>
  <c r="D292" i="1"/>
  <c r="C292" i="1"/>
  <c r="AI291" i="1"/>
  <c r="AE291" i="1"/>
  <c r="Z291" i="1"/>
  <c r="X291" i="1"/>
  <c r="U291" i="1"/>
  <c r="S291" i="1"/>
  <c r="R291" i="1"/>
  <c r="Q291" i="1"/>
  <c r="P291" i="1"/>
  <c r="N291" i="1"/>
  <c r="K291" i="1"/>
  <c r="J291" i="1"/>
  <c r="I291" i="1"/>
  <c r="H291" i="1"/>
  <c r="G291" i="1"/>
  <c r="AG291" i="1" s="1"/>
  <c r="F291" i="1"/>
  <c r="E291" i="1"/>
  <c r="D291" i="1"/>
  <c r="C291" i="1"/>
  <c r="AI290" i="1"/>
  <c r="AE290" i="1"/>
  <c r="Z290" i="1" s="1"/>
  <c r="X290" i="1"/>
  <c r="U290" i="1"/>
  <c r="S290" i="1"/>
  <c r="R290" i="1"/>
  <c r="Q290" i="1"/>
  <c r="P290" i="1"/>
  <c r="N290" i="1"/>
  <c r="K290" i="1"/>
  <c r="J290" i="1"/>
  <c r="I290" i="1"/>
  <c r="O290" i="1" s="1"/>
  <c r="H290" i="1"/>
  <c r="G290" i="1"/>
  <c r="AG290" i="1" s="1"/>
  <c r="F290" i="1"/>
  <c r="E290" i="1"/>
  <c r="D290" i="1"/>
  <c r="C290" i="1"/>
  <c r="AI289" i="1"/>
  <c r="AE289" i="1"/>
  <c r="Z289" i="1" s="1"/>
  <c r="X289" i="1"/>
  <c r="U289" i="1"/>
  <c r="S289" i="1"/>
  <c r="P289" i="1"/>
  <c r="R289" i="1" s="1"/>
  <c r="K289" i="1"/>
  <c r="J289" i="1"/>
  <c r="N289" i="1" s="1"/>
  <c r="AG289" i="1" s="1"/>
  <c r="I289" i="1"/>
  <c r="H289" i="1"/>
  <c r="G289" i="1"/>
  <c r="F289" i="1"/>
  <c r="E289" i="1"/>
  <c r="D289" i="1"/>
  <c r="C289" i="1"/>
  <c r="AI288" i="1"/>
  <c r="AE288" i="1"/>
  <c r="X288" i="1"/>
  <c r="Z288" i="1" s="1"/>
  <c r="U288" i="1"/>
  <c r="S288" i="1"/>
  <c r="Q288" i="1"/>
  <c r="P288" i="1"/>
  <c r="R288" i="1" s="1"/>
  <c r="K288" i="1"/>
  <c r="J288" i="1"/>
  <c r="N288" i="1" s="1"/>
  <c r="I288" i="1"/>
  <c r="H288" i="1"/>
  <c r="G288" i="1"/>
  <c r="F288" i="1"/>
  <c r="E288" i="1"/>
  <c r="D288" i="1"/>
  <c r="C288" i="1"/>
  <c r="AI287" i="1"/>
  <c r="AE287" i="1"/>
  <c r="Z287" i="1"/>
  <c r="X287" i="1"/>
  <c r="U287" i="1"/>
  <c r="S287" i="1"/>
  <c r="R287" i="1"/>
  <c r="Q287" i="1"/>
  <c r="P287" i="1"/>
  <c r="N287" i="1"/>
  <c r="K287" i="1"/>
  <c r="J287" i="1"/>
  <c r="I287" i="1"/>
  <c r="H287" i="1"/>
  <c r="G287" i="1"/>
  <c r="AG287" i="1" s="1"/>
  <c r="F287" i="1"/>
  <c r="E287" i="1"/>
  <c r="D287" i="1"/>
  <c r="C287" i="1"/>
  <c r="AI286" i="1"/>
  <c r="AE286" i="1"/>
  <c r="Z286" i="1" s="1"/>
  <c r="X286" i="1"/>
  <c r="U286" i="1"/>
  <c r="S286" i="1"/>
  <c r="R286" i="1"/>
  <c r="Q286" i="1"/>
  <c r="P286" i="1"/>
  <c r="N286" i="1"/>
  <c r="K286" i="1"/>
  <c r="J286" i="1"/>
  <c r="I286" i="1"/>
  <c r="O286" i="1" s="1"/>
  <c r="H286" i="1"/>
  <c r="G286" i="1"/>
  <c r="AG286" i="1" s="1"/>
  <c r="F286" i="1"/>
  <c r="E286" i="1"/>
  <c r="D286" i="1"/>
  <c r="C286" i="1"/>
  <c r="AI285" i="1"/>
  <c r="AE285" i="1"/>
  <c r="Z285" i="1" s="1"/>
  <c r="X285" i="1"/>
  <c r="U285" i="1"/>
  <c r="S285" i="1"/>
  <c r="P285" i="1"/>
  <c r="R285" i="1" s="1"/>
  <c r="K285" i="1"/>
  <c r="J285" i="1"/>
  <c r="N285" i="1" s="1"/>
  <c r="AG285" i="1" s="1"/>
  <c r="I285" i="1"/>
  <c r="H285" i="1"/>
  <c r="G285" i="1"/>
  <c r="F285" i="1"/>
  <c r="E285" i="1"/>
  <c r="D285" i="1"/>
  <c r="C285" i="1"/>
  <c r="AI284" i="1"/>
  <c r="AE284" i="1"/>
  <c r="X284" i="1"/>
  <c r="Z284" i="1" s="1"/>
  <c r="U284" i="1"/>
  <c r="S284" i="1"/>
  <c r="Q284" i="1"/>
  <c r="P284" i="1"/>
  <c r="R284" i="1" s="1"/>
  <c r="K284" i="1"/>
  <c r="J284" i="1"/>
  <c r="N284" i="1" s="1"/>
  <c r="I284" i="1"/>
  <c r="H284" i="1"/>
  <c r="G284" i="1"/>
  <c r="F284" i="1"/>
  <c r="E284" i="1"/>
  <c r="D284" i="1"/>
  <c r="C284" i="1"/>
  <c r="AI283" i="1"/>
  <c r="AE283" i="1"/>
  <c r="Z283" i="1"/>
  <c r="X283" i="1"/>
  <c r="U283" i="1"/>
  <c r="S283" i="1"/>
  <c r="R283" i="1"/>
  <c r="Q283" i="1"/>
  <c r="P283" i="1"/>
  <c r="N283" i="1"/>
  <c r="K283" i="1"/>
  <c r="J283" i="1"/>
  <c r="I283" i="1"/>
  <c r="H283" i="1"/>
  <c r="G283" i="1"/>
  <c r="AG283" i="1" s="1"/>
  <c r="F283" i="1"/>
  <c r="E283" i="1"/>
  <c r="D283" i="1"/>
  <c r="C283" i="1"/>
  <c r="AI282" i="1"/>
  <c r="AE282" i="1"/>
  <c r="Z282" i="1" s="1"/>
  <c r="X282" i="1"/>
  <c r="U282" i="1"/>
  <c r="S282" i="1"/>
  <c r="R282" i="1"/>
  <c r="Q282" i="1"/>
  <c r="P282" i="1"/>
  <c r="N282" i="1"/>
  <c r="K282" i="1"/>
  <c r="J282" i="1"/>
  <c r="I282" i="1"/>
  <c r="O282" i="1" s="1"/>
  <c r="H282" i="1"/>
  <c r="G282" i="1"/>
  <c r="AG282" i="1" s="1"/>
  <c r="F282" i="1"/>
  <c r="E282" i="1"/>
  <c r="D282" i="1"/>
  <c r="C282" i="1"/>
  <c r="AI281" i="1"/>
  <c r="AE281" i="1"/>
  <c r="Z281" i="1" s="1"/>
  <c r="X281" i="1"/>
  <c r="U281" i="1"/>
  <c r="S281" i="1"/>
  <c r="P281" i="1"/>
  <c r="R281" i="1" s="1"/>
  <c r="K281" i="1"/>
  <c r="J281" i="1"/>
  <c r="N281" i="1" s="1"/>
  <c r="AG281" i="1" s="1"/>
  <c r="I281" i="1"/>
  <c r="H281" i="1"/>
  <c r="G281" i="1"/>
  <c r="F281" i="1"/>
  <c r="E281" i="1"/>
  <c r="D281" i="1"/>
  <c r="C281" i="1"/>
  <c r="AI280" i="1"/>
  <c r="AE280" i="1"/>
  <c r="X280" i="1"/>
  <c r="Z280" i="1" s="1"/>
  <c r="U280" i="1"/>
  <c r="S280" i="1"/>
  <c r="Q280" i="1"/>
  <c r="P280" i="1"/>
  <c r="R280" i="1" s="1"/>
  <c r="K280" i="1"/>
  <c r="J280" i="1"/>
  <c r="N280" i="1" s="1"/>
  <c r="I280" i="1"/>
  <c r="H280" i="1"/>
  <c r="G280" i="1"/>
  <c r="F280" i="1"/>
  <c r="E280" i="1"/>
  <c r="D280" i="1"/>
  <c r="C280" i="1"/>
  <c r="AI279" i="1"/>
  <c r="AE279" i="1"/>
  <c r="Z279" i="1"/>
  <c r="X279" i="1"/>
  <c r="U279" i="1"/>
  <c r="S279" i="1"/>
  <c r="R279" i="1"/>
  <c r="Q279" i="1"/>
  <c r="P279" i="1"/>
  <c r="N279" i="1"/>
  <c r="K279" i="1"/>
  <c r="J279" i="1"/>
  <c r="I279" i="1"/>
  <c r="H279" i="1"/>
  <c r="G279" i="1"/>
  <c r="AG279" i="1" s="1"/>
  <c r="F279" i="1"/>
  <c r="E279" i="1"/>
  <c r="D279" i="1"/>
  <c r="C279" i="1"/>
  <c r="AI278" i="1"/>
  <c r="AE278" i="1"/>
  <c r="Z278" i="1" s="1"/>
  <c r="X278" i="1"/>
  <c r="U278" i="1"/>
  <c r="S278" i="1"/>
  <c r="R278" i="1"/>
  <c r="Q278" i="1"/>
  <c r="P278" i="1"/>
  <c r="N278" i="1"/>
  <c r="K278" i="1"/>
  <c r="J278" i="1"/>
  <c r="I278" i="1"/>
  <c r="O278" i="1" s="1"/>
  <c r="H278" i="1"/>
  <c r="G278" i="1"/>
  <c r="AG278" i="1" s="1"/>
  <c r="F278" i="1"/>
  <c r="E278" i="1"/>
  <c r="D278" i="1"/>
  <c r="C278" i="1"/>
  <c r="AI277" i="1"/>
  <c r="AE277" i="1"/>
  <c r="Z277" i="1" s="1"/>
  <c r="X277" i="1"/>
  <c r="U277" i="1"/>
  <c r="S277" i="1"/>
  <c r="P277" i="1"/>
  <c r="R277" i="1" s="1"/>
  <c r="K277" i="1"/>
  <c r="J277" i="1"/>
  <c r="N277" i="1" s="1"/>
  <c r="AG277" i="1" s="1"/>
  <c r="I277" i="1"/>
  <c r="H277" i="1"/>
  <c r="G277" i="1"/>
  <c r="F277" i="1"/>
  <c r="E277" i="1"/>
  <c r="D277" i="1"/>
  <c r="C277" i="1"/>
  <c r="AI276" i="1"/>
  <c r="AE276" i="1"/>
  <c r="X276" i="1"/>
  <c r="Z276" i="1" s="1"/>
  <c r="U276" i="1"/>
  <c r="S276" i="1"/>
  <c r="Q276" i="1"/>
  <c r="P276" i="1"/>
  <c r="R276" i="1" s="1"/>
  <c r="K276" i="1"/>
  <c r="J276" i="1"/>
  <c r="N276" i="1" s="1"/>
  <c r="I276" i="1"/>
  <c r="H276" i="1"/>
  <c r="G276" i="1"/>
  <c r="F276" i="1"/>
  <c r="E276" i="1"/>
  <c r="D276" i="1"/>
  <c r="C276" i="1"/>
  <c r="AI275" i="1"/>
  <c r="AE275" i="1"/>
  <c r="Z275" i="1"/>
  <c r="X275" i="1"/>
  <c r="U275" i="1"/>
  <c r="S275" i="1"/>
  <c r="R275" i="1"/>
  <c r="Q275" i="1"/>
  <c r="P275" i="1"/>
  <c r="N275" i="1"/>
  <c r="K275" i="1"/>
  <c r="J275" i="1"/>
  <c r="I275" i="1"/>
  <c r="H275" i="1"/>
  <c r="G275" i="1"/>
  <c r="AG275" i="1" s="1"/>
  <c r="F275" i="1"/>
  <c r="E275" i="1"/>
  <c r="D275" i="1"/>
  <c r="C275" i="1"/>
  <c r="AI274" i="1"/>
  <c r="AE274" i="1"/>
  <c r="Z274" i="1" s="1"/>
  <c r="X274" i="1"/>
  <c r="U274" i="1"/>
  <c r="S274" i="1"/>
  <c r="R274" i="1"/>
  <c r="Q274" i="1"/>
  <c r="P274" i="1"/>
  <c r="N274" i="1"/>
  <c r="K274" i="1"/>
  <c r="J274" i="1"/>
  <c r="I274" i="1"/>
  <c r="O274" i="1" s="1"/>
  <c r="H274" i="1"/>
  <c r="G274" i="1"/>
  <c r="AG274" i="1" s="1"/>
  <c r="F274" i="1"/>
  <c r="E274" i="1"/>
  <c r="D274" i="1"/>
  <c r="C274" i="1"/>
  <c r="AI273" i="1"/>
  <c r="AE273" i="1"/>
  <c r="Z273" i="1" s="1"/>
  <c r="X273" i="1"/>
  <c r="U273" i="1"/>
  <c r="S273" i="1"/>
  <c r="P273" i="1"/>
  <c r="R273" i="1" s="1"/>
  <c r="K273" i="1"/>
  <c r="J273" i="1"/>
  <c r="N273" i="1" s="1"/>
  <c r="AG273" i="1" s="1"/>
  <c r="I273" i="1"/>
  <c r="H273" i="1"/>
  <c r="G273" i="1"/>
  <c r="F273" i="1"/>
  <c r="E273" i="1"/>
  <c r="D273" i="1"/>
  <c r="C273" i="1"/>
  <c r="AI272" i="1"/>
  <c r="AE272" i="1"/>
  <c r="X272" i="1"/>
  <c r="Z272" i="1" s="1"/>
  <c r="U272" i="1"/>
  <c r="S272" i="1"/>
  <c r="Q272" i="1"/>
  <c r="P272" i="1"/>
  <c r="R272" i="1" s="1"/>
  <c r="K272" i="1"/>
  <c r="J272" i="1"/>
  <c r="N272" i="1" s="1"/>
  <c r="I272" i="1"/>
  <c r="H272" i="1"/>
  <c r="G272" i="1"/>
  <c r="F272" i="1"/>
  <c r="E272" i="1"/>
  <c r="D272" i="1"/>
  <c r="C272" i="1"/>
  <c r="AI271" i="1"/>
  <c r="AE271" i="1"/>
  <c r="Z271" i="1"/>
  <c r="X271" i="1"/>
  <c r="U271" i="1"/>
  <c r="S271" i="1"/>
  <c r="R271" i="1"/>
  <c r="Q271" i="1"/>
  <c r="P271" i="1"/>
  <c r="N271" i="1"/>
  <c r="K271" i="1"/>
  <c r="J271" i="1"/>
  <c r="I271" i="1"/>
  <c r="H271" i="1"/>
  <c r="G271" i="1"/>
  <c r="AG271" i="1" s="1"/>
  <c r="F271" i="1"/>
  <c r="E271" i="1"/>
  <c r="D271" i="1"/>
  <c r="C271" i="1"/>
  <c r="AI270" i="1"/>
  <c r="AE270" i="1"/>
  <c r="Z270" i="1" s="1"/>
  <c r="X270" i="1"/>
  <c r="U270" i="1"/>
  <c r="S270" i="1"/>
  <c r="R270" i="1"/>
  <c r="Q270" i="1"/>
  <c r="P270" i="1"/>
  <c r="N270" i="1"/>
  <c r="K270" i="1"/>
  <c r="J270" i="1"/>
  <c r="I270" i="1"/>
  <c r="O270" i="1" s="1"/>
  <c r="H270" i="1"/>
  <c r="G270" i="1"/>
  <c r="AG270" i="1" s="1"/>
  <c r="F270" i="1"/>
  <c r="E270" i="1"/>
  <c r="D270" i="1"/>
  <c r="C270" i="1"/>
  <c r="AI269" i="1"/>
  <c r="AE269" i="1"/>
  <c r="Z269" i="1" s="1"/>
  <c r="X269" i="1"/>
  <c r="U269" i="1"/>
  <c r="S269" i="1"/>
  <c r="P269" i="1"/>
  <c r="R269" i="1" s="1"/>
  <c r="K269" i="1"/>
  <c r="J269" i="1"/>
  <c r="N269" i="1" s="1"/>
  <c r="AG269" i="1" s="1"/>
  <c r="I269" i="1"/>
  <c r="H269" i="1"/>
  <c r="G269" i="1"/>
  <c r="F269" i="1"/>
  <c r="E269" i="1"/>
  <c r="D269" i="1"/>
  <c r="C269" i="1"/>
  <c r="AI268" i="1"/>
  <c r="AE268" i="1"/>
  <c r="X268" i="1"/>
  <c r="Z268" i="1" s="1"/>
  <c r="U268" i="1"/>
  <c r="S268" i="1"/>
  <c r="Q268" i="1"/>
  <c r="P268" i="1"/>
  <c r="R268" i="1" s="1"/>
  <c r="K268" i="1"/>
  <c r="J268" i="1"/>
  <c r="N268" i="1" s="1"/>
  <c r="I268" i="1"/>
  <c r="H268" i="1"/>
  <c r="G268" i="1"/>
  <c r="F268" i="1"/>
  <c r="E268" i="1"/>
  <c r="D268" i="1"/>
  <c r="C268" i="1"/>
  <c r="AI267" i="1"/>
  <c r="AE267" i="1"/>
  <c r="Z267" i="1"/>
  <c r="X267" i="1"/>
  <c r="U267" i="1"/>
  <c r="S267" i="1"/>
  <c r="R267" i="1"/>
  <c r="Q267" i="1"/>
  <c r="P267" i="1"/>
  <c r="N267" i="1"/>
  <c r="K267" i="1"/>
  <c r="J267" i="1"/>
  <c r="I267" i="1"/>
  <c r="H267" i="1"/>
  <c r="G267" i="1"/>
  <c r="AG267" i="1" s="1"/>
  <c r="F267" i="1"/>
  <c r="E267" i="1"/>
  <c r="D267" i="1"/>
  <c r="C267" i="1"/>
  <c r="AI266" i="1"/>
  <c r="AE266" i="1"/>
  <c r="Z266" i="1" s="1"/>
  <c r="X266" i="1"/>
  <c r="U266" i="1"/>
  <c r="S266" i="1"/>
  <c r="R266" i="1"/>
  <c r="Q266" i="1"/>
  <c r="P266" i="1"/>
  <c r="N266" i="1"/>
  <c r="K266" i="1"/>
  <c r="J266" i="1"/>
  <c r="I266" i="1"/>
  <c r="O266" i="1" s="1"/>
  <c r="H266" i="1"/>
  <c r="G266" i="1"/>
  <c r="F266" i="1"/>
  <c r="E266" i="1"/>
  <c r="D266" i="1"/>
  <c r="C266" i="1"/>
  <c r="AI265" i="1"/>
  <c r="AE265" i="1"/>
  <c r="Z265" i="1" s="1"/>
  <c r="X265" i="1"/>
  <c r="U265" i="1"/>
  <c r="S265" i="1"/>
  <c r="P265" i="1"/>
  <c r="R265" i="1" s="1"/>
  <c r="K265" i="1"/>
  <c r="J265" i="1"/>
  <c r="N265" i="1" s="1"/>
  <c r="AG265" i="1" s="1"/>
  <c r="I265" i="1"/>
  <c r="H265" i="1"/>
  <c r="G265" i="1"/>
  <c r="F265" i="1"/>
  <c r="E265" i="1"/>
  <c r="D265" i="1"/>
  <c r="C265" i="1"/>
  <c r="AI264" i="1"/>
  <c r="AE264" i="1"/>
  <c r="X264" i="1"/>
  <c r="Z264" i="1" s="1"/>
  <c r="U264" i="1"/>
  <c r="S264" i="1"/>
  <c r="Q264" i="1"/>
  <c r="P264" i="1"/>
  <c r="R264" i="1" s="1"/>
  <c r="K264" i="1"/>
  <c r="J264" i="1"/>
  <c r="N264" i="1" s="1"/>
  <c r="I264" i="1"/>
  <c r="H264" i="1"/>
  <c r="G264" i="1"/>
  <c r="F264" i="1"/>
  <c r="E264" i="1"/>
  <c r="D264" i="1"/>
  <c r="C264" i="1"/>
  <c r="AI263" i="1"/>
  <c r="AE263" i="1"/>
  <c r="Z263" i="1"/>
  <c r="X263" i="1"/>
  <c r="U263" i="1"/>
  <c r="S263" i="1"/>
  <c r="R263" i="1"/>
  <c r="Q263" i="1"/>
  <c r="P263" i="1"/>
  <c r="N263" i="1"/>
  <c r="K263" i="1"/>
  <c r="J263" i="1"/>
  <c r="I263" i="1"/>
  <c r="H263" i="1"/>
  <c r="G263" i="1"/>
  <c r="AG263" i="1" s="1"/>
  <c r="F263" i="1"/>
  <c r="E263" i="1"/>
  <c r="D263" i="1"/>
  <c r="C263" i="1"/>
  <c r="AI262" i="1"/>
  <c r="AE262" i="1"/>
  <c r="Z262" i="1" s="1"/>
  <c r="X262" i="1"/>
  <c r="U262" i="1"/>
  <c r="S262" i="1"/>
  <c r="R262" i="1"/>
  <c r="Q262" i="1"/>
  <c r="P262" i="1"/>
  <c r="N262" i="1"/>
  <c r="K262" i="1"/>
  <c r="J262" i="1"/>
  <c r="I262" i="1"/>
  <c r="O262" i="1" s="1"/>
  <c r="H262" i="1"/>
  <c r="G262" i="1"/>
  <c r="AG262" i="1" s="1"/>
  <c r="F262" i="1"/>
  <c r="E262" i="1"/>
  <c r="D262" i="1"/>
  <c r="C262" i="1"/>
  <c r="AI261" i="1"/>
  <c r="AE261" i="1"/>
  <c r="Z261" i="1" s="1"/>
  <c r="X261" i="1"/>
  <c r="U261" i="1"/>
  <c r="S261" i="1"/>
  <c r="P261" i="1"/>
  <c r="R261" i="1" s="1"/>
  <c r="K261" i="1"/>
  <c r="J261" i="1"/>
  <c r="N261" i="1" s="1"/>
  <c r="AG261" i="1" s="1"/>
  <c r="I261" i="1"/>
  <c r="H261" i="1"/>
  <c r="G261" i="1"/>
  <c r="F261" i="1"/>
  <c r="E261" i="1"/>
  <c r="D261" i="1"/>
  <c r="C261" i="1"/>
  <c r="AI260" i="1"/>
  <c r="AE260" i="1"/>
  <c r="X260" i="1"/>
  <c r="Z260" i="1" s="1"/>
  <c r="U260" i="1"/>
  <c r="S260" i="1"/>
  <c r="Q260" i="1"/>
  <c r="P260" i="1"/>
  <c r="R260" i="1" s="1"/>
  <c r="K260" i="1"/>
  <c r="J260" i="1"/>
  <c r="N260" i="1" s="1"/>
  <c r="I260" i="1"/>
  <c r="H260" i="1"/>
  <c r="G260" i="1"/>
  <c r="F260" i="1"/>
  <c r="E260" i="1"/>
  <c r="D260" i="1"/>
  <c r="C260" i="1"/>
  <c r="AI259" i="1"/>
  <c r="AE259" i="1"/>
  <c r="Z259" i="1"/>
  <c r="X259" i="1"/>
  <c r="U259" i="1"/>
  <c r="S259" i="1"/>
  <c r="R259" i="1"/>
  <c r="Q259" i="1"/>
  <c r="P259" i="1"/>
  <c r="N259" i="1"/>
  <c r="K259" i="1"/>
  <c r="J259" i="1"/>
  <c r="I259" i="1"/>
  <c r="H259" i="1"/>
  <c r="G259" i="1"/>
  <c r="AG259" i="1" s="1"/>
  <c r="F259" i="1"/>
  <c r="E259" i="1"/>
  <c r="D259" i="1"/>
  <c r="C259" i="1"/>
  <c r="AI258" i="1"/>
  <c r="AE258" i="1"/>
  <c r="Z258" i="1" s="1"/>
  <c r="X258" i="1"/>
  <c r="U258" i="1"/>
  <c r="S258" i="1"/>
  <c r="R258" i="1"/>
  <c r="Q258" i="1"/>
  <c r="P258" i="1"/>
  <c r="N258" i="1"/>
  <c r="K258" i="1"/>
  <c r="J258" i="1"/>
  <c r="I258" i="1"/>
  <c r="O258" i="1" s="1"/>
  <c r="H258" i="1"/>
  <c r="G258" i="1"/>
  <c r="AG258" i="1" s="1"/>
  <c r="F258" i="1"/>
  <c r="E258" i="1"/>
  <c r="D258" i="1"/>
  <c r="C258" i="1"/>
  <c r="AI257" i="1"/>
  <c r="AE257" i="1"/>
  <c r="Z257" i="1" s="1"/>
  <c r="X257" i="1"/>
  <c r="U257" i="1"/>
  <c r="S257" i="1"/>
  <c r="P257" i="1"/>
  <c r="R257" i="1" s="1"/>
  <c r="K257" i="1"/>
  <c r="J257" i="1"/>
  <c r="N257" i="1" s="1"/>
  <c r="AG257" i="1" s="1"/>
  <c r="I257" i="1"/>
  <c r="H257" i="1"/>
  <c r="G257" i="1"/>
  <c r="F257" i="1"/>
  <c r="E257" i="1"/>
  <c r="D257" i="1"/>
  <c r="C257" i="1"/>
  <c r="AI256" i="1"/>
  <c r="AE256" i="1"/>
  <c r="X256" i="1"/>
  <c r="Z256" i="1" s="1"/>
  <c r="U256" i="1"/>
  <c r="S256" i="1"/>
  <c r="Q256" i="1"/>
  <c r="P256" i="1"/>
  <c r="R256" i="1" s="1"/>
  <c r="K256" i="1"/>
  <c r="J256" i="1"/>
  <c r="N256" i="1" s="1"/>
  <c r="I256" i="1"/>
  <c r="H256" i="1"/>
  <c r="G256" i="1"/>
  <c r="F256" i="1"/>
  <c r="E256" i="1"/>
  <c r="D256" i="1"/>
  <c r="C256" i="1"/>
  <c r="AI255" i="1"/>
  <c r="AE255" i="1"/>
  <c r="Z255" i="1"/>
  <c r="X255" i="1"/>
  <c r="U255" i="1"/>
  <c r="S255" i="1"/>
  <c r="R255" i="1"/>
  <c r="Q255" i="1"/>
  <c r="P255" i="1"/>
  <c r="N255" i="1"/>
  <c r="K255" i="1"/>
  <c r="J255" i="1"/>
  <c r="I255" i="1"/>
  <c r="H255" i="1"/>
  <c r="G255" i="1"/>
  <c r="AG255" i="1" s="1"/>
  <c r="F255" i="1"/>
  <c r="E255" i="1"/>
  <c r="D255" i="1"/>
  <c r="C255" i="1"/>
  <c r="AI254" i="1"/>
  <c r="AE254" i="1"/>
  <c r="Z254" i="1" s="1"/>
  <c r="X254" i="1"/>
  <c r="U254" i="1"/>
  <c r="S254" i="1"/>
  <c r="R254" i="1"/>
  <c r="Q254" i="1"/>
  <c r="P254" i="1"/>
  <c r="N254" i="1"/>
  <c r="K254" i="1"/>
  <c r="J254" i="1"/>
  <c r="I254" i="1"/>
  <c r="O254" i="1" s="1"/>
  <c r="H254" i="1"/>
  <c r="G254" i="1"/>
  <c r="AG254" i="1" s="1"/>
  <c r="F254" i="1"/>
  <c r="E254" i="1"/>
  <c r="D254" i="1"/>
  <c r="C254" i="1"/>
  <c r="AI253" i="1"/>
  <c r="AE253" i="1"/>
  <c r="Z253" i="1" s="1"/>
  <c r="X253" i="1"/>
  <c r="U253" i="1"/>
  <c r="S253" i="1"/>
  <c r="P253" i="1"/>
  <c r="R253" i="1" s="1"/>
  <c r="K253" i="1"/>
  <c r="J253" i="1"/>
  <c r="N253" i="1" s="1"/>
  <c r="AG253" i="1" s="1"/>
  <c r="I253" i="1"/>
  <c r="H253" i="1"/>
  <c r="G253" i="1"/>
  <c r="F253" i="1"/>
  <c r="E253" i="1"/>
  <c r="D253" i="1"/>
  <c r="C253" i="1"/>
  <c r="AI252" i="1"/>
  <c r="AE252" i="1"/>
  <c r="X252" i="1"/>
  <c r="Z252" i="1" s="1"/>
  <c r="U252" i="1"/>
  <c r="S252" i="1"/>
  <c r="Q252" i="1"/>
  <c r="P252" i="1"/>
  <c r="R252" i="1" s="1"/>
  <c r="K252" i="1"/>
  <c r="J252" i="1"/>
  <c r="N252" i="1" s="1"/>
  <c r="I252" i="1"/>
  <c r="H252" i="1"/>
  <c r="G252" i="1"/>
  <c r="F252" i="1"/>
  <c r="E252" i="1"/>
  <c r="D252" i="1"/>
  <c r="C252" i="1"/>
  <c r="AI251" i="1"/>
  <c r="AE251" i="1"/>
  <c r="Z251" i="1"/>
  <c r="X251" i="1"/>
  <c r="U251" i="1"/>
  <c r="S251" i="1"/>
  <c r="R251" i="1"/>
  <c r="Q251" i="1"/>
  <c r="P251" i="1"/>
  <c r="N251" i="1"/>
  <c r="K251" i="1"/>
  <c r="J251" i="1"/>
  <c r="I251" i="1"/>
  <c r="H251" i="1"/>
  <c r="G251" i="1"/>
  <c r="AG251" i="1" s="1"/>
  <c r="F251" i="1"/>
  <c r="E251" i="1"/>
  <c r="D251" i="1"/>
  <c r="C251" i="1"/>
  <c r="AI250" i="1"/>
  <c r="AE250" i="1"/>
  <c r="Z250" i="1" s="1"/>
  <c r="X250" i="1"/>
  <c r="U250" i="1"/>
  <c r="S250" i="1"/>
  <c r="R250" i="1"/>
  <c r="Q250" i="1"/>
  <c r="P250" i="1"/>
  <c r="N250" i="1"/>
  <c r="K250" i="1"/>
  <c r="J250" i="1"/>
  <c r="I250" i="1"/>
  <c r="O250" i="1" s="1"/>
  <c r="H250" i="1"/>
  <c r="G250" i="1"/>
  <c r="F250" i="1"/>
  <c r="E250" i="1"/>
  <c r="D250" i="1"/>
  <c r="C250" i="1"/>
  <c r="AI249" i="1"/>
  <c r="AE249" i="1"/>
  <c r="Z249" i="1" s="1"/>
  <c r="X249" i="1"/>
  <c r="U249" i="1"/>
  <c r="S249" i="1"/>
  <c r="P249" i="1"/>
  <c r="R249" i="1" s="1"/>
  <c r="K249" i="1"/>
  <c r="J249" i="1"/>
  <c r="N249" i="1" s="1"/>
  <c r="AG249" i="1" s="1"/>
  <c r="I249" i="1"/>
  <c r="H249" i="1"/>
  <c r="G249" i="1"/>
  <c r="F249" i="1"/>
  <c r="E249" i="1"/>
  <c r="D249" i="1"/>
  <c r="C249" i="1"/>
  <c r="AI248" i="1"/>
  <c r="AE248" i="1"/>
  <c r="X248" i="1"/>
  <c r="Z248" i="1" s="1"/>
  <c r="U248" i="1"/>
  <c r="S248" i="1"/>
  <c r="Q248" i="1"/>
  <c r="P248" i="1"/>
  <c r="R248" i="1" s="1"/>
  <c r="K248" i="1"/>
  <c r="J248" i="1"/>
  <c r="N248" i="1" s="1"/>
  <c r="I248" i="1"/>
  <c r="H248" i="1"/>
  <c r="G248" i="1"/>
  <c r="F248" i="1"/>
  <c r="E248" i="1"/>
  <c r="D248" i="1"/>
  <c r="C248" i="1"/>
  <c r="AI247" i="1"/>
  <c r="AE247" i="1"/>
  <c r="Z247" i="1"/>
  <c r="X247" i="1"/>
  <c r="U247" i="1"/>
  <c r="S247" i="1"/>
  <c r="R247" i="1"/>
  <c r="Q247" i="1"/>
  <c r="P247" i="1"/>
  <c r="N247" i="1"/>
  <c r="K247" i="1"/>
  <c r="J247" i="1"/>
  <c r="I247" i="1"/>
  <c r="H247" i="1"/>
  <c r="G247" i="1"/>
  <c r="AG247" i="1" s="1"/>
  <c r="F247" i="1"/>
  <c r="E247" i="1"/>
  <c r="D247" i="1"/>
  <c r="C247" i="1"/>
  <c r="AI246" i="1"/>
  <c r="AE246" i="1"/>
  <c r="Z246" i="1" s="1"/>
  <c r="X246" i="1"/>
  <c r="U246" i="1"/>
  <c r="S246" i="1"/>
  <c r="R246" i="1"/>
  <c r="Q246" i="1"/>
  <c r="P246" i="1"/>
  <c r="N246" i="1"/>
  <c r="K246" i="1"/>
  <c r="J246" i="1"/>
  <c r="I246" i="1"/>
  <c r="O246" i="1" s="1"/>
  <c r="H246" i="1"/>
  <c r="G246" i="1"/>
  <c r="AG246" i="1" s="1"/>
  <c r="F246" i="1"/>
  <c r="E246" i="1"/>
  <c r="D246" i="1"/>
  <c r="C246" i="1"/>
  <c r="AI245" i="1"/>
  <c r="AE245" i="1"/>
  <c r="Z245" i="1" s="1"/>
  <c r="X245" i="1"/>
  <c r="U245" i="1"/>
  <c r="S245" i="1"/>
  <c r="P245" i="1"/>
  <c r="R245" i="1" s="1"/>
  <c r="K245" i="1"/>
  <c r="J245" i="1"/>
  <c r="N245" i="1" s="1"/>
  <c r="AG245" i="1" s="1"/>
  <c r="I245" i="1"/>
  <c r="H245" i="1"/>
  <c r="G245" i="1"/>
  <c r="F245" i="1"/>
  <c r="E245" i="1"/>
  <c r="D245" i="1"/>
  <c r="C245" i="1"/>
  <c r="AI244" i="1"/>
  <c r="AE244" i="1"/>
  <c r="X244" i="1"/>
  <c r="Z244" i="1" s="1"/>
  <c r="U244" i="1"/>
  <c r="S244" i="1"/>
  <c r="Q244" i="1"/>
  <c r="P244" i="1"/>
  <c r="R244" i="1" s="1"/>
  <c r="K244" i="1"/>
  <c r="J244" i="1"/>
  <c r="N244" i="1" s="1"/>
  <c r="I244" i="1"/>
  <c r="H244" i="1"/>
  <c r="G244" i="1"/>
  <c r="F244" i="1"/>
  <c r="E244" i="1"/>
  <c r="D244" i="1"/>
  <c r="C244" i="1"/>
  <c r="AI243" i="1"/>
  <c r="AE243" i="1"/>
  <c r="Z243" i="1"/>
  <c r="X243" i="1"/>
  <c r="U243" i="1"/>
  <c r="S243" i="1"/>
  <c r="R243" i="1"/>
  <c r="Q243" i="1"/>
  <c r="P243" i="1"/>
  <c r="N243" i="1"/>
  <c r="K243" i="1"/>
  <c r="J243" i="1"/>
  <c r="I243" i="1"/>
  <c r="H243" i="1"/>
  <c r="G243" i="1"/>
  <c r="AG243" i="1" s="1"/>
  <c r="F243" i="1"/>
  <c r="E243" i="1"/>
  <c r="D243" i="1"/>
  <c r="C243" i="1"/>
  <c r="AI242" i="1"/>
  <c r="AE242" i="1"/>
  <c r="Z242" i="1" s="1"/>
  <c r="X242" i="1"/>
  <c r="U242" i="1"/>
  <c r="S242" i="1"/>
  <c r="R242" i="1"/>
  <c r="Q242" i="1"/>
  <c r="P242" i="1"/>
  <c r="N242" i="1"/>
  <c r="K242" i="1"/>
  <c r="J242" i="1"/>
  <c r="I242" i="1"/>
  <c r="O242" i="1" s="1"/>
  <c r="H242" i="1"/>
  <c r="G242" i="1"/>
  <c r="F242" i="1"/>
  <c r="E242" i="1"/>
  <c r="D242" i="1"/>
  <c r="C242" i="1"/>
  <c r="AI241" i="1"/>
  <c r="AE241" i="1"/>
  <c r="Z241" i="1" s="1"/>
  <c r="X241" i="1"/>
  <c r="U241" i="1"/>
  <c r="S241" i="1"/>
  <c r="P241" i="1"/>
  <c r="R241" i="1" s="1"/>
  <c r="K241" i="1"/>
  <c r="J241" i="1"/>
  <c r="N241" i="1" s="1"/>
  <c r="AG241" i="1" s="1"/>
  <c r="I241" i="1"/>
  <c r="H241" i="1"/>
  <c r="G241" i="1"/>
  <c r="F241" i="1"/>
  <c r="E241" i="1"/>
  <c r="D241" i="1"/>
  <c r="C241" i="1"/>
  <c r="AI240" i="1"/>
  <c r="AE240" i="1"/>
  <c r="X240" i="1"/>
  <c r="Z240" i="1" s="1"/>
  <c r="U240" i="1"/>
  <c r="S240" i="1"/>
  <c r="Q240" i="1"/>
  <c r="P240" i="1"/>
  <c r="R240" i="1" s="1"/>
  <c r="K240" i="1"/>
  <c r="J240" i="1"/>
  <c r="N240" i="1" s="1"/>
  <c r="I240" i="1"/>
  <c r="H240" i="1"/>
  <c r="G240" i="1"/>
  <c r="F240" i="1"/>
  <c r="E240" i="1"/>
  <c r="D240" i="1"/>
  <c r="C240" i="1"/>
  <c r="AI239" i="1"/>
  <c r="AE239" i="1"/>
  <c r="Z239" i="1"/>
  <c r="X239" i="1"/>
  <c r="U239" i="1"/>
  <c r="S239" i="1"/>
  <c r="R239" i="1"/>
  <c r="Q239" i="1"/>
  <c r="P239" i="1"/>
  <c r="N239" i="1"/>
  <c r="K239" i="1"/>
  <c r="J239" i="1"/>
  <c r="I239" i="1"/>
  <c r="H239" i="1"/>
  <c r="G239" i="1"/>
  <c r="AG239" i="1" s="1"/>
  <c r="F239" i="1"/>
  <c r="E239" i="1"/>
  <c r="D239" i="1"/>
  <c r="C239" i="1"/>
  <c r="AI238" i="1"/>
  <c r="AE238" i="1"/>
  <c r="Z238" i="1" s="1"/>
  <c r="X238" i="1"/>
  <c r="U238" i="1"/>
  <c r="S238" i="1"/>
  <c r="R238" i="1"/>
  <c r="Q238" i="1"/>
  <c r="P238" i="1"/>
  <c r="N238" i="1"/>
  <c r="K238" i="1"/>
  <c r="J238" i="1"/>
  <c r="I238" i="1"/>
  <c r="O238" i="1" s="1"/>
  <c r="H238" i="1"/>
  <c r="G238" i="1"/>
  <c r="AG238" i="1" s="1"/>
  <c r="F238" i="1"/>
  <c r="E238" i="1"/>
  <c r="D238" i="1"/>
  <c r="C238" i="1"/>
  <c r="AI237" i="1"/>
  <c r="AE237" i="1"/>
  <c r="Z237" i="1" s="1"/>
  <c r="X237" i="1"/>
  <c r="U237" i="1"/>
  <c r="S237" i="1"/>
  <c r="P237" i="1"/>
  <c r="R237" i="1" s="1"/>
  <c r="K237" i="1"/>
  <c r="J237" i="1"/>
  <c r="N237" i="1" s="1"/>
  <c r="AG237" i="1" s="1"/>
  <c r="I237" i="1"/>
  <c r="H237" i="1"/>
  <c r="G237" i="1"/>
  <c r="F237" i="1"/>
  <c r="E237" i="1"/>
  <c r="D237" i="1"/>
  <c r="C237" i="1"/>
  <c r="AI236" i="1"/>
  <c r="AE236" i="1"/>
  <c r="X236" i="1"/>
  <c r="Z236" i="1" s="1"/>
  <c r="U236" i="1"/>
  <c r="S236" i="1"/>
  <c r="Q236" i="1"/>
  <c r="P236" i="1"/>
  <c r="R236" i="1" s="1"/>
  <c r="K236" i="1"/>
  <c r="J236" i="1"/>
  <c r="N236" i="1" s="1"/>
  <c r="I236" i="1"/>
  <c r="H236" i="1"/>
  <c r="G236" i="1"/>
  <c r="F236" i="1"/>
  <c r="E236" i="1"/>
  <c r="D236" i="1"/>
  <c r="C236" i="1"/>
  <c r="AI235" i="1"/>
  <c r="AE235" i="1"/>
  <c r="Z235" i="1"/>
  <c r="X235" i="1"/>
  <c r="U235" i="1"/>
  <c r="S235" i="1"/>
  <c r="R235" i="1"/>
  <c r="Q235" i="1"/>
  <c r="P235" i="1"/>
  <c r="N235" i="1"/>
  <c r="K235" i="1"/>
  <c r="J235" i="1"/>
  <c r="I235" i="1"/>
  <c r="H235" i="1"/>
  <c r="G235" i="1"/>
  <c r="AG235" i="1" s="1"/>
  <c r="F235" i="1"/>
  <c r="E235" i="1"/>
  <c r="D235" i="1"/>
  <c r="C235" i="1"/>
  <c r="AI234" i="1"/>
  <c r="AE234" i="1"/>
  <c r="Z234" i="1" s="1"/>
  <c r="X234" i="1"/>
  <c r="U234" i="1"/>
  <c r="S234" i="1"/>
  <c r="R234" i="1"/>
  <c r="Q234" i="1"/>
  <c r="P234" i="1"/>
  <c r="N234" i="1"/>
  <c r="K234" i="1"/>
  <c r="J234" i="1"/>
  <c r="I234" i="1"/>
  <c r="O234" i="1" s="1"/>
  <c r="H234" i="1"/>
  <c r="G234" i="1"/>
  <c r="AG234" i="1" s="1"/>
  <c r="F234" i="1"/>
  <c r="E234" i="1"/>
  <c r="D234" i="1"/>
  <c r="C234" i="1"/>
  <c r="AI233" i="1"/>
  <c r="AE233" i="1"/>
  <c r="Z233" i="1" s="1"/>
  <c r="X233" i="1"/>
  <c r="U233" i="1"/>
  <c r="S233" i="1"/>
  <c r="P233" i="1"/>
  <c r="R233" i="1" s="1"/>
  <c r="K233" i="1"/>
  <c r="J233" i="1"/>
  <c r="N233" i="1" s="1"/>
  <c r="AG233" i="1" s="1"/>
  <c r="I233" i="1"/>
  <c r="H233" i="1"/>
  <c r="G233" i="1"/>
  <c r="F233" i="1"/>
  <c r="E233" i="1"/>
  <c r="D233" i="1"/>
  <c r="C233" i="1"/>
  <c r="AI232" i="1"/>
  <c r="AE232" i="1"/>
  <c r="X232" i="1"/>
  <c r="Z232" i="1" s="1"/>
  <c r="U232" i="1"/>
  <c r="S232" i="1"/>
  <c r="Q232" i="1"/>
  <c r="P232" i="1"/>
  <c r="R232" i="1" s="1"/>
  <c r="K232" i="1"/>
  <c r="J232" i="1"/>
  <c r="N232" i="1" s="1"/>
  <c r="I232" i="1"/>
  <c r="H232" i="1"/>
  <c r="G232" i="1"/>
  <c r="F232" i="1"/>
  <c r="E232" i="1"/>
  <c r="D232" i="1"/>
  <c r="C232" i="1"/>
  <c r="AI231" i="1"/>
  <c r="AE231" i="1"/>
  <c r="Z231" i="1"/>
  <c r="X231" i="1"/>
  <c r="U231" i="1"/>
  <c r="S231" i="1"/>
  <c r="R231" i="1"/>
  <c r="Q231" i="1"/>
  <c r="P231" i="1"/>
  <c r="N231" i="1"/>
  <c r="K231" i="1"/>
  <c r="J231" i="1"/>
  <c r="I231" i="1"/>
  <c r="H231" i="1"/>
  <c r="G231" i="1"/>
  <c r="AG231" i="1" s="1"/>
  <c r="F231" i="1"/>
  <c r="E231" i="1"/>
  <c r="D231" i="1"/>
  <c r="C231" i="1"/>
  <c r="AI230" i="1"/>
  <c r="AE230" i="1"/>
  <c r="Z230" i="1" s="1"/>
  <c r="X230" i="1"/>
  <c r="U230" i="1"/>
  <c r="S230" i="1"/>
  <c r="R230" i="1"/>
  <c r="Q230" i="1"/>
  <c r="P230" i="1"/>
  <c r="N230" i="1"/>
  <c r="K230" i="1"/>
  <c r="J230" i="1"/>
  <c r="I230" i="1"/>
  <c r="O230" i="1" s="1"/>
  <c r="H230" i="1"/>
  <c r="G230" i="1"/>
  <c r="AG230" i="1" s="1"/>
  <c r="F230" i="1"/>
  <c r="E230" i="1"/>
  <c r="D230" i="1"/>
  <c r="C230" i="1"/>
  <c r="AI229" i="1"/>
  <c r="AE229" i="1"/>
  <c r="Z229" i="1" s="1"/>
  <c r="X229" i="1"/>
  <c r="U229" i="1"/>
  <c r="S229" i="1"/>
  <c r="P229" i="1"/>
  <c r="R229" i="1" s="1"/>
  <c r="K229" i="1"/>
  <c r="J229" i="1"/>
  <c r="N229" i="1" s="1"/>
  <c r="AG229" i="1" s="1"/>
  <c r="I229" i="1"/>
  <c r="H229" i="1"/>
  <c r="G229" i="1"/>
  <c r="F229" i="1"/>
  <c r="E229" i="1"/>
  <c r="D229" i="1"/>
  <c r="C229" i="1"/>
  <c r="AI228" i="1"/>
  <c r="AE228" i="1"/>
  <c r="X228" i="1"/>
  <c r="Z228" i="1" s="1"/>
  <c r="U228" i="1"/>
  <c r="S228" i="1"/>
  <c r="Q228" i="1"/>
  <c r="P228" i="1"/>
  <c r="R228" i="1" s="1"/>
  <c r="K228" i="1"/>
  <c r="J228" i="1"/>
  <c r="N228" i="1" s="1"/>
  <c r="I228" i="1"/>
  <c r="H228" i="1"/>
  <c r="G228" i="1"/>
  <c r="F228" i="1"/>
  <c r="E228" i="1"/>
  <c r="D228" i="1"/>
  <c r="C228" i="1"/>
  <c r="AI227" i="1"/>
  <c r="AE227" i="1"/>
  <c r="Z227" i="1"/>
  <c r="X227" i="1"/>
  <c r="U227" i="1"/>
  <c r="S227" i="1"/>
  <c r="R227" i="1"/>
  <c r="Q227" i="1"/>
  <c r="P227" i="1"/>
  <c r="N227" i="1"/>
  <c r="K227" i="1"/>
  <c r="J227" i="1"/>
  <c r="I227" i="1"/>
  <c r="H227" i="1"/>
  <c r="G227" i="1"/>
  <c r="AG227" i="1" s="1"/>
  <c r="F227" i="1"/>
  <c r="E227" i="1"/>
  <c r="D227" i="1"/>
  <c r="C227" i="1"/>
  <c r="AI226" i="1"/>
  <c r="AE226" i="1"/>
  <c r="Z226" i="1" s="1"/>
  <c r="X226" i="1"/>
  <c r="U226" i="1"/>
  <c r="S226" i="1"/>
  <c r="R226" i="1"/>
  <c r="Q226" i="1"/>
  <c r="P226" i="1"/>
  <c r="N226" i="1"/>
  <c r="K226" i="1"/>
  <c r="J226" i="1"/>
  <c r="I226" i="1"/>
  <c r="O226" i="1" s="1"/>
  <c r="H226" i="1"/>
  <c r="G226" i="1"/>
  <c r="F226" i="1"/>
  <c r="E226" i="1"/>
  <c r="D226" i="1"/>
  <c r="C226" i="1"/>
  <c r="AI225" i="1"/>
  <c r="AE225" i="1"/>
  <c r="X225" i="1"/>
  <c r="Z225" i="1" s="1"/>
  <c r="U225" i="1"/>
  <c r="S225" i="1"/>
  <c r="P225" i="1"/>
  <c r="R225" i="1" s="1"/>
  <c r="K225" i="1"/>
  <c r="J225" i="1"/>
  <c r="N225" i="1" s="1"/>
  <c r="AG225" i="1" s="1"/>
  <c r="I225" i="1"/>
  <c r="H225" i="1"/>
  <c r="G225" i="1"/>
  <c r="F225" i="1"/>
  <c r="E225" i="1"/>
  <c r="D225" i="1"/>
  <c r="C225" i="1"/>
  <c r="AI224" i="1"/>
  <c r="AE224" i="1"/>
  <c r="X224" i="1"/>
  <c r="Z224" i="1" s="1"/>
  <c r="U224" i="1"/>
  <c r="S224" i="1"/>
  <c r="Q224" i="1"/>
  <c r="P224" i="1"/>
  <c r="R224" i="1" s="1"/>
  <c r="K224" i="1"/>
  <c r="J224" i="1"/>
  <c r="N224" i="1" s="1"/>
  <c r="I224" i="1"/>
  <c r="H224" i="1"/>
  <c r="G224" i="1"/>
  <c r="F224" i="1"/>
  <c r="E224" i="1"/>
  <c r="D224" i="1"/>
  <c r="C224" i="1"/>
  <c r="AI223" i="1"/>
  <c r="AE223" i="1"/>
  <c r="Z223" i="1"/>
  <c r="X223" i="1"/>
  <c r="U223" i="1"/>
  <c r="S223" i="1"/>
  <c r="R223" i="1"/>
  <c r="Q223" i="1"/>
  <c r="P223" i="1"/>
  <c r="N223" i="1"/>
  <c r="K223" i="1"/>
  <c r="J223" i="1"/>
  <c r="I223" i="1"/>
  <c r="H223" i="1"/>
  <c r="G223" i="1"/>
  <c r="AG223" i="1" s="1"/>
  <c r="F223" i="1"/>
  <c r="E223" i="1"/>
  <c r="D223" i="1"/>
  <c r="C223" i="1"/>
  <c r="AI222" i="1"/>
  <c r="AE222" i="1"/>
  <c r="Z222" i="1" s="1"/>
  <c r="X222" i="1"/>
  <c r="U222" i="1"/>
  <c r="S222" i="1"/>
  <c r="R222" i="1"/>
  <c r="Q222" i="1"/>
  <c r="P222" i="1"/>
  <c r="O222" i="1"/>
  <c r="N222" i="1"/>
  <c r="K222" i="1"/>
  <c r="J222" i="1"/>
  <c r="I222" i="1"/>
  <c r="H222" i="1"/>
  <c r="G222" i="1"/>
  <c r="F222" i="1"/>
  <c r="E222" i="1"/>
  <c r="D222" i="1"/>
  <c r="C222" i="1"/>
  <c r="AI221" i="1"/>
  <c r="AE221" i="1"/>
  <c r="X221" i="1"/>
  <c r="Z221" i="1" s="1"/>
  <c r="U221" i="1"/>
  <c r="S221" i="1"/>
  <c r="P221" i="1"/>
  <c r="R221" i="1" s="1"/>
  <c r="K221" i="1"/>
  <c r="J221" i="1"/>
  <c r="N221" i="1" s="1"/>
  <c r="I221" i="1"/>
  <c r="O221" i="1" s="1"/>
  <c r="H221" i="1"/>
  <c r="G221" i="1"/>
  <c r="F221" i="1"/>
  <c r="E221" i="1"/>
  <c r="D221" i="1"/>
  <c r="C221" i="1"/>
  <c r="AI220" i="1"/>
  <c r="AE220" i="1"/>
  <c r="X220" i="1"/>
  <c r="Z220" i="1" s="1"/>
  <c r="U220" i="1"/>
  <c r="S220" i="1"/>
  <c r="Q220" i="1"/>
  <c r="P220" i="1"/>
  <c r="R220" i="1" s="1"/>
  <c r="K220" i="1"/>
  <c r="J220" i="1"/>
  <c r="N220" i="1" s="1"/>
  <c r="I220" i="1"/>
  <c r="H220" i="1"/>
  <c r="G220" i="1"/>
  <c r="AG220" i="1" s="1"/>
  <c r="F220" i="1"/>
  <c r="E220" i="1"/>
  <c r="D220" i="1"/>
  <c r="C220" i="1"/>
  <c r="AI219" i="1"/>
  <c r="AE219" i="1"/>
  <c r="Z219" i="1"/>
  <c r="X219" i="1"/>
  <c r="U219" i="1"/>
  <c r="S219" i="1"/>
  <c r="R219" i="1"/>
  <c r="Q219" i="1"/>
  <c r="P219" i="1"/>
  <c r="N219" i="1"/>
  <c r="K219" i="1"/>
  <c r="J219" i="1"/>
  <c r="I219" i="1"/>
  <c r="H219" i="1"/>
  <c r="G219" i="1"/>
  <c r="AG219" i="1" s="1"/>
  <c r="F219" i="1"/>
  <c r="E219" i="1"/>
  <c r="D219" i="1"/>
  <c r="C219" i="1"/>
  <c r="AI218" i="1"/>
  <c r="AE218" i="1"/>
  <c r="Z218" i="1" s="1"/>
  <c r="X218" i="1"/>
  <c r="U218" i="1"/>
  <c r="S218" i="1"/>
  <c r="R218" i="1"/>
  <c r="Q218" i="1"/>
  <c r="P218" i="1"/>
  <c r="N218" i="1"/>
  <c r="K218" i="1"/>
  <c r="J218" i="1"/>
  <c r="I218" i="1"/>
  <c r="O218" i="1" s="1"/>
  <c r="H218" i="1"/>
  <c r="G218" i="1"/>
  <c r="AG218" i="1" s="1"/>
  <c r="F218" i="1"/>
  <c r="E218" i="1"/>
  <c r="D218" i="1"/>
  <c r="C218" i="1"/>
  <c r="AI217" i="1"/>
  <c r="AE217" i="1"/>
  <c r="Z217" i="1" s="1"/>
  <c r="X217" i="1"/>
  <c r="U217" i="1"/>
  <c r="S217" i="1"/>
  <c r="P217" i="1"/>
  <c r="R217" i="1" s="1"/>
  <c r="K217" i="1"/>
  <c r="J217" i="1"/>
  <c r="N217" i="1" s="1"/>
  <c r="AG217" i="1" s="1"/>
  <c r="I217" i="1"/>
  <c r="O217" i="1" s="1"/>
  <c r="H217" i="1"/>
  <c r="G217" i="1"/>
  <c r="F217" i="1"/>
  <c r="E217" i="1"/>
  <c r="D217" i="1"/>
  <c r="C217" i="1"/>
  <c r="AI216" i="1"/>
  <c r="AE216" i="1"/>
  <c r="X216" i="1"/>
  <c r="Z216" i="1" s="1"/>
  <c r="U216" i="1"/>
  <c r="S216" i="1"/>
  <c r="Q216" i="1"/>
  <c r="P216" i="1"/>
  <c r="R216" i="1" s="1"/>
  <c r="K216" i="1"/>
  <c r="J216" i="1"/>
  <c r="N216" i="1" s="1"/>
  <c r="I216" i="1"/>
  <c r="H216" i="1"/>
  <c r="G216" i="1"/>
  <c r="AG216" i="1" s="1"/>
  <c r="F216" i="1"/>
  <c r="E216" i="1"/>
  <c r="D216" i="1"/>
  <c r="C216" i="1"/>
  <c r="AI215" i="1"/>
  <c r="AE215" i="1"/>
  <c r="Z215" i="1"/>
  <c r="X215" i="1"/>
  <c r="U215" i="1"/>
  <c r="S215" i="1"/>
  <c r="R215" i="1"/>
  <c r="Q215" i="1"/>
  <c r="P215" i="1"/>
  <c r="N215" i="1"/>
  <c r="K215" i="1"/>
  <c r="J215" i="1"/>
  <c r="I215" i="1"/>
  <c r="H215" i="1"/>
  <c r="G215" i="1"/>
  <c r="AG215" i="1" s="1"/>
  <c r="F215" i="1"/>
  <c r="E215" i="1"/>
  <c r="D215" i="1"/>
  <c r="C215" i="1"/>
  <c r="AI214" i="1"/>
  <c r="AE214" i="1"/>
  <c r="Z214" i="1" s="1"/>
  <c r="X214" i="1"/>
  <c r="U214" i="1"/>
  <c r="S214" i="1"/>
  <c r="R214" i="1"/>
  <c r="Q214" i="1"/>
  <c r="P214" i="1"/>
  <c r="N214" i="1"/>
  <c r="K214" i="1"/>
  <c r="J214" i="1"/>
  <c r="I214" i="1"/>
  <c r="O214" i="1" s="1"/>
  <c r="H214" i="1"/>
  <c r="G214" i="1"/>
  <c r="AG214" i="1" s="1"/>
  <c r="F214" i="1"/>
  <c r="E214" i="1"/>
  <c r="D214" i="1"/>
  <c r="C214" i="1"/>
  <c r="AI213" i="1"/>
  <c r="AE213" i="1"/>
  <c r="X213" i="1"/>
  <c r="Z213" i="1" s="1"/>
  <c r="U213" i="1"/>
  <c r="S213" i="1"/>
  <c r="P213" i="1"/>
  <c r="R213" i="1" s="1"/>
  <c r="K213" i="1"/>
  <c r="J213" i="1"/>
  <c r="N213" i="1" s="1"/>
  <c r="I213" i="1"/>
  <c r="O213" i="1" s="1"/>
  <c r="H213" i="1"/>
  <c r="G213" i="1"/>
  <c r="F213" i="1"/>
  <c r="E213" i="1"/>
  <c r="D213" i="1"/>
  <c r="C213" i="1"/>
  <c r="AI212" i="1"/>
  <c r="AE212" i="1"/>
  <c r="X212" i="1"/>
  <c r="Z212" i="1" s="1"/>
  <c r="U212" i="1"/>
  <c r="S212" i="1"/>
  <c r="Q212" i="1"/>
  <c r="P212" i="1"/>
  <c r="R212" i="1" s="1"/>
  <c r="K212" i="1"/>
  <c r="J212" i="1"/>
  <c r="N212" i="1" s="1"/>
  <c r="I212" i="1"/>
  <c r="H212" i="1"/>
  <c r="G212" i="1"/>
  <c r="AG212" i="1" s="1"/>
  <c r="F212" i="1"/>
  <c r="E212" i="1"/>
  <c r="D212" i="1"/>
  <c r="C212" i="1"/>
  <c r="AI211" i="1"/>
  <c r="AE211" i="1"/>
  <c r="Z211" i="1"/>
  <c r="X211" i="1"/>
  <c r="U211" i="1"/>
  <c r="S211" i="1"/>
  <c r="R211" i="1"/>
  <c r="Q211" i="1"/>
  <c r="P211" i="1"/>
  <c r="N211" i="1"/>
  <c r="K211" i="1"/>
  <c r="J211" i="1"/>
  <c r="I211" i="1"/>
  <c r="H211" i="1"/>
  <c r="G211" i="1"/>
  <c r="AG211" i="1" s="1"/>
  <c r="F211" i="1"/>
  <c r="E211" i="1"/>
  <c r="D211" i="1"/>
  <c r="C211" i="1"/>
  <c r="AI210" i="1"/>
  <c r="AE210" i="1"/>
  <c r="AE20165" i="1" s="1"/>
  <c r="X210" i="1"/>
  <c r="U210" i="1"/>
  <c r="S210" i="1"/>
  <c r="S20165" i="1" s="1"/>
  <c r="R210" i="1"/>
  <c r="P210" i="1"/>
  <c r="Q210" i="1" s="1"/>
  <c r="N210" i="1"/>
  <c r="K210" i="1"/>
  <c r="J210" i="1"/>
  <c r="I210" i="1"/>
  <c r="I20165" i="1" s="1"/>
  <c r="H210" i="1"/>
  <c r="H20165" i="1" s="1"/>
  <c r="G210" i="1"/>
  <c r="F210" i="1"/>
  <c r="E210" i="1"/>
  <c r="D210" i="1"/>
  <c r="C210" i="1"/>
  <c r="E4" i="1"/>
  <c r="AG226" i="1" l="1"/>
  <c r="AG266" i="1"/>
  <c r="AG224" i="1"/>
  <c r="AG228" i="1"/>
  <c r="AG232" i="1"/>
  <c r="AG236" i="1"/>
  <c r="AG240" i="1"/>
  <c r="AG244" i="1"/>
  <c r="AG248" i="1"/>
  <c r="AG252" i="1"/>
  <c r="AG256" i="1"/>
  <c r="AG260" i="1"/>
  <c r="AG264" i="1"/>
  <c r="AG268" i="1"/>
  <c r="AG272" i="1"/>
  <c r="AG276" i="1"/>
  <c r="AG280" i="1"/>
  <c r="AG284" i="1"/>
  <c r="AG288" i="1"/>
  <c r="AG292" i="1"/>
  <c r="AG296" i="1"/>
  <c r="AG213" i="1"/>
  <c r="AG221" i="1"/>
  <c r="AG222" i="1"/>
  <c r="O225" i="1"/>
  <c r="O229" i="1"/>
  <c r="O233" i="1"/>
  <c r="O237" i="1"/>
  <c r="O241" i="1"/>
  <c r="O245" i="1"/>
  <c r="O249" i="1"/>
  <c r="O253" i="1"/>
  <c r="O257" i="1"/>
  <c r="O261" i="1"/>
  <c r="O265" i="1"/>
  <c r="O269" i="1"/>
  <c r="O273" i="1"/>
  <c r="O277" i="1"/>
  <c r="O281" i="1"/>
  <c r="O285" i="1"/>
  <c r="O289" i="1"/>
  <c r="O293" i="1"/>
  <c r="AG242" i="1"/>
  <c r="AG250" i="1"/>
  <c r="J20165" i="1"/>
  <c r="U20165" i="1"/>
  <c r="O211" i="1"/>
  <c r="Q213" i="1"/>
  <c r="Q20165" i="1" s="1"/>
  <c r="O215" i="1"/>
  <c r="Q217" i="1"/>
  <c r="O219" i="1"/>
  <c r="Q221" i="1"/>
  <c r="O223" i="1"/>
  <c r="Q225" i="1"/>
  <c r="O227" i="1"/>
  <c r="Q229" i="1"/>
  <c r="O231" i="1"/>
  <c r="Q233" i="1"/>
  <c r="O235" i="1"/>
  <c r="Q237" i="1"/>
  <c r="O239" i="1"/>
  <c r="Q241" i="1"/>
  <c r="O243" i="1"/>
  <c r="Q245" i="1"/>
  <c r="O247" i="1"/>
  <c r="Q249" i="1"/>
  <c r="O251" i="1"/>
  <c r="Q253" i="1"/>
  <c r="O255" i="1"/>
  <c r="Q257" i="1"/>
  <c r="O259" i="1"/>
  <c r="Q261" i="1"/>
  <c r="O263" i="1"/>
  <c r="Q265" i="1"/>
  <c r="O267" i="1"/>
  <c r="Q269" i="1"/>
  <c r="O271" i="1"/>
  <c r="Q273" i="1"/>
  <c r="O275" i="1"/>
  <c r="Q277" i="1"/>
  <c r="O279" i="1"/>
  <c r="Q281" i="1"/>
  <c r="O283" i="1"/>
  <c r="Q285" i="1"/>
  <c r="O287" i="1"/>
  <c r="Q289" i="1"/>
  <c r="O291" i="1"/>
  <c r="Q293" i="1"/>
  <c r="O295" i="1"/>
  <c r="O297" i="1"/>
  <c r="N301" i="1"/>
  <c r="AG301" i="1" s="1"/>
  <c r="R302" i="1"/>
  <c r="AG302" i="1" s="1"/>
  <c r="Q302" i="1"/>
  <c r="Q305" i="1"/>
  <c r="Z306" i="1"/>
  <c r="AG307" i="1"/>
  <c r="AG310" i="1"/>
  <c r="AG314" i="1"/>
  <c r="O318" i="1"/>
  <c r="O322" i="1"/>
  <c r="O326" i="1"/>
  <c r="O330" i="1"/>
  <c r="AG334" i="1"/>
  <c r="AG338" i="1"/>
  <c r="AG341" i="1"/>
  <c r="O210" i="1"/>
  <c r="G20165" i="1"/>
  <c r="K20165" i="1"/>
  <c r="X20165" i="1"/>
  <c r="O212" i="1"/>
  <c r="O216" i="1"/>
  <c r="O220" i="1"/>
  <c r="O224" i="1"/>
  <c r="O228" i="1"/>
  <c r="O232" i="1"/>
  <c r="O236" i="1"/>
  <c r="O240" i="1"/>
  <c r="O244" i="1"/>
  <c r="O248" i="1"/>
  <c r="O252" i="1"/>
  <c r="O256" i="1"/>
  <c r="O260" i="1"/>
  <c r="O264" i="1"/>
  <c r="O268" i="1"/>
  <c r="O272" i="1"/>
  <c r="O276" i="1"/>
  <c r="O280" i="1"/>
  <c r="O284" i="1"/>
  <c r="O288" i="1"/>
  <c r="O292" i="1"/>
  <c r="O296" i="1"/>
  <c r="O301" i="1"/>
  <c r="N305" i="1"/>
  <c r="AG305" i="1" s="1"/>
  <c r="R306" i="1"/>
  <c r="AG306" i="1" s="1"/>
  <c r="Q306" i="1"/>
  <c r="AG318" i="1"/>
  <c r="AG322" i="1"/>
  <c r="AG326" i="1"/>
  <c r="AG330" i="1"/>
  <c r="N20165" i="1"/>
  <c r="Z210" i="1"/>
  <c r="AG210" i="1" s="1"/>
  <c r="Z298" i="1"/>
  <c r="AG299" i="1"/>
  <c r="AG300" i="1"/>
  <c r="O300" i="1"/>
  <c r="R300" i="1"/>
  <c r="O305" i="1"/>
  <c r="AG309" i="1"/>
  <c r="AG313" i="1"/>
  <c r="AG317" i="1"/>
  <c r="AG321" i="1"/>
  <c r="AG325" i="1"/>
  <c r="AG329" i="1"/>
  <c r="AG333" i="1"/>
  <c r="AG337" i="1"/>
  <c r="AG342" i="1"/>
  <c r="R298" i="1"/>
  <c r="AG298" i="1" s="1"/>
  <c r="Q298" i="1"/>
  <c r="AG303" i="1"/>
  <c r="AG304" i="1"/>
  <c r="O304" i="1"/>
  <c r="R304" i="1"/>
  <c r="O308" i="1"/>
  <c r="Q310" i="1"/>
  <c r="O312" i="1"/>
  <c r="Q314" i="1"/>
  <c r="O316" i="1"/>
  <c r="Q318" i="1"/>
  <c r="O320" i="1"/>
  <c r="Q322" i="1"/>
  <c r="O324" i="1"/>
  <c r="Q326" i="1"/>
  <c r="O328" i="1"/>
  <c r="Q330" i="1"/>
  <c r="O332" i="1"/>
  <c r="Q334" i="1"/>
  <c r="O336" i="1"/>
  <c r="Q338" i="1"/>
  <c r="O340" i="1"/>
  <c r="Q342" i="1"/>
  <c r="R344" i="1"/>
  <c r="Q353" i="1"/>
  <c r="R353" i="1"/>
  <c r="AG353" i="1" s="1"/>
  <c r="AG363" i="1"/>
  <c r="AG364" i="1"/>
  <c r="Q385" i="1"/>
  <c r="R385" i="1"/>
  <c r="AG385" i="1" s="1"/>
  <c r="AG387" i="1"/>
  <c r="AG395" i="1"/>
  <c r="O309" i="1"/>
  <c r="O313" i="1"/>
  <c r="O317" i="1"/>
  <c r="O321" i="1"/>
  <c r="O325" i="1"/>
  <c r="O329" i="1"/>
  <c r="O333" i="1"/>
  <c r="O337" i="1"/>
  <c r="AG340" i="1"/>
  <c r="O341" i="1"/>
  <c r="N344" i="1"/>
  <c r="AG345" i="1"/>
  <c r="Q345" i="1"/>
  <c r="R345" i="1"/>
  <c r="AG355" i="1"/>
  <c r="Q377" i="1"/>
  <c r="R377" i="1"/>
  <c r="AG377" i="1" s="1"/>
  <c r="AG388" i="1"/>
  <c r="AG391" i="1"/>
  <c r="AG392" i="1"/>
  <c r="O310" i="1"/>
  <c r="O314" i="1"/>
  <c r="O334" i="1"/>
  <c r="O338" i="1"/>
  <c r="O342" i="1"/>
  <c r="AG344" i="1"/>
  <c r="AG347" i="1"/>
  <c r="AG348" i="1"/>
  <c r="Q369" i="1"/>
  <c r="R369" i="1"/>
  <c r="AG369" i="1" s="1"/>
  <c r="AG379" i="1"/>
  <c r="O344" i="1"/>
  <c r="AG357" i="1"/>
  <c r="Q361" i="1"/>
  <c r="R361" i="1"/>
  <c r="AG361" i="1" s="1"/>
  <c r="AG372" i="1"/>
  <c r="AG376" i="1"/>
  <c r="Q393" i="1"/>
  <c r="R393" i="1"/>
  <c r="AG393" i="1" s="1"/>
  <c r="O345" i="1"/>
  <c r="R348" i="1"/>
  <c r="Z348" i="1"/>
  <c r="R349" i="1"/>
  <c r="AG349" i="1" s="1"/>
  <c r="AG350" i="1"/>
  <c r="O351" i="1"/>
  <c r="O353" i="1"/>
  <c r="Z356" i="1"/>
  <c r="AG356" i="1" s="1"/>
  <c r="R357" i="1"/>
  <c r="AG358" i="1"/>
  <c r="O359" i="1"/>
  <c r="O361" i="1"/>
  <c r="R364" i="1"/>
  <c r="Z364" i="1"/>
  <c r="R365" i="1"/>
  <c r="AG365" i="1" s="1"/>
  <c r="AG366" i="1"/>
  <c r="O367" i="1"/>
  <c r="O369" i="1"/>
  <c r="Z372" i="1"/>
  <c r="R373" i="1"/>
  <c r="AG373" i="1" s="1"/>
  <c r="AG374" i="1"/>
  <c r="O375" i="1"/>
  <c r="O377" i="1"/>
  <c r="R380" i="1"/>
  <c r="AG380" i="1" s="1"/>
  <c r="Z380" i="1"/>
  <c r="R381" i="1"/>
  <c r="AG381" i="1" s="1"/>
  <c r="AG382" i="1"/>
  <c r="O383" i="1"/>
  <c r="O385" i="1"/>
  <c r="Z388" i="1"/>
  <c r="R389" i="1"/>
  <c r="AG389" i="1" s="1"/>
  <c r="AG390" i="1"/>
  <c r="O391" i="1"/>
  <c r="O393" i="1"/>
  <c r="R396" i="1"/>
  <c r="Z396" i="1"/>
  <c r="AG396" i="1" s="1"/>
  <c r="R397" i="1"/>
  <c r="AG397" i="1" s="1"/>
  <c r="Z344" i="1"/>
  <c r="AG346" i="1"/>
  <c r="O347" i="1"/>
  <c r="O349" i="1"/>
  <c r="O350" i="1"/>
  <c r="AG351" i="1"/>
  <c r="Z352" i="1"/>
  <c r="AG352" i="1" s="1"/>
  <c r="AG354" i="1"/>
  <c r="O355" i="1"/>
  <c r="O357" i="1"/>
  <c r="O358" i="1"/>
  <c r="AG359" i="1"/>
  <c r="Z360" i="1"/>
  <c r="AG360" i="1" s="1"/>
  <c r="AG362" i="1"/>
  <c r="O363" i="1"/>
  <c r="O365" i="1"/>
  <c r="O366" i="1"/>
  <c r="AG367" i="1"/>
  <c r="Z368" i="1"/>
  <c r="AG368" i="1" s="1"/>
  <c r="AG370" i="1"/>
  <c r="O371" i="1"/>
  <c r="O373" i="1"/>
  <c r="O374" i="1"/>
  <c r="AG375" i="1"/>
  <c r="Z376" i="1"/>
  <c r="AG378" i="1"/>
  <c r="O379" i="1"/>
  <c r="O381" i="1"/>
  <c r="O382" i="1"/>
  <c r="AG383" i="1"/>
  <c r="R384" i="1"/>
  <c r="AG384" i="1" s="1"/>
  <c r="Z384" i="1"/>
  <c r="AG386" i="1"/>
  <c r="O387" i="1"/>
  <c r="O389" i="1"/>
  <c r="O390" i="1"/>
  <c r="Z392" i="1"/>
  <c r="AG394" i="1"/>
  <c r="O395" i="1"/>
  <c r="O397" i="1"/>
  <c r="AG20165" i="1" l="1"/>
  <c r="R20165" i="1"/>
  <c r="Z20165" i="1"/>
  <c r="O2016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tc={0A3BE07F-AB28-45C0-872E-FEAF77CC52E3}</author>
    <author>tc={948E343E-1DCF-4FF1-9EAE-B63A65FD4B71}</author>
    <author>tc={B64AEBA0-B8EC-4990-A34B-1593BB5EF55A}</author>
    <author>tc={037DA12A-BBEF-42CD-8318-36AE1B6FA16A}</author>
    <author>tc={76FDE45B-8F97-498E-AD26-9FA7DEEB9FA9}</author>
    <author>tc={5E81F937-1B05-4B0F-9CEF-EC48A493FD45}</author>
  </authors>
  <commentList>
    <comment ref="H8" authorId="0" shapeId="0" xr:uid="{C94F9241-0061-4D58-8E77-06373A3EC18C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0A3BE07F-AB28-45C0-872E-FEAF77CC52E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948E343E-1DCF-4FF1-9EAE-B63A65FD4B7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B64AEBA0-B8EC-4990-A34B-1593BB5EF55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037DA12A-BBEF-42CD-8318-36AE1B6FA16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76FDE45B-8F97-498E-AD26-9FA7DEEB9FA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5E81F937-1B05-4B0F-9CEF-EC48A493FD4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<sst xmlns="http://schemas.openxmlformats.org/spreadsheetml/2006/main" count="2010" uniqueCount="60">
  <si>
    <t>FORMATO AIFT010 - Conciliación Cartera ERP – EBP</t>
  </si>
  <si>
    <t>EPS:</t>
  </si>
  <si>
    <t>MUTUAL SER EPSS</t>
  </si>
  <si>
    <t>IPS:</t>
  </si>
  <si>
    <t>SOCIEDAD REGIONAL DE CIRUGIA OCULAR SAS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</si>
  <si>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</si>
  <si>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</si>
  <si>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</si>
  <si>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</si>
  <si>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</si>
  <si>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</si>
  <si>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</si>
  <si>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</si>
  <si>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</si>
  <si>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</si>
  <si>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</si>
  <si>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</si>
  <si>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</si>
  <si>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</si>
  <si>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</si>
  <si>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</si>
  <si>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</si>
  <si>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</si>
  <si>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</si>
  <si>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</si>
  <si>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</si>
  <si>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</si>
  <si>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</si>
  <si>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</si>
  <si>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</si>
  <si>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</si>
  <si>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</si>
  <si>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</si>
  <si>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</si>
  <si>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</si>
  <si>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</si>
  <si>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</si>
  <si>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</si>
  <si>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</si>
  <si>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</si>
  <si>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</si>
  <si>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</si>
  <si>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</si>
  <si>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</si>
  <si>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</si>
  <si>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</si>
  <si>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 xml:space="preserve"> </t>
  </si>
  <si>
    <t>DD/MM/AAAA</t>
  </si>
  <si>
    <t>NO RADICADA</t>
  </si>
  <si>
    <t>CANCELADO</t>
  </si>
  <si>
    <t xml:space="preserve">CANCELADO Y SALDO A FAVOR </t>
  </si>
  <si>
    <t>SALDO A FAVOR</t>
  </si>
  <si>
    <t>EN REVISION</t>
  </si>
  <si>
    <t>TOTALES</t>
  </si>
  <si>
    <t>Responsable de la EPS:</t>
  </si>
  <si>
    <t>Nombres y apellidos:</t>
  </si>
  <si>
    <t>ALCIRA PEREZ MORALES</t>
  </si>
  <si>
    <t>Fecha de elaboración:</t>
  </si>
  <si>
    <t>Responsable de la IPS:</t>
  </si>
  <si>
    <t>ESTEBAN JULIO PABA RUBIO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</si>
</sst>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C58D8508-30DB-418D-950B-7409F1221E50}"/>
    <cellStyle name="Normal 4" xfId="3" xr:uid="{8930F2EB-4DE3-445F-ADBA-3D830F45E11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>
        <row r="16">
          <cell r="F16">
            <v>44196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685B7A54-6049-4BE5-8C3F-6ACF2392EF84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685B7A54-6049-4BE5-8C3F-6ACF2392EF84}" id="{0A3BE07F-AB28-45C0-872E-FEAF77CC52E3}">
    <text>SUAMTORIA DE GIRO DIRECTO Y ESFUERZO PROPIO</text>
  </threadedComment>
  <threadedComment ref="K8" dT="2020-08-04T16:00:44.11" personId="{685B7A54-6049-4BE5-8C3F-6ACF2392EF84}" id="{948E343E-1DCF-4FF1-9EAE-B63A65FD4B71}">
    <text>SUMATORIA DE PAGOS (DESCUENTOS ,TESORERIA,EMBARGOS)</text>
  </threadedComment>
  <threadedComment ref="R8" dT="2020-08-04T15:59:07.94" personId="{685B7A54-6049-4BE5-8C3F-6ACF2392EF84}" id="{B64AEBA0-B8EC-4990-A34B-1593BB5EF55A}">
    <text>SUMATORIA DE VALORES (PRESCRITAS SALDO DE FACTURAS DE CONTRATO LIQUIDADOS Y OTROS CONCEPTOS (N/A NO RADICADAS)</text>
  </threadedComment>
  <threadedComment ref="X8" dT="2020-08-04T15:55:33.73" personId="{685B7A54-6049-4BE5-8C3F-6ACF2392EF84}" id="{037DA12A-BBEF-42CD-8318-36AE1B6FA16A}">
    <text>SUMATORIA DE LOS VALORES DE GLOSAS LEGALIZADAS Y GLOSAS POR CONCILIAR</text>
  </threadedComment>
  <threadedComment ref="AC8" dT="2020-08-04T15:56:24.52" personId="{685B7A54-6049-4BE5-8C3F-6ACF2392EF84}" id="{76FDE45B-8F97-498E-AD26-9FA7DEEB9FA9}">
    <text>VALRO INDIVIDUAL DE LA GLOSAS LEGALIZADA</text>
  </threadedComment>
  <threadedComment ref="AE8" dT="2020-08-04T15:56:04.49" personId="{685B7A54-6049-4BE5-8C3F-6ACF2392EF84}" id="{5E81F937-1B05-4B0F-9CEF-EC48A493FD45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7F2E6A-EDF0-4A68-AB89-09B029A5A669}">
  <sheetPr>
    <pageSetUpPr fitToPage="1"/>
  </sheetPr>
  <dimension ref="A1:AK20173"/>
  <sheetViews>
    <sheetView tabSelected="1" zoomScale="70" zoomScaleNormal="70" workbookViewId="0">
      <selection activeCell="E18" sqref="E18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4</v>
      </c>
    </row>
    <row r="4" spans="1:37">
      <c r="A4" s="1" t="s">
        <v>5</v>
      </c>
      <c r="E4" s="4">
        <f>+[1]ACTA!F16</f>
        <v>44196</v>
      </c>
    </row>
    <row r="5" spans="1:37">
      <c r="A5" s="1" t="s">
        <v>6</v>
      </c>
      <c r="E5" s="4">
        <v>44230</v>
      </c>
    </row>
    <row r="6" spans="1:37" ht="15" thickBot="1"/>
    <row r="7" spans="1:37" ht="15" thickBot="1">
      <c r="A7" s="5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8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9</v>
      </c>
      <c r="B8" s="12" t="s">
        <v>10</v>
      </c>
      <c r="C8" s="11" t="s">
        <v>11</v>
      </c>
      <c r="D8" s="11" t="s">
        <v>12</v>
      </c>
      <c r="E8" s="13" t="s">
        <v>13</v>
      </c>
      <c r="F8" s="14" t="s">
        <v>14</v>
      </c>
      <c r="G8" s="15" t="s">
        <v>15</v>
      </c>
      <c r="H8" s="16" t="s">
        <v>16</v>
      </c>
      <c r="I8" s="16" t="s">
        <v>17</v>
      </c>
      <c r="J8" s="16" t="s">
        <v>18</v>
      </c>
      <c r="K8" s="16" t="s">
        <v>19</v>
      </c>
      <c r="L8" s="17" t="s">
        <v>20</v>
      </c>
      <c r="M8" s="17" t="s">
        <v>21</v>
      </c>
      <c r="N8" s="15" t="s">
        <v>22</v>
      </c>
      <c r="O8" s="15" t="s">
        <v>23</v>
      </c>
      <c r="P8" s="18" t="s">
        <v>24</v>
      </c>
      <c r="Q8" s="19" t="s">
        <v>25</v>
      </c>
      <c r="R8" s="19" t="s">
        <v>26</v>
      </c>
      <c r="S8" s="19" t="s">
        <v>27</v>
      </c>
      <c r="T8" s="20" t="s">
        <v>28</v>
      </c>
      <c r="U8" s="19" t="s">
        <v>29</v>
      </c>
      <c r="V8" s="20" t="s">
        <v>30</v>
      </c>
      <c r="W8" s="20" t="s">
        <v>31</v>
      </c>
      <c r="X8" s="20" t="s">
        <v>32</v>
      </c>
      <c r="Y8" s="19" t="s">
        <v>33</v>
      </c>
      <c r="Z8" s="20" t="s">
        <v>34</v>
      </c>
      <c r="AA8" s="20" t="s">
        <v>35</v>
      </c>
      <c r="AB8" s="20" t="s">
        <v>36</v>
      </c>
      <c r="AC8" s="20" t="s">
        <v>37</v>
      </c>
      <c r="AD8" s="20" t="s">
        <v>38</v>
      </c>
      <c r="AE8" s="20" t="s">
        <v>39</v>
      </c>
      <c r="AF8" s="20" t="s">
        <v>40</v>
      </c>
      <c r="AG8" s="20" t="s">
        <v>41</v>
      </c>
      <c r="AH8" s="21" t="s">
        <v>42</v>
      </c>
      <c r="AI8" s="22" t="s">
        <v>43</v>
      </c>
      <c r="AJ8" s="22" t="s">
        <v>44</v>
      </c>
    </row>
    <row r="9" spans="1:37" s="34" customFormat="1">
      <c r="A9" s="23">
        <v>1</v>
      </c>
      <c r="B9" s="24" t="s">
        <v>45</v>
      </c>
      <c r="C9" s="23">
        <v>0</v>
      </c>
      <c r="D9" s="23">
        <v>75522</v>
      </c>
      <c r="E9" s="25">
        <v>43679</v>
      </c>
      <c r="F9" s="26" t="s">
        <v>46</v>
      </c>
      <c r="G9" s="27">
        <v>25000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25000</v>
      </c>
      <c r="P9" s="24">
        <v>0</v>
      </c>
      <c r="Q9" s="30">
        <v>0</v>
      </c>
      <c r="R9" s="31">
        <v>25000</v>
      </c>
      <c r="S9" s="31">
        <v>0</v>
      </c>
      <c r="T9" s="23" t="s">
        <v>47</v>
      </c>
      <c r="U9" s="31">
        <v>0</v>
      </c>
      <c r="V9" s="30"/>
      <c r="W9" s="23" t="s">
        <v>47</v>
      </c>
      <c r="X9" s="31">
        <v>0</v>
      </c>
      <c r="Y9" s="23" t="s">
        <v>47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48</v>
      </c>
      <c r="AJ9" s="32"/>
      <c r="AK9" s="33"/>
    </row>
    <row r="10" spans="1:37" s="34" customFormat="1">
      <c r="A10" s="23">
        <v>2</v>
      </c>
      <c r="B10" s="24" t="s">
        <v>45</v>
      </c>
      <c r="C10" s="23">
        <v>0</v>
      </c>
      <c r="D10" s="23">
        <v>75549</v>
      </c>
      <c r="E10" s="25">
        <v>43682</v>
      </c>
      <c r="F10" s="26" t="s">
        <v>46</v>
      </c>
      <c r="G10" s="27">
        <v>25000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25000</v>
      </c>
      <c r="P10" s="24">
        <v>0</v>
      </c>
      <c r="Q10" s="30">
        <v>0</v>
      </c>
      <c r="R10" s="31">
        <v>25000</v>
      </c>
      <c r="S10" s="31">
        <v>0</v>
      </c>
      <c r="T10" s="23" t="s">
        <v>47</v>
      </c>
      <c r="U10" s="31">
        <v>0</v>
      </c>
      <c r="V10" s="30"/>
      <c r="W10" s="23" t="s">
        <v>47</v>
      </c>
      <c r="X10" s="31">
        <v>0</v>
      </c>
      <c r="Y10" s="23" t="s">
        <v>47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48</v>
      </c>
      <c r="AJ10" s="32"/>
      <c r="AK10" s="33"/>
    </row>
    <row r="11" spans="1:37" s="34" customFormat="1">
      <c r="A11" s="23">
        <v>3</v>
      </c>
      <c r="B11" s="24" t="s">
        <v>45</v>
      </c>
      <c r="C11" s="23">
        <v>0</v>
      </c>
      <c r="D11" s="23">
        <v>75619</v>
      </c>
      <c r="E11" s="25">
        <v>43686</v>
      </c>
      <c r="F11" s="26" t="s">
        <v>46</v>
      </c>
      <c r="G11" s="27">
        <v>25000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25000</v>
      </c>
      <c r="P11" s="24">
        <v>0</v>
      </c>
      <c r="Q11" s="30">
        <v>0</v>
      </c>
      <c r="R11" s="31">
        <v>25000</v>
      </c>
      <c r="S11" s="31">
        <v>0</v>
      </c>
      <c r="T11" s="23" t="s">
        <v>47</v>
      </c>
      <c r="U11" s="31">
        <v>0</v>
      </c>
      <c r="V11" s="30"/>
      <c r="W11" s="23" t="s">
        <v>47</v>
      </c>
      <c r="X11" s="31">
        <v>0</v>
      </c>
      <c r="Y11" s="23" t="s">
        <v>47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48</v>
      </c>
      <c r="AJ11" s="32"/>
      <c r="AK11" s="33"/>
    </row>
    <row r="12" spans="1:37" s="34" customFormat="1">
      <c r="A12" s="23">
        <v>4</v>
      </c>
      <c r="B12" s="24" t="s">
        <v>45</v>
      </c>
      <c r="C12" s="23">
        <v>0</v>
      </c>
      <c r="D12" s="23">
        <v>75611</v>
      </c>
      <c r="E12" s="25">
        <v>43686</v>
      </c>
      <c r="F12" s="26" t="s">
        <v>46</v>
      </c>
      <c r="G12" s="27">
        <v>4654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4654</v>
      </c>
      <c r="P12" s="24">
        <v>0</v>
      </c>
      <c r="Q12" s="30">
        <v>0</v>
      </c>
      <c r="R12" s="31">
        <v>4654</v>
      </c>
      <c r="S12" s="31">
        <v>0</v>
      </c>
      <c r="T12" s="23" t="s">
        <v>47</v>
      </c>
      <c r="U12" s="31">
        <v>0</v>
      </c>
      <c r="V12" s="30"/>
      <c r="W12" s="23" t="s">
        <v>47</v>
      </c>
      <c r="X12" s="31">
        <v>0</v>
      </c>
      <c r="Y12" s="23" t="s">
        <v>47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48</v>
      </c>
      <c r="AJ12" s="32"/>
      <c r="AK12" s="33"/>
    </row>
    <row r="13" spans="1:37" s="34" customFormat="1">
      <c r="A13" s="23">
        <v>5</v>
      </c>
      <c r="B13" s="24" t="s">
        <v>45</v>
      </c>
      <c r="C13" s="23">
        <v>0</v>
      </c>
      <c r="D13" s="23">
        <v>75656</v>
      </c>
      <c r="E13" s="25">
        <v>43689</v>
      </c>
      <c r="F13" s="26" t="s">
        <v>46</v>
      </c>
      <c r="G13" s="27">
        <v>4654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4654</v>
      </c>
      <c r="P13" s="24">
        <v>0</v>
      </c>
      <c r="Q13" s="30">
        <v>0</v>
      </c>
      <c r="R13" s="31">
        <v>4654</v>
      </c>
      <c r="S13" s="31">
        <v>0</v>
      </c>
      <c r="T13" s="23" t="s">
        <v>47</v>
      </c>
      <c r="U13" s="31">
        <v>0</v>
      </c>
      <c r="V13" s="30"/>
      <c r="W13" s="23" t="s">
        <v>47</v>
      </c>
      <c r="X13" s="31">
        <v>0</v>
      </c>
      <c r="Y13" s="23" t="s">
        <v>47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48</v>
      </c>
      <c r="AJ13" s="32"/>
      <c r="AK13" s="33"/>
    </row>
    <row r="14" spans="1:37" s="34" customFormat="1">
      <c r="A14" s="23">
        <v>6</v>
      </c>
      <c r="B14" s="24" t="s">
        <v>45</v>
      </c>
      <c r="C14" s="23">
        <v>0</v>
      </c>
      <c r="D14" s="23">
        <v>75665</v>
      </c>
      <c r="E14" s="25">
        <v>43689</v>
      </c>
      <c r="F14" s="26" t="s">
        <v>46</v>
      </c>
      <c r="G14" s="27">
        <v>623977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623977</v>
      </c>
      <c r="P14" s="24">
        <v>0</v>
      </c>
      <c r="Q14" s="30">
        <v>0</v>
      </c>
      <c r="R14" s="31">
        <v>623977</v>
      </c>
      <c r="S14" s="31">
        <v>0</v>
      </c>
      <c r="T14" s="23" t="s">
        <v>47</v>
      </c>
      <c r="U14" s="31">
        <v>0</v>
      </c>
      <c r="V14" s="30"/>
      <c r="W14" s="23" t="s">
        <v>47</v>
      </c>
      <c r="X14" s="31">
        <v>0</v>
      </c>
      <c r="Y14" s="23" t="s">
        <v>47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48</v>
      </c>
      <c r="AJ14" s="32"/>
      <c r="AK14" s="33"/>
    </row>
    <row r="15" spans="1:37" s="34" customFormat="1">
      <c r="A15" s="23">
        <v>7</v>
      </c>
      <c r="B15" s="24" t="s">
        <v>45</v>
      </c>
      <c r="C15" s="23">
        <v>0</v>
      </c>
      <c r="D15" s="23">
        <v>75708</v>
      </c>
      <c r="E15" s="25">
        <v>43691</v>
      </c>
      <c r="F15" s="26" t="s">
        <v>46</v>
      </c>
      <c r="G15" s="27">
        <v>25000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25000</v>
      </c>
      <c r="P15" s="24">
        <v>0</v>
      </c>
      <c r="Q15" s="30">
        <v>0</v>
      </c>
      <c r="R15" s="31">
        <v>25000</v>
      </c>
      <c r="S15" s="31">
        <v>0</v>
      </c>
      <c r="T15" s="23" t="s">
        <v>47</v>
      </c>
      <c r="U15" s="31">
        <v>0</v>
      </c>
      <c r="V15" s="30"/>
      <c r="W15" s="23" t="s">
        <v>47</v>
      </c>
      <c r="X15" s="31">
        <v>0</v>
      </c>
      <c r="Y15" s="23" t="s">
        <v>47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48</v>
      </c>
      <c r="AJ15" s="32"/>
      <c r="AK15" s="33"/>
    </row>
    <row r="16" spans="1:37" s="34" customFormat="1">
      <c r="A16" s="23">
        <v>8</v>
      </c>
      <c r="B16" s="24" t="s">
        <v>45</v>
      </c>
      <c r="C16" s="23">
        <v>0</v>
      </c>
      <c r="D16" s="23">
        <v>75767</v>
      </c>
      <c r="E16" s="25">
        <v>43692</v>
      </c>
      <c r="F16" s="26" t="s">
        <v>46</v>
      </c>
      <c r="G16" s="27">
        <v>25000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25000</v>
      </c>
      <c r="P16" s="24">
        <v>0</v>
      </c>
      <c r="Q16" s="30">
        <v>0</v>
      </c>
      <c r="R16" s="31">
        <v>25000</v>
      </c>
      <c r="S16" s="31">
        <v>0</v>
      </c>
      <c r="T16" s="23" t="s">
        <v>47</v>
      </c>
      <c r="U16" s="31">
        <v>0</v>
      </c>
      <c r="V16" s="30"/>
      <c r="W16" s="23" t="s">
        <v>47</v>
      </c>
      <c r="X16" s="31">
        <v>0</v>
      </c>
      <c r="Y16" s="23" t="s">
        <v>47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48</v>
      </c>
      <c r="AJ16" s="32"/>
      <c r="AK16" s="33"/>
    </row>
    <row r="17" spans="1:37" s="34" customFormat="1">
      <c r="A17" s="23">
        <v>9</v>
      </c>
      <c r="B17" s="24" t="s">
        <v>45</v>
      </c>
      <c r="C17" s="23">
        <v>0</v>
      </c>
      <c r="D17" s="23">
        <v>75761</v>
      </c>
      <c r="E17" s="25">
        <v>43692</v>
      </c>
      <c r="F17" s="26" t="s">
        <v>46</v>
      </c>
      <c r="G17" s="27">
        <v>25000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25000</v>
      </c>
      <c r="P17" s="24">
        <v>0</v>
      </c>
      <c r="Q17" s="30">
        <v>0</v>
      </c>
      <c r="R17" s="31">
        <v>25000</v>
      </c>
      <c r="S17" s="31">
        <v>0</v>
      </c>
      <c r="T17" s="23" t="s">
        <v>47</v>
      </c>
      <c r="U17" s="31">
        <v>0</v>
      </c>
      <c r="V17" s="30"/>
      <c r="W17" s="23" t="s">
        <v>47</v>
      </c>
      <c r="X17" s="31">
        <v>0</v>
      </c>
      <c r="Y17" s="23" t="s">
        <v>47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48</v>
      </c>
      <c r="AJ17" s="32"/>
      <c r="AK17" s="33"/>
    </row>
    <row r="18" spans="1:37" s="34" customFormat="1">
      <c r="A18" s="23">
        <v>10</v>
      </c>
      <c r="B18" s="24" t="s">
        <v>45</v>
      </c>
      <c r="C18" s="23">
        <v>0</v>
      </c>
      <c r="D18" s="23">
        <v>76044</v>
      </c>
      <c r="E18" s="25">
        <v>43706</v>
      </c>
      <c r="F18" s="26" t="s">
        <v>46</v>
      </c>
      <c r="G18" s="27">
        <v>25000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25000</v>
      </c>
      <c r="P18" s="24">
        <v>0</v>
      </c>
      <c r="Q18" s="30">
        <v>0</v>
      </c>
      <c r="R18" s="31">
        <v>25000</v>
      </c>
      <c r="S18" s="31">
        <v>0</v>
      </c>
      <c r="T18" s="23" t="s">
        <v>47</v>
      </c>
      <c r="U18" s="31">
        <v>0</v>
      </c>
      <c r="V18" s="30"/>
      <c r="W18" s="23" t="s">
        <v>47</v>
      </c>
      <c r="X18" s="31">
        <v>0</v>
      </c>
      <c r="Y18" s="23" t="s">
        <v>47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48</v>
      </c>
      <c r="AJ18" s="32"/>
      <c r="AK18" s="33"/>
    </row>
    <row r="19" spans="1:37" s="34" customFormat="1">
      <c r="A19" s="23">
        <v>11</v>
      </c>
      <c r="B19" s="24" t="s">
        <v>45</v>
      </c>
      <c r="C19" s="23">
        <v>0</v>
      </c>
      <c r="D19" s="23">
        <v>76066</v>
      </c>
      <c r="E19" s="25">
        <v>43706</v>
      </c>
      <c r="F19" s="26" t="s">
        <v>46</v>
      </c>
      <c r="G19" s="27">
        <v>4654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4654</v>
      </c>
      <c r="P19" s="24">
        <v>0</v>
      </c>
      <c r="Q19" s="30">
        <v>0</v>
      </c>
      <c r="R19" s="31">
        <v>4654</v>
      </c>
      <c r="S19" s="31">
        <v>0</v>
      </c>
      <c r="T19" s="23" t="s">
        <v>47</v>
      </c>
      <c r="U19" s="31">
        <v>0</v>
      </c>
      <c r="V19" s="30"/>
      <c r="W19" s="23" t="s">
        <v>47</v>
      </c>
      <c r="X19" s="31">
        <v>0</v>
      </c>
      <c r="Y19" s="23" t="s">
        <v>47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48</v>
      </c>
      <c r="AJ19" s="32"/>
      <c r="AK19" s="33"/>
    </row>
    <row r="20" spans="1:37" s="34" customFormat="1">
      <c r="A20" s="23">
        <v>12</v>
      </c>
      <c r="B20" s="24" t="s">
        <v>45</v>
      </c>
      <c r="C20" s="23">
        <v>0</v>
      </c>
      <c r="D20" s="23">
        <v>76045</v>
      </c>
      <c r="E20" s="25">
        <v>43706</v>
      </c>
      <c r="F20" s="26" t="s">
        <v>46</v>
      </c>
      <c r="G20" s="27">
        <v>25000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25000</v>
      </c>
      <c r="P20" s="24">
        <v>0</v>
      </c>
      <c r="Q20" s="30">
        <v>0</v>
      </c>
      <c r="R20" s="31">
        <v>25000</v>
      </c>
      <c r="S20" s="31">
        <v>0</v>
      </c>
      <c r="T20" s="23" t="s">
        <v>47</v>
      </c>
      <c r="U20" s="31">
        <v>0</v>
      </c>
      <c r="V20" s="30"/>
      <c r="W20" s="23" t="s">
        <v>47</v>
      </c>
      <c r="X20" s="31">
        <v>0</v>
      </c>
      <c r="Y20" s="23" t="s">
        <v>47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48</v>
      </c>
      <c r="AJ20" s="32"/>
      <c r="AK20" s="33"/>
    </row>
    <row r="21" spans="1:37" s="34" customFormat="1">
      <c r="A21" s="23">
        <v>13</v>
      </c>
      <c r="B21" s="24" t="s">
        <v>45</v>
      </c>
      <c r="C21" s="23">
        <v>0</v>
      </c>
      <c r="D21" s="23">
        <v>76067</v>
      </c>
      <c r="E21" s="25">
        <v>43706</v>
      </c>
      <c r="F21" s="26" t="s">
        <v>46</v>
      </c>
      <c r="G21" s="27">
        <v>25000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25000</v>
      </c>
      <c r="P21" s="24">
        <v>0</v>
      </c>
      <c r="Q21" s="30">
        <v>0</v>
      </c>
      <c r="R21" s="31">
        <v>25000</v>
      </c>
      <c r="S21" s="31">
        <v>0</v>
      </c>
      <c r="T21" s="23" t="s">
        <v>47</v>
      </c>
      <c r="U21" s="31">
        <v>0</v>
      </c>
      <c r="V21" s="30"/>
      <c r="W21" s="23" t="s">
        <v>47</v>
      </c>
      <c r="X21" s="31">
        <v>0</v>
      </c>
      <c r="Y21" s="23" t="s">
        <v>47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48</v>
      </c>
      <c r="AJ21" s="32"/>
      <c r="AK21" s="33"/>
    </row>
    <row r="22" spans="1:37" s="34" customFormat="1">
      <c r="A22" s="23">
        <v>14</v>
      </c>
      <c r="B22" s="24" t="s">
        <v>45</v>
      </c>
      <c r="C22" s="23">
        <v>0</v>
      </c>
      <c r="D22" s="23">
        <v>27</v>
      </c>
      <c r="E22" s="25">
        <v>44115</v>
      </c>
      <c r="F22" s="26" t="s">
        <v>46</v>
      </c>
      <c r="G22" s="27">
        <v>25000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25000</v>
      </c>
      <c r="P22" s="24">
        <v>0</v>
      </c>
      <c r="Q22" s="30">
        <v>0</v>
      </c>
      <c r="R22" s="31">
        <v>25000</v>
      </c>
      <c r="S22" s="31">
        <v>0</v>
      </c>
      <c r="T22" s="23" t="s">
        <v>47</v>
      </c>
      <c r="U22" s="31">
        <v>0</v>
      </c>
      <c r="V22" s="30"/>
      <c r="W22" s="23" t="s">
        <v>47</v>
      </c>
      <c r="X22" s="31">
        <v>0</v>
      </c>
      <c r="Y22" s="23" t="s">
        <v>47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48</v>
      </c>
      <c r="AJ22" s="32"/>
      <c r="AK22" s="33"/>
    </row>
    <row r="23" spans="1:37" s="34" customFormat="1">
      <c r="A23" s="23">
        <v>15</v>
      </c>
      <c r="B23" s="24" t="s">
        <v>45</v>
      </c>
      <c r="C23" s="23">
        <v>0</v>
      </c>
      <c r="D23" s="23">
        <v>109</v>
      </c>
      <c r="E23" s="25">
        <v>44115</v>
      </c>
      <c r="F23" s="26" t="s">
        <v>46</v>
      </c>
      <c r="G23" s="27">
        <v>7854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7854</v>
      </c>
      <c r="P23" s="24">
        <v>0</v>
      </c>
      <c r="Q23" s="30">
        <v>0</v>
      </c>
      <c r="R23" s="31">
        <v>7854</v>
      </c>
      <c r="S23" s="31">
        <v>0</v>
      </c>
      <c r="T23" s="23" t="s">
        <v>47</v>
      </c>
      <c r="U23" s="31">
        <v>0</v>
      </c>
      <c r="V23" s="30"/>
      <c r="W23" s="23" t="s">
        <v>47</v>
      </c>
      <c r="X23" s="31">
        <v>0</v>
      </c>
      <c r="Y23" s="23" t="s">
        <v>47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48</v>
      </c>
      <c r="AJ23" s="32"/>
      <c r="AK23" s="33"/>
    </row>
    <row r="24" spans="1:37" s="34" customFormat="1">
      <c r="A24" s="23">
        <v>16</v>
      </c>
      <c r="B24" s="24" t="s">
        <v>45</v>
      </c>
      <c r="C24" s="23">
        <v>0</v>
      </c>
      <c r="D24" s="23">
        <v>1954</v>
      </c>
      <c r="E24" s="25">
        <v>44162</v>
      </c>
      <c r="F24" s="26" t="s">
        <v>46</v>
      </c>
      <c r="G24" s="27">
        <v>25750</v>
      </c>
      <c r="H24" s="28">
        <v>0</v>
      </c>
      <c r="I24" s="28">
        <v>0</v>
      </c>
      <c r="J24" s="28">
        <v>0</v>
      </c>
      <c r="K24" s="29">
        <v>25750</v>
      </c>
      <c r="L24" s="28">
        <v>0</v>
      </c>
      <c r="M24" s="28">
        <v>0</v>
      </c>
      <c r="N24" s="28">
        <v>25750</v>
      </c>
      <c r="O24" s="28">
        <v>0</v>
      </c>
      <c r="P24" s="24">
        <v>1954</v>
      </c>
      <c r="Q24" s="30">
        <v>25750</v>
      </c>
      <c r="R24" s="31">
        <v>0</v>
      </c>
      <c r="S24" s="31">
        <v>0</v>
      </c>
      <c r="T24" s="23" t="s">
        <v>47</v>
      </c>
      <c r="U24" s="31">
        <v>0</v>
      </c>
      <c r="V24" s="30"/>
      <c r="W24" s="23" t="s">
        <v>47</v>
      </c>
      <c r="X24" s="31">
        <v>0</v>
      </c>
      <c r="Y24" s="23" t="s">
        <v>47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49</v>
      </c>
      <c r="AJ24" s="32"/>
      <c r="AK24" s="33"/>
    </row>
    <row r="25" spans="1:37" s="34" customFormat="1">
      <c r="A25" s="23">
        <v>17</v>
      </c>
      <c r="B25" s="24" t="s">
        <v>45</v>
      </c>
      <c r="C25" s="23">
        <v>0</v>
      </c>
      <c r="D25" s="23">
        <v>1953</v>
      </c>
      <c r="E25" s="25">
        <v>44162</v>
      </c>
      <c r="F25" s="26" t="s">
        <v>46</v>
      </c>
      <c r="G25" s="27">
        <v>25750</v>
      </c>
      <c r="H25" s="28">
        <v>0</v>
      </c>
      <c r="I25" s="28">
        <v>0</v>
      </c>
      <c r="J25" s="28">
        <v>0</v>
      </c>
      <c r="K25" s="29">
        <v>25750</v>
      </c>
      <c r="L25" s="28">
        <v>0</v>
      </c>
      <c r="M25" s="28">
        <v>0</v>
      </c>
      <c r="N25" s="28">
        <v>25750</v>
      </c>
      <c r="O25" s="28">
        <v>0</v>
      </c>
      <c r="P25" s="24">
        <v>1953</v>
      </c>
      <c r="Q25" s="30">
        <v>25750</v>
      </c>
      <c r="R25" s="31">
        <v>0</v>
      </c>
      <c r="S25" s="31">
        <v>0</v>
      </c>
      <c r="T25" s="23" t="s">
        <v>47</v>
      </c>
      <c r="U25" s="31">
        <v>0</v>
      </c>
      <c r="V25" s="30"/>
      <c r="W25" s="23" t="s">
        <v>47</v>
      </c>
      <c r="X25" s="31">
        <v>0</v>
      </c>
      <c r="Y25" s="23" t="s">
        <v>47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49</v>
      </c>
      <c r="AJ25" s="32"/>
      <c r="AK25" s="33"/>
    </row>
    <row r="26" spans="1:37" s="34" customFormat="1">
      <c r="A26" s="23">
        <v>18</v>
      </c>
      <c r="B26" s="24" t="s">
        <v>45</v>
      </c>
      <c r="C26" s="23">
        <v>0</v>
      </c>
      <c r="D26" s="23">
        <v>1956</v>
      </c>
      <c r="E26" s="25">
        <v>44162</v>
      </c>
      <c r="F26" s="26" t="s">
        <v>46</v>
      </c>
      <c r="G26" s="27">
        <v>601887</v>
      </c>
      <c r="H26" s="28">
        <v>0</v>
      </c>
      <c r="I26" s="28">
        <v>0</v>
      </c>
      <c r="J26" s="28">
        <v>0</v>
      </c>
      <c r="K26" s="29">
        <v>564269</v>
      </c>
      <c r="L26" s="28">
        <v>0</v>
      </c>
      <c r="M26" s="28">
        <v>0</v>
      </c>
      <c r="N26" s="28">
        <v>564269</v>
      </c>
      <c r="O26" s="28">
        <v>37618</v>
      </c>
      <c r="P26" s="24">
        <v>1956</v>
      </c>
      <c r="Q26" s="30">
        <v>601887</v>
      </c>
      <c r="R26" s="31">
        <v>0</v>
      </c>
      <c r="S26" s="31">
        <v>0</v>
      </c>
      <c r="T26" s="23" t="s">
        <v>47</v>
      </c>
      <c r="U26" s="31">
        <v>0</v>
      </c>
      <c r="V26" s="30"/>
      <c r="W26" s="23" t="s">
        <v>47</v>
      </c>
      <c r="X26" s="31">
        <v>0</v>
      </c>
      <c r="Y26" s="23" t="s">
        <v>47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37618</v>
      </c>
      <c r="AH26" s="30">
        <v>17</v>
      </c>
      <c r="AI26" s="30" t="s">
        <v>50</v>
      </c>
      <c r="AJ26" s="32"/>
      <c r="AK26" s="33"/>
    </row>
    <row r="27" spans="1:37" s="34" customFormat="1">
      <c r="A27" s="23">
        <v>19</v>
      </c>
      <c r="B27" s="24" t="s">
        <v>45</v>
      </c>
      <c r="C27" s="23">
        <v>0</v>
      </c>
      <c r="D27" s="23">
        <v>1952</v>
      </c>
      <c r="E27" s="25">
        <v>44162</v>
      </c>
      <c r="F27" s="26" t="s">
        <v>46</v>
      </c>
      <c r="G27" s="27">
        <v>1545000</v>
      </c>
      <c r="H27" s="28">
        <v>0</v>
      </c>
      <c r="I27" s="28">
        <v>0</v>
      </c>
      <c r="J27" s="28">
        <v>0</v>
      </c>
      <c r="K27" s="29">
        <v>1452300</v>
      </c>
      <c r="L27" s="28">
        <v>0</v>
      </c>
      <c r="M27" s="28">
        <v>0</v>
      </c>
      <c r="N27" s="28">
        <v>1452300</v>
      </c>
      <c r="O27" s="28">
        <v>92700</v>
      </c>
      <c r="P27" s="24">
        <v>1952</v>
      </c>
      <c r="Q27" s="30">
        <v>1545000</v>
      </c>
      <c r="R27" s="31">
        <v>0</v>
      </c>
      <c r="S27" s="31">
        <v>0</v>
      </c>
      <c r="T27" s="23" t="s">
        <v>47</v>
      </c>
      <c r="U27" s="31">
        <v>0</v>
      </c>
      <c r="V27" s="30"/>
      <c r="W27" s="23" t="s">
        <v>47</v>
      </c>
      <c r="X27" s="31">
        <v>0</v>
      </c>
      <c r="Y27" s="23" t="s">
        <v>47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92700</v>
      </c>
      <c r="AH27" s="30">
        <v>18</v>
      </c>
      <c r="AI27" s="30" t="s">
        <v>50</v>
      </c>
      <c r="AJ27" s="32"/>
      <c r="AK27" s="33"/>
    </row>
    <row r="28" spans="1:37" s="34" customFormat="1">
      <c r="A28" s="23">
        <v>20</v>
      </c>
      <c r="B28" s="24" t="s">
        <v>45</v>
      </c>
      <c r="C28" s="23">
        <v>0</v>
      </c>
      <c r="D28" s="23">
        <v>1947</v>
      </c>
      <c r="E28" s="25">
        <v>44162</v>
      </c>
      <c r="F28" s="26" t="s">
        <v>46</v>
      </c>
      <c r="G28" s="27">
        <v>2597195</v>
      </c>
      <c r="H28" s="28">
        <v>0</v>
      </c>
      <c r="I28" s="28">
        <v>0</v>
      </c>
      <c r="J28" s="28">
        <v>0</v>
      </c>
      <c r="K28" s="29">
        <v>2441363</v>
      </c>
      <c r="L28" s="28">
        <v>0</v>
      </c>
      <c r="M28" s="28">
        <v>0</v>
      </c>
      <c r="N28" s="28">
        <v>2441363</v>
      </c>
      <c r="O28" s="28">
        <v>155832</v>
      </c>
      <c r="P28" s="24">
        <v>1947</v>
      </c>
      <c r="Q28" s="30">
        <v>2597195</v>
      </c>
      <c r="R28" s="31">
        <v>0</v>
      </c>
      <c r="S28" s="31">
        <v>0</v>
      </c>
      <c r="T28" s="23" t="s">
        <v>47</v>
      </c>
      <c r="U28" s="31">
        <v>0</v>
      </c>
      <c r="V28" s="30"/>
      <c r="W28" s="23" t="s">
        <v>47</v>
      </c>
      <c r="X28" s="31">
        <v>0</v>
      </c>
      <c r="Y28" s="23" t="s">
        <v>47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155832</v>
      </c>
      <c r="AH28" s="30">
        <v>19</v>
      </c>
      <c r="AI28" s="30" t="s">
        <v>50</v>
      </c>
      <c r="AJ28" s="32"/>
      <c r="AK28" s="33"/>
    </row>
    <row r="29" spans="1:37" s="34" customFormat="1">
      <c r="A29" s="23">
        <v>21</v>
      </c>
      <c r="B29" s="24" t="s">
        <v>45</v>
      </c>
      <c r="C29" s="23">
        <v>0</v>
      </c>
      <c r="D29" s="23">
        <v>1949</v>
      </c>
      <c r="E29" s="25">
        <v>44162</v>
      </c>
      <c r="F29" s="26" t="s">
        <v>46</v>
      </c>
      <c r="G29" s="27">
        <v>2965841</v>
      </c>
      <c r="H29" s="28">
        <v>0</v>
      </c>
      <c r="I29" s="28">
        <v>0</v>
      </c>
      <c r="J29" s="28">
        <v>0</v>
      </c>
      <c r="K29" s="29">
        <v>2787891</v>
      </c>
      <c r="L29" s="28">
        <v>0</v>
      </c>
      <c r="M29" s="28">
        <v>0</v>
      </c>
      <c r="N29" s="28">
        <v>2787891</v>
      </c>
      <c r="O29" s="28">
        <v>177950</v>
      </c>
      <c r="P29" s="24">
        <v>1949</v>
      </c>
      <c r="Q29" s="30">
        <v>2965841</v>
      </c>
      <c r="R29" s="31">
        <v>0</v>
      </c>
      <c r="S29" s="31">
        <v>0</v>
      </c>
      <c r="T29" s="23" t="s">
        <v>47</v>
      </c>
      <c r="U29" s="31">
        <v>0</v>
      </c>
      <c r="V29" s="30"/>
      <c r="W29" s="23" t="s">
        <v>47</v>
      </c>
      <c r="X29" s="31">
        <v>0</v>
      </c>
      <c r="Y29" s="23" t="s">
        <v>47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177950</v>
      </c>
      <c r="AH29" s="30">
        <v>20</v>
      </c>
      <c r="AI29" s="30" t="s">
        <v>50</v>
      </c>
      <c r="AJ29" s="32"/>
      <c r="AK29" s="33"/>
    </row>
    <row r="30" spans="1:37" s="34" customFormat="1">
      <c r="A30" s="23">
        <v>22</v>
      </c>
      <c r="B30" s="24" t="s">
        <v>45</v>
      </c>
      <c r="C30" s="23">
        <v>0</v>
      </c>
      <c r="D30" s="23">
        <v>1946</v>
      </c>
      <c r="E30" s="25">
        <v>44162</v>
      </c>
      <c r="F30" s="26" t="s">
        <v>46</v>
      </c>
      <c r="G30" s="27">
        <v>235106</v>
      </c>
      <c r="H30" s="28">
        <v>0</v>
      </c>
      <c r="I30" s="28">
        <v>0</v>
      </c>
      <c r="J30" s="28">
        <v>0</v>
      </c>
      <c r="K30" s="29">
        <v>221000</v>
      </c>
      <c r="L30" s="28">
        <v>0</v>
      </c>
      <c r="M30" s="28">
        <v>0</v>
      </c>
      <c r="N30" s="28">
        <v>221000</v>
      </c>
      <c r="O30" s="28">
        <v>14106</v>
      </c>
      <c r="P30" s="24">
        <v>1946</v>
      </c>
      <c r="Q30" s="30">
        <v>235106</v>
      </c>
      <c r="R30" s="31">
        <v>0</v>
      </c>
      <c r="S30" s="31">
        <v>0</v>
      </c>
      <c r="T30" s="23" t="s">
        <v>47</v>
      </c>
      <c r="U30" s="31">
        <v>0</v>
      </c>
      <c r="V30" s="30"/>
      <c r="W30" s="23" t="s">
        <v>47</v>
      </c>
      <c r="X30" s="31">
        <v>0</v>
      </c>
      <c r="Y30" s="23" t="s">
        <v>47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14106</v>
      </c>
      <c r="AH30" s="30">
        <v>21</v>
      </c>
      <c r="AI30" s="30" t="s">
        <v>50</v>
      </c>
      <c r="AJ30" s="32"/>
      <c r="AK30" s="33"/>
    </row>
    <row r="31" spans="1:37" s="34" customFormat="1">
      <c r="A31" s="23">
        <v>23</v>
      </c>
      <c r="B31" s="24" t="s">
        <v>45</v>
      </c>
      <c r="C31" s="23">
        <v>0</v>
      </c>
      <c r="D31" s="23">
        <v>2073</v>
      </c>
      <c r="E31" s="25">
        <v>44163</v>
      </c>
      <c r="F31" s="26" t="s">
        <v>46</v>
      </c>
      <c r="G31" s="27">
        <v>25750</v>
      </c>
      <c r="H31" s="28">
        <v>0</v>
      </c>
      <c r="I31" s="28">
        <v>0</v>
      </c>
      <c r="J31" s="28">
        <v>0</v>
      </c>
      <c r="K31" s="29">
        <v>25750</v>
      </c>
      <c r="L31" s="28">
        <v>0</v>
      </c>
      <c r="M31" s="28">
        <v>0</v>
      </c>
      <c r="N31" s="28">
        <v>25750</v>
      </c>
      <c r="O31" s="28">
        <v>0</v>
      </c>
      <c r="P31" s="24">
        <v>2073</v>
      </c>
      <c r="Q31" s="30">
        <v>25750</v>
      </c>
      <c r="R31" s="31">
        <v>0</v>
      </c>
      <c r="S31" s="31">
        <v>0</v>
      </c>
      <c r="T31" s="23" t="s">
        <v>47</v>
      </c>
      <c r="U31" s="31">
        <v>0</v>
      </c>
      <c r="V31" s="30"/>
      <c r="W31" s="23" t="s">
        <v>47</v>
      </c>
      <c r="X31" s="31">
        <v>0</v>
      </c>
      <c r="Y31" s="23" t="s">
        <v>47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 t="s">
        <v>49</v>
      </c>
      <c r="AJ31" s="32"/>
      <c r="AK31" s="33"/>
    </row>
    <row r="32" spans="1:37" s="34" customFormat="1">
      <c r="A32" s="23">
        <v>24</v>
      </c>
      <c r="B32" s="24" t="s">
        <v>45</v>
      </c>
      <c r="C32" s="23">
        <v>0</v>
      </c>
      <c r="D32" s="23">
        <v>2072</v>
      </c>
      <c r="E32" s="25">
        <v>44163</v>
      </c>
      <c r="F32" s="26" t="s">
        <v>46</v>
      </c>
      <c r="G32" s="27">
        <v>25750</v>
      </c>
      <c r="H32" s="28">
        <v>0</v>
      </c>
      <c r="I32" s="28">
        <v>0</v>
      </c>
      <c r="J32" s="28">
        <v>0</v>
      </c>
      <c r="K32" s="29">
        <v>25750</v>
      </c>
      <c r="L32" s="28">
        <v>0</v>
      </c>
      <c r="M32" s="28">
        <v>0</v>
      </c>
      <c r="N32" s="28">
        <v>25750</v>
      </c>
      <c r="O32" s="28">
        <v>0</v>
      </c>
      <c r="P32" s="24">
        <v>2072</v>
      </c>
      <c r="Q32" s="30">
        <v>25750</v>
      </c>
      <c r="R32" s="31">
        <v>0</v>
      </c>
      <c r="S32" s="31">
        <v>0</v>
      </c>
      <c r="T32" s="23" t="s">
        <v>47</v>
      </c>
      <c r="U32" s="31">
        <v>0</v>
      </c>
      <c r="V32" s="30"/>
      <c r="W32" s="23" t="s">
        <v>47</v>
      </c>
      <c r="X32" s="31">
        <v>0</v>
      </c>
      <c r="Y32" s="23" t="s">
        <v>47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 t="s">
        <v>49</v>
      </c>
      <c r="AJ32" s="32"/>
      <c r="AK32" s="33"/>
    </row>
    <row r="33" spans="1:37" s="34" customFormat="1">
      <c r="A33" s="23">
        <v>25</v>
      </c>
      <c r="B33" s="24" t="s">
        <v>45</v>
      </c>
      <c r="C33" s="23">
        <v>0</v>
      </c>
      <c r="D33" s="23">
        <v>2074</v>
      </c>
      <c r="E33" s="25">
        <v>44163</v>
      </c>
      <c r="F33" s="26" t="s">
        <v>46</v>
      </c>
      <c r="G33" s="27">
        <v>25750</v>
      </c>
      <c r="H33" s="28">
        <v>0</v>
      </c>
      <c r="I33" s="28">
        <v>0</v>
      </c>
      <c r="J33" s="28">
        <v>0</v>
      </c>
      <c r="K33" s="29">
        <v>25750</v>
      </c>
      <c r="L33" s="28">
        <v>0</v>
      </c>
      <c r="M33" s="28">
        <v>0</v>
      </c>
      <c r="N33" s="28">
        <v>25750</v>
      </c>
      <c r="O33" s="28">
        <v>0</v>
      </c>
      <c r="P33" s="24">
        <v>2074</v>
      </c>
      <c r="Q33" s="30">
        <v>25750</v>
      </c>
      <c r="R33" s="31">
        <v>0</v>
      </c>
      <c r="S33" s="31">
        <v>0</v>
      </c>
      <c r="T33" s="23" t="s">
        <v>47</v>
      </c>
      <c r="U33" s="31">
        <v>0</v>
      </c>
      <c r="V33" s="30"/>
      <c r="W33" s="23" t="s">
        <v>47</v>
      </c>
      <c r="X33" s="31">
        <v>0</v>
      </c>
      <c r="Y33" s="23" t="s">
        <v>47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 t="s">
        <v>49</v>
      </c>
      <c r="AJ33" s="32"/>
      <c r="AK33" s="33"/>
    </row>
    <row r="34" spans="1:37" s="34" customFormat="1">
      <c r="A34" s="23">
        <v>26</v>
      </c>
      <c r="B34" s="24" t="s">
        <v>45</v>
      </c>
      <c r="C34" s="23">
        <v>0</v>
      </c>
      <c r="D34" s="23">
        <v>2075</v>
      </c>
      <c r="E34" s="25">
        <v>44163</v>
      </c>
      <c r="F34" s="26" t="s">
        <v>46</v>
      </c>
      <c r="G34" s="27">
        <v>25750</v>
      </c>
      <c r="H34" s="28">
        <v>0</v>
      </c>
      <c r="I34" s="28">
        <v>0</v>
      </c>
      <c r="J34" s="28">
        <v>0</v>
      </c>
      <c r="K34" s="29">
        <v>25750</v>
      </c>
      <c r="L34" s="28">
        <v>0</v>
      </c>
      <c r="M34" s="28">
        <v>0</v>
      </c>
      <c r="N34" s="28">
        <v>25750</v>
      </c>
      <c r="O34" s="28">
        <v>0</v>
      </c>
      <c r="P34" s="24">
        <v>2075</v>
      </c>
      <c r="Q34" s="30">
        <v>25750</v>
      </c>
      <c r="R34" s="31">
        <v>0</v>
      </c>
      <c r="S34" s="31">
        <v>0</v>
      </c>
      <c r="T34" s="23" t="s">
        <v>47</v>
      </c>
      <c r="U34" s="31">
        <v>0</v>
      </c>
      <c r="V34" s="30"/>
      <c r="W34" s="23" t="s">
        <v>47</v>
      </c>
      <c r="X34" s="31">
        <v>0</v>
      </c>
      <c r="Y34" s="23" t="s">
        <v>47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 t="s">
        <v>49</v>
      </c>
      <c r="AJ34" s="32"/>
      <c r="AK34" s="33"/>
    </row>
    <row r="35" spans="1:37" s="34" customFormat="1">
      <c r="A35" s="23">
        <v>27</v>
      </c>
      <c r="B35" s="24" t="s">
        <v>45</v>
      </c>
      <c r="C35" s="23">
        <v>0</v>
      </c>
      <c r="D35" s="23">
        <v>2077</v>
      </c>
      <c r="E35" s="25">
        <v>44163</v>
      </c>
      <c r="F35" s="26" t="s">
        <v>46</v>
      </c>
      <c r="G35" s="27">
        <v>8089</v>
      </c>
      <c r="H35" s="28">
        <v>0</v>
      </c>
      <c r="I35" s="28">
        <v>0</v>
      </c>
      <c r="J35" s="28">
        <v>0</v>
      </c>
      <c r="K35" s="29">
        <v>8089</v>
      </c>
      <c r="L35" s="28">
        <v>0</v>
      </c>
      <c r="M35" s="28">
        <v>0</v>
      </c>
      <c r="N35" s="28">
        <v>8089</v>
      </c>
      <c r="O35" s="28">
        <v>0</v>
      </c>
      <c r="P35" s="24">
        <v>2077</v>
      </c>
      <c r="Q35" s="30">
        <v>8089</v>
      </c>
      <c r="R35" s="31">
        <v>0</v>
      </c>
      <c r="S35" s="31">
        <v>0</v>
      </c>
      <c r="T35" s="23" t="s">
        <v>47</v>
      </c>
      <c r="U35" s="31">
        <v>0</v>
      </c>
      <c r="V35" s="30"/>
      <c r="W35" s="23" t="s">
        <v>47</v>
      </c>
      <c r="X35" s="31">
        <v>0</v>
      </c>
      <c r="Y35" s="23" t="s">
        <v>47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 t="s">
        <v>49</v>
      </c>
      <c r="AJ35" s="32"/>
      <c r="AK35" s="33"/>
    </row>
    <row r="36" spans="1:37" s="34" customFormat="1">
      <c r="A36" s="23">
        <v>28</v>
      </c>
      <c r="B36" s="24" t="s">
        <v>45</v>
      </c>
      <c r="C36" s="23">
        <v>0</v>
      </c>
      <c r="D36" s="23">
        <v>2076</v>
      </c>
      <c r="E36" s="25">
        <v>44163</v>
      </c>
      <c r="F36" s="26" t="s">
        <v>46</v>
      </c>
      <c r="G36" s="27">
        <v>25750</v>
      </c>
      <c r="H36" s="28">
        <v>0</v>
      </c>
      <c r="I36" s="28">
        <v>0</v>
      </c>
      <c r="J36" s="28">
        <v>0</v>
      </c>
      <c r="K36" s="29">
        <v>23819</v>
      </c>
      <c r="L36" s="28">
        <v>0</v>
      </c>
      <c r="M36" s="28">
        <v>0</v>
      </c>
      <c r="N36" s="28">
        <v>23819</v>
      </c>
      <c r="O36" s="28">
        <v>1931</v>
      </c>
      <c r="P36" s="24">
        <v>2076</v>
      </c>
      <c r="Q36" s="30">
        <v>25750</v>
      </c>
      <c r="R36" s="31">
        <v>0</v>
      </c>
      <c r="S36" s="31">
        <v>0</v>
      </c>
      <c r="T36" s="23" t="s">
        <v>47</v>
      </c>
      <c r="U36" s="31">
        <v>0</v>
      </c>
      <c r="V36" s="30"/>
      <c r="W36" s="23" t="s">
        <v>47</v>
      </c>
      <c r="X36" s="31">
        <v>0</v>
      </c>
      <c r="Y36" s="23" t="s">
        <v>47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1931</v>
      </c>
      <c r="AH36" s="30">
        <v>27</v>
      </c>
      <c r="AI36" s="30" t="s">
        <v>50</v>
      </c>
      <c r="AJ36" s="32"/>
      <c r="AK36" s="33"/>
    </row>
    <row r="37" spans="1:37" s="34" customFormat="1">
      <c r="A37" s="23">
        <v>29</v>
      </c>
      <c r="B37" s="24" t="s">
        <v>45</v>
      </c>
      <c r="C37" s="23">
        <v>0</v>
      </c>
      <c r="D37" s="23">
        <v>2071</v>
      </c>
      <c r="E37" s="25">
        <v>44163</v>
      </c>
      <c r="F37" s="26" t="s">
        <v>46</v>
      </c>
      <c r="G37" s="27">
        <v>25750</v>
      </c>
      <c r="H37" s="28">
        <v>0</v>
      </c>
      <c r="I37" s="28">
        <v>0</v>
      </c>
      <c r="J37" s="28">
        <v>0</v>
      </c>
      <c r="K37" s="29">
        <v>25750</v>
      </c>
      <c r="L37" s="28">
        <v>0</v>
      </c>
      <c r="M37" s="28">
        <v>0</v>
      </c>
      <c r="N37" s="28">
        <v>25750</v>
      </c>
      <c r="O37" s="28">
        <v>0</v>
      </c>
      <c r="P37" s="24">
        <v>2071</v>
      </c>
      <c r="Q37" s="30">
        <v>25750</v>
      </c>
      <c r="R37" s="31">
        <v>0</v>
      </c>
      <c r="S37" s="31">
        <v>0</v>
      </c>
      <c r="T37" s="23" t="s">
        <v>47</v>
      </c>
      <c r="U37" s="31">
        <v>0</v>
      </c>
      <c r="V37" s="30"/>
      <c r="W37" s="23" t="s">
        <v>47</v>
      </c>
      <c r="X37" s="31">
        <v>0</v>
      </c>
      <c r="Y37" s="23" t="s">
        <v>47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 t="s">
        <v>49</v>
      </c>
      <c r="AJ37" s="32"/>
      <c r="AK37" s="33"/>
    </row>
    <row r="38" spans="1:37" s="34" customFormat="1">
      <c r="A38" s="23">
        <v>30</v>
      </c>
      <c r="B38" s="24" t="s">
        <v>45</v>
      </c>
      <c r="C38" s="23">
        <v>0</v>
      </c>
      <c r="D38" s="23">
        <v>2069</v>
      </c>
      <c r="E38" s="25">
        <v>44163</v>
      </c>
      <c r="F38" s="26" t="s">
        <v>46</v>
      </c>
      <c r="G38" s="27">
        <v>8089</v>
      </c>
      <c r="H38" s="28">
        <v>0</v>
      </c>
      <c r="I38" s="28">
        <v>0</v>
      </c>
      <c r="J38" s="28">
        <v>0</v>
      </c>
      <c r="K38" s="29">
        <v>8089</v>
      </c>
      <c r="L38" s="28">
        <v>0</v>
      </c>
      <c r="M38" s="28">
        <v>0</v>
      </c>
      <c r="N38" s="28">
        <v>8089</v>
      </c>
      <c r="O38" s="28">
        <v>0</v>
      </c>
      <c r="P38" s="24">
        <v>2069</v>
      </c>
      <c r="Q38" s="30">
        <v>8089</v>
      </c>
      <c r="R38" s="31">
        <v>0</v>
      </c>
      <c r="S38" s="31">
        <v>0</v>
      </c>
      <c r="T38" s="23" t="s">
        <v>47</v>
      </c>
      <c r="U38" s="31">
        <v>0</v>
      </c>
      <c r="V38" s="30"/>
      <c r="W38" s="23" t="s">
        <v>47</v>
      </c>
      <c r="X38" s="31">
        <v>0</v>
      </c>
      <c r="Y38" s="23" t="s">
        <v>47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 t="s">
        <v>49</v>
      </c>
      <c r="AJ38" s="32"/>
      <c r="AK38" s="33"/>
    </row>
    <row r="39" spans="1:37" s="34" customFormat="1">
      <c r="A39" s="23">
        <v>31</v>
      </c>
      <c r="B39" s="24" t="s">
        <v>45</v>
      </c>
      <c r="C39" s="23">
        <v>0</v>
      </c>
      <c r="D39" s="23">
        <v>2070</v>
      </c>
      <c r="E39" s="25">
        <v>44163</v>
      </c>
      <c r="F39" s="26" t="s">
        <v>46</v>
      </c>
      <c r="G39" s="27">
        <v>25750</v>
      </c>
      <c r="H39" s="28">
        <v>0</v>
      </c>
      <c r="I39" s="28">
        <v>0</v>
      </c>
      <c r="J39" s="28">
        <v>0</v>
      </c>
      <c r="K39" s="29">
        <v>25750</v>
      </c>
      <c r="L39" s="28">
        <v>0</v>
      </c>
      <c r="M39" s="28">
        <v>0</v>
      </c>
      <c r="N39" s="28">
        <v>25750</v>
      </c>
      <c r="O39" s="28">
        <v>0</v>
      </c>
      <c r="P39" s="24">
        <v>2070</v>
      </c>
      <c r="Q39" s="30">
        <v>25750</v>
      </c>
      <c r="R39" s="31">
        <v>0</v>
      </c>
      <c r="S39" s="31">
        <v>0</v>
      </c>
      <c r="T39" s="23" t="s">
        <v>47</v>
      </c>
      <c r="U39" s="31">
        <v>0</v>
      </c>
      <c r="V39" s="30"/>
      <c r="W39" s="23" t="s">
        <v>47</v>
      </c>
      <c r="X39" s="31">
        <v>0</v>
      </c>
      <c r="Y39" s="23" t="s">
        <v>47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 t="s">
        <v>49</v>
      </c>
      <c r="AJ39" s="32"/>
      <c r="AK39" s="33"/>
    </row>
    <row r="40" spans="1:37" s="34" customFormat="1">
      <c r="A40" s="23">
        <v>32</v>
      </c>
      <c r="B40" s="24" t="s">
        <v>45</v>
      </c>
      <c r="C40" s="23">
        <v>0</v>
      </c>
      <c r="D40" s="23">
        <v>2063</v>
      </c>
      <c r="E40" s="25">
        <v>44163</v>
      </c>
      <c r="F40" s="26" t="s">
        <v>46</v>
      </c>
      <c r="G40" s="27">
        <v>25750</v>
      </c>
      <c r="H40" s="28">
        <v>0</v>
      </c>
      <c r="I40" s="28">
        <v>0</v>
      </c>
      <c r="J40" s="28">
        <v>0</v>
      </c>
      <c r="K40" s="29">
        <v>2833</v>
      </c>
      <c r="L40" s="28">
        <v>0</v>
      </c>
      <c r="M40" s="28">
        <v>0</v>
      </c>
      <c r="N40" s="28">
        <v>2833</v>
      </c>
      <c r="O40" s="28">
        <v>22917</v>
      </c>
      <c r="P40" s="24">
        <v>2063</v>
      </c>
      <c r="Q40" s="30">
        <v>25750</v>
      </c>
      <c r="R40" s="31">
        <v>0</v>
      </c>
      <c r="S40" s="31">
        <v>0</v>
      </c>
      <c r="T40" s="23" t="s">
        <v>47</v>
      </c>
      <c r="U40" s="31">
        <v>0</v>
      </c>
      <c r="V40" s="30"/>
      <c r="W40" s="23" t="s">
        <v>47</v>
      </c>
      <c r="X40" s="31">
        <v>0</v>
      </c>
      <c r="Y40" s="23" t="s">
        <v>47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22917</v>
      </c>
      <c r="AH40" s="30">
        <v>31</v>
      </c>
      <c r="AI40" s="30" t="s">
        <v>50</v>
      </c>
      <c r="AJ40" s="32"/>
      <c r="AK40" s="33"/>
    </row>
    <row r="41" spans="1:37" s="34" customFormat="1">
      <c r="A41" s="23">
        <v>33</v>
      </c>
      <c r="B41" s="24" t="s">
        <v>45</v>
      </c>
      <c r="C41" s="23">
        <v>0</v>
      </c>
      <c r="D41" s="23">
        <v>2062</v>
      </c>
      <c r="E41" s="25">
        <v>44163</v>
      </c>
      <c r="F41" s="26" t="s">
        <v>46</v>
      </c>
      <c r="G41" s="27">
        <v>25750</v>
      </c>
      <c r="H41" s="28">
        <v>0</v>
      </c>
      <c r="I41" s="28">
        <v>0</v>
      </c>
      <c r="J41" s="28">
        <v>0</v>
      </c>
      <c r="K41" s="29">
        <v>25750</v>
      </c>
      <c r="L41" s="28">
        <v>0</v>
      </c>
      <c r="M41" s="28">
        <v>0</v>
      </c>
      <c r="N41" s="28">
        <v>25750</v>
      </c>
      <c r="O41" s="28">
        <v>0</v>
      </c>
      <c r="P41" s="24">
        <v>2062</v>
      </c>
      <c r="Q41" s="30">
        <v>25750</v>
      </c>
      <c r="R41" s="31">
        <v>0</v>
      </c>
      <c r="S41" s="31">
        <v>0</v>
      </c>
      <c r="T41" s="23" t="s">
        <v>47</v>
      </c>
      <c r="U41" s="31">
        <v>0</v>
      </c>
      <c r="V41" s="30"/>
      <c r="W41" s="23" t="s">
        <v>47</v>
      </c>
      <c r="X41" s="31">
        <v>0</v>
      </c>
      <c r="Y41" s="23" t="s">
        <v>47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 t="s">
        <v>49</v>
      </c>
      <c r="AJ41" s="32"/>
      <c r="AK41" s="33"/>
    </row>
    <row r="42" spans="1:37" s="34" customFormat="1">
      <c r="A42" s="23">
        <v>34</v>
      </c>
      <c r="B42" s="24" t="s">
        <v>45</v>
      </c>
      <c r="C42" s="23">
        <v>0</v>
      </c>
      <c r="D42" s="23">
        <v>2064</v>
      </c>
      <c r="E42" s="25">
        <v>44163</v>
      </c>
      <c r="F42" s="26" t="s">
        <v>46</v>
      </c>
      <c r="G42" s="27">
        <v>8089</v>
      </c>
      <c r="H42" s="28">
        <v>0</v>
      </c>
      <c r="I42" s="28">
        <v>0</v>
      </c>
      <c r="J42" s="28">
        <v>0</v>
      </c>
      <c r="K42" s="29">
        <v>8089</v>
      </c>
      <c r="L42" s="28">
        <v>0</v>
      </c>
      <c r="M42" s="28">
        <v>0</v>
      </c>
      <c r="N42" s="28">
        <v>8089</v>
      </c>
      <c r="O42" s="28">
        <v>0</v>
      </c>
      <c r="P42" s="24">
        <v>2064</v>
      </c>
      <c r="Q42" s="30">
        <v>8089</v>
      </c>
      <c r="R42" s="31">
        <v>0</v>
      </c>
      <c r="S42" s="31">
        <v>0</v>
      </c>
      <c r="T42" s="23" t="s">
        <v>47</v>
      </c>
      <c r="U42" s="31">
        <v>0</v>
      </c>
      <c r="V42" s="30"/>
      <c r="W42" s="23" t="s">
        <v>47</v>
      </c>
      <c r="X42" s="31">
        <v>0</v>
      </c>
      <c r="Y42" s="23" t="s">
        <v>47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 t="s">
        <v>49</v>
      </c>
      <c r="AJ42" s="32"/>
      <c r="AK42" s="33"/>
    </row>
    <row r="43" spans="1:37" s="34" customFormat="1">
      <c r="A43" s="23">
        <v>35</v>
      </c>
      <c r="B43" s="24" t="s">
        <v>45</v>
      </c>
      <c r="C43" s="23">
        <v>0</v>
      </c>
      <c r="D43" s="23">
        <v>2066</v>
      </c>
      <c r="E43" s="25">
        <v>44163</v>
      </c>
      <c r="F43" s="26" t="s">
        <v>46</v>
      </c>
      <c r="G43" s="27">
        <v>8089</v>
      </c>
      <c r="H43" s="28">
        <v>0</v>
      </c>
      <c r="I43" s="28">
        <v>0</v>
      </c>
      <c r="J43" s="28">
        <v>0</v>
      </c>
      <c r="K43" s="29">
        <v>8089</v>
      </c>
      <c r="L43" s="28">
        <v>0</v>
      </c>
      <c r="M43" s="28">
        <v>0</v>
      </c>
      <c r="N43" s="28">
        <v>8089</v>
      </c>
      <c r="O43" s="28">
        <v>0</v>
      </c>
      <c r="P43" s="24">
        <v>2066</v>
      </c>
      <c r="Q43" s="30">
        <v>8089</v>
      </c>
      <c r="R43" s="31">
        <v>0</v>
      </c>
      <c r="S43" s="31">
        <v>0</v>
      </c>
      <c r="T43" s="23" t="s">
        <v>47</v>
      </c>
      <c r="U43" s="31">
        <v>0</v>
      </c>
      <c r="V43" s="30"/>
      <c r="W43" s="23" t="s">
        <v>47</v>
      </c>
      <c r="X43" s="31">
        <v>0</v>
      </c>
      <c r="Y43" s="23" t="s">
        <v>47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 t="s">
        <v>49</v>
      </c>
      <c r="AJ43" s="32"/>
      <c r="AK43" s="33"/>
    </row>
    <row r="44" spans="1:37" s="34" customFormat="1">
      <c r="A44" s="23">
        <v>36</v>
      </c>
      <c r="B44" s="24" t="s">
        <v>45</v>
      </c>
      <c r="C44" s="23">
        <v>0</v>
      </c>
      <c r="D44" s="23">
        <v>2068</v>
      </c>
      <c r="E44" s="25">
        <v>44163</v>
      </c>
      <c r="F44" s="26" t="s">
        <v>46</v>
      </c>
      <c r="G44" s="27">
        <v>25750</v>
      </c>
      <c r="H44" s="28">
        <v>0</v>
      </c>
      <c r="I44" s="28">
        <v>0</v>
      </c>
      <c r="J44" s="28">
        <v>0</v>
      </c>
      <c r="K44" s="29">
        <v>25750</v>
      </c>
      <c r="L44" s="28">
        <v>0</v>
      </c>
      <c r="M44" s="28">
        <v>0</v>
      </c>
      <c r="N44" s="28">
        <v>25750</v>
      </c>
      <c r="O44" s="28">
        <v>0</v>
      </c>
      <c r="P44" s="24">
        <v>2068</v>
      </c>
      <c r="Q44" s="30">
        <v>25750</v>
      </c>
      <c r="R44" s="31">
        <v>0</v>
      </c>
      <c r="S44" s="31">
        <v>0</v>
      </c>
      <c r="T44" s="23" t="s">
        <v>47</v>
      </c>
      <c r="U44" s="31">
        <v>0</v>
      </c>
      <c r="V44" s="30"/>
      <c r="W44" s="23" t="s">
        <v>47</v>
      </c>
      <c r="X44" s="31">
        <v>0</v>
      </c>
      <c r="Y44" s="23" t="s">
        <v>47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 t="s">
        <v>49</v>
      </c>
      <c r="AJ44" s="32"/>
      <c r="AK44" s="33"/>
    </row>
    <row r="45" spans="1:37" s="34" customFormat="1">
      <c r="A45" s="23">
        <v>37</v>
      </c>
      <c r="B45" s="24" t="s">
        <v>45</v>
      </c>
      <c r="C45" s="23">
        <v>0</v>
      </c>
      <c r="D45" s="23">
        <v>2067</v>
      </c>
      <c r="E45" s="25">
        <v>44163</v>
      </c>
      <c r="F45" s="26" t="s">
        <v>46</v>
      </c>
      <c r="G45" s="27">
        <v>25750</v>
      </c>
      <c r="H45" s="28">
        <v>0</v>
      </c>
      <c r="I45" s="28">
        <v>0</v>
      </c>
      <c r="J45" s="28">
        <v>0</v>
      </c>
      <c r="K45" s="29">
        <v>25750</v>
      </c>
      <c r="L45" s="28">
        <v>0</v>
      </c>
      <c r="M45" s="28">
        <v>0</v>
      </c>
      <c r="N45" s="28">
        <v>25750</v>
      </c>
      <c r="O45" s="28">
        <v>0</v>
      </c>
      <c r="P45" s="24">
        <v>2067</v>
      </c>
      <c r="Q45" s="30">
        <v>25750</v>
      </c>
      <c r="R45" s="31">
        <v>0</v>
      </c>
      <c r="S45" s="31">
        <v>0</v>
      </c>
      <c r="T45" s="23" t="s">
        <v>47</v>
      </c>
      <c r="U45" s="31">
        <v>0</v>
      </c>
      <c r="V45" s="30"/>
      <c r="W45" s="23" t="s">
        <v>47</v>
      </c>
      <c r="X45" s="31">
        <v>0</v>
      </c>
      <c r="Y45" s="23" t="s">
        <v>47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 t="s">
        <v>49</v>
      </c>
      <c r="AJ45" s="32"/>
      <c r="AK45" s="33"/>
    </row>
    <row r="46" spans="1:37" s="34" customFormat="1">
      <c r="A46" s="23">
        <v>38</v>
      </c>
      <c r="B46" s="24" t="s">
        <v>45</v>
      </c>
      <c r="C46" s="23">
        <v>0</v>
      </c>
      <c r="D46" s="23">
        <v>2078</v>
      </c>
      <c r="E46" s="25">
        <v>44163</v>
      </c>
      <c r="F46" s="26" t="s">
        <v>46</v>
      </c>
      <c r="G46" s="27">
        <v>25750</v>
      </c>
      <c r="H46" s="28">
        <v>0</v>
      </c>
      <c r="I46" s="28">
        <v>0</v>
      </c>
      <c r="J46" s="28">
        <v>0</v>
      </c>
      <c r="K46" s="29">
        <v>25750</v>
      </c>
      <c r="L46" s="28">
        <v>0</v>
      </c>
      <c r="M46" s="28">
        <v>0</v>
      </c>
      <c r="N46" s="28">
        <v>25750</v>
      </c>
      <c r="O46" s="28">
        <v>0</v>
      </c>
      <c r="P46" s="24">
        <v>2078</v>
      </c>
      <c r="Q46" s="30">
        <v>25750</v>
      </c>
      <c r="R46" s="31">
        <v>0</v>
      </c>
      <c r="S46" s="31">
        <v>0</v>
      </c>
      <c r="T46" s="23" t="s">
        <v>47</v>
      </c>
      <c r="U46" s="31">
        <v>0</v>
      </c>
      <c r="V46" s="30"/>
      <c r="W46" s="23" t="s">
        <v>47</v>
      </c>
      <c r="X46" s="31">
        <v>0</v>
      </c>
      <c r="Y46" s="23" t="s">
        <v>47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 t="s">
        <v>49</v>
      </c>
      <c r="AJ46" s="32"/>
      <c r="AK46" s="33"/>
    </row>
    <row r="47" spans="1:37" s="34" customFormat="1">
      <c r="A47" s="23">
        <v>39</v>
      </c>
      <c r="B47" s="24" t="s">
        <v>45</v>
      </c>
      <c r="C47" s="23">
        <v>0</v>
      </c>
      <c r="D47" s="23">
        <v>2080</v>
      </c>
      <c r="E47" s="25">
        <v>44163</v>
      </c>
      <c r="F47" s="26" t="s">
        <v>46</v>
      </c>
      <c r="G47" s="27">
        <v>25750</v>
      </c>
      <c r="H47" s="28">
        <v>0</v>
      </c>
      <c r="I47" s="28">
        <v>0</v>
      </c>
      <c r="J47" s="28">
        <v>0</v>
      </c>
      <c r="K47" s="29">
        <v>25750</v>
      </c>
      <c r="L47" s="28">
        <v>0</v>
      </c>
      <c r="M47" s="28">
        <v>0</v>
      </c>
      <c r="N47" s="28">
        <v>25750</v>
      </c>
      <c r="O47" s="28">
        <v>0</v>
      </c>
      <c r="P47" s="24">
        <v>2080</v>
      </c>
      <c r="Q47" s="30">
        <v>25750</v>
      </c>
      <c r="R47" s="31">
        <v>0</v>
      </c>
      <c r="S47" s="31">
        <v>0</v>
      </c>
      <c r="T47" s="23" t="s">
        <v>47</v>
      </c>
      <c r="U47" s="31">
        <v>0</v>
      </c>
      <c r="V47" s="30"/>
      <c r="W47" s="23" t="s">
        <v>47</v>
      </c>
      <c r="X47" s="31">
        <v>0</v>
      </c>
      <c r="Y47" s="23" t="s">
        <v>47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 t="s">
        <v>49</v>
      </c>
      <c r="AJ47" s="32"/>
      <c r="AK47" s="33"/>
    </row>
    <row r="48" spans="1:37" s="34" customFormat="1">
      <c r="A48" s="23">
        <v>40</v>
      </c>
      <c r="B48" s="24" t="s">
        <v>45</v>
      </c>
      <c r="C48" s="23">
        <v>0</v>
      </c>
      <c r="D48" s="23">
        <v>2079</v>
      </c>
      <c r="E48" s="25">
        <v>44163</v>
      </c>
      <c r="F48" s="26" t="s">
        <v>46</v>
      </c>
      <c r="G48" s="27">
        <v>25750</v>
      </c>
      <c r="H48" s="28">
        <v>0</v>
      </c>
      <c r="I48" s="28">
        <v>0</v>
      </c>
      <c r="J48" s="28">
        <v>0</v>
      </c>
      <c r="K48" s="29">
        <v>25750</v>
      </c>
      <c r="L48" s="28">
        <v>0</v>
      </c>
      <c r="M48" s="28">
        <v>0</v>
      </c>
      <c r="N48" s="28">
        <v>25750</v>
      </c>
      <c r="O48" s="28">
        <v>0</v>
      </c>
      <c r="P48" s="24">
        <v>2079</v>
      </c>
      <c r="Q48" s="30">
        <v>25750</v>
      </c>
      <c r="R48" s="31">
        <v>0</v>
      </c>
      <c r="S48" s="31">
        <v>0</v>
      </c>
      <c r="T48" s="23" t="s">
        <v>47</v>
      </c>
      <c r="U48" s="31">
        <v>0</v>
      </c>
      <c r="V48" s="30"/>
      <c r="W48" s="23" t="s">
        <v>47</v>
      </c>
      <c r="X48" s="31">
        <v>0</v>
      </c>
      <c r="Y48" s="23" t="s">
        <v>47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 t="s">
        <v>49</v>
      </c>
      <c r="AJ48" s="32"/>
      <c r="AK48" s="33"/>
    </row>
    <row r="49" spans="1:37" s="34" customFormat="1">
      <c r="A49" s="23">
        <v>41</v>
      </c>
      <c r="B49" s="24" t="s">
        <v>45</v>
      </c>
      <c r="C49" s="23">
        <v>0</v>
      </c>
      <c r="D49" s="23">
        <v>2090</v>
      </c>
      <c r="E49" s="25">
        <v>44163</v>
      </c>
      <c r="F49" s="26" t="s">
        <v>46</v>
      </c>
      <c r="G49" s="27">
        <v>25750</v>
      </c>
      <c r="H49" s="28">
        <v>0</v>
      </c>
      <c r="I49" s="28">
        <v>0</v>
      </c>
      <c r="J49" s="28">
        <v>0</v>
      </c>
      <c r="K49" s="29">
        <v>25750</v>
      </c>
      <c r="L49" s="28">
        <v>0</v>
      </c>
      <c r="M49" s="28">
        <v>0</v>
      </c>
      <c r="N49" s="28">
        <v>25750</v>
      </c>
      <c r="O49" s="28">
        <v>0</v>
      </c>
      <c r="P49" s="24">
        <v>2090</v>
      </c>
      <c r="Q49" s="30">
        <v>25750</v>
      </c>
      <c r="R49" s="31">
        <v>0</v>
      </c>
      <c r="S49" s="31">
        <v>0</v>
      </c>
      <c r="T49" s="23" t="s">
        <v>47</v>
      </c>
      <c r="U49" s="31">
        <v>0</v>
      </c>
      <c r="V49" s="30"/>
      <c r="W49" s="23" t="s">
        <v>47</v>
      </c>
      <c r="X49" s="31">
        <v>0</v>
      </c>
      <c r="Y49" s="23" t="s">
        <v>47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 t="s">
        <v>49</v>
      </c>
      <c r="AJ49" s="32"/>
      <c r="AK49" s="33"/>
    </row>
    <row r="50" spans="1:37" s="34" customFormat="1">
      <c r="A50" s="23">
        <v>42</v>
      </c>
      <c r="B50" s="24" t="s">
        <v>45</v>
      </c>
      <c r="C50" s="23">
        <v>0</v>
      </c>
      <c r="D50" s="23">
        <v>2088</v>
      </c>
      <c r="E50" s="25">
        <v>44163</v>
      </c>
      <c r="F50" s="26" t="s">
        <v>46</v>
      </c>
      <c r="G50" s="27">
        <v>77404</v>
      </c>
      <c r="H50" s="28">
        <v>0</v>
      </c>
      <c r="I50" s="28">
        <v>0</v>
      </c>
      <c r="J50" s="28">
        <v>0</v>
      </c>
      <c r="K50" s="29">
        <v>72566.16</v>
      </c>
      <c r="L50" s="28">
        <v>0</v>
      </c>
      <c r="M50" s="28">
        <v>0</v>
      </c>
      <c r="N50" s="28">
        <v>72566.16</v>
      </c>
      <c r="O50" s="28">
        <v>4837.8399999999965</v>
      </c>
      <c r="P50" s="24">
        <v>2088</v>
      </c>
      <c r="Q50" s="30">
        <v>77404</v>
      </c>
      <c r="R50" s="31">
        <v>0</v>
      </c>
      <c r="S50" s="31">
        <v>0</v>
      </c>
      <c r="T50" s="23" t="s">
        <v>47</v>
      </c>
      <c r="U50" s="31">
        <v>0</v>
      </c>
      <c r="V50" s="30"/>
      <c r="W50" s="23" t="s">
        <v>47</v>
      </c>
      <c r="X50" s="31">
        <v>0</v>
      </c>
      <c r="Y50" s="23" t="s">
        <v>47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4837.8399999999965</v>
      </c>
      <c r="AH50" s="30">
        <v>41</v>
      </c>
      <c r="AI50" s="30" t="s">
        <v>50</v>
      </c>
      <c r="AJ50" s="32"/>
      <c r="AK50" s="33"/>
    </row>
    <row r="51" spans="1:37" s="34" customFormat="1">
      <c r="A51" s="23">
        <v>43</v>
      </c>
      <c r="B51" s="24" t="s">
        <v>45</v>
      </c>
      <c r="C51" s="23">
        <v>0</v>
      </c>
      <c r="D51" s="23">
        <v>2089</v>
      </c>
      <c r="E51" s="25">
        <v>44163</v>
      </c>
      <c r="F51" s="26" t="s">
        <v>46</v>
      </c>
      <c r="G51" s="27">
        <v>77404</v>
      </c>
      <c r="H51" s="28">
        <v>0</v>
      </c>
      <c r="I51" s="28">
        <v>0</v>
      </c>
      <c r="J51" s="28">
        <v>0</v>
      </c>
      <c r="K51" s="29">
        <v>72566.16</v>
      </c>
      <c r="L51" s="28">
        <v>0</v>
      </c>
      <c r="M51" s="28">
        <v>0</v>
      </c>
      <c r="N51" s="28">
        <v>72566.16</v>
      </c>
      <c r="O51" s="28">
        <v>4837.8399999999965</v>
      </c>
      <c r="P51" s="24">
        <v>2089</v>
      </c>
      <c r="Q51" s="30">
        <v>77404</v>
      </c>
      <c r="R51" s="31">
        <v>0</v>
      </c>
      <c r="S51" s="31">
        <v>0</v>
      </c>
      <c r="T51" s="23" t="s">
        <v>47</v>
      </c>
      <c r="U51" s="31">
        <v>0</v>
      </c>
      <c r="V51" s="30"/>
      <c r="W51" s="23" t="s">
        <v>47</v>
      </c>
      <c r="X51" s="31">
        <v>0</v>
      </c>
      <c r="Y51" s="23" t="s">
        <v>47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4837.8399999999965</v>
      </c>
      <c r="AH51" s="30">
        <v>42</v>
      </c>
      <c r="AI51" s="30" t="s">
        <v>50</v>
      </c>
      <c r="AJ51" s="32"/>
      <c r="AK51" s="33"/>
    </row>
    <row r="52" spans="1:37" s="34" customFormat="1">
      <c r="A52" s="23">
        <v>44</v>
      </c>
      <c r="B52" s="24" t="s">
        <v>45</v>
      </c>
      <c r="C52" s="23">
        <v>0</v>
      </c>
      <c r="D52" s="23">
        <v>2083</v>
      </c>
      <c r="E52" s="25">
        <v>44163</v>
      </c>
      <c r="F52" s="26" t="s">
        <v>46</v>
      </c>
      <c r="G52" s="27">
        <v>608590</v>
      </c>
      <c r="H52" s="28">
        <v>0</v>
      </c>
      <c r="I52" s="28">
        <v>0</v>
      </c>
      <c r="J52" s="28">
        <v>0</v>
      </c>
      <c r="K52" s="29">
        <v>0</v>
      </c>
      <c r="L52" s="28">
        <v>0</v>
      </c>
      <c r="M52" s="28">
        <v>0</v>
      </c>
      <c r="N52" s="28">
        <v>0</v>
      </c>
      <c r="O52" s="28">
        <v>608590</v>
      </c>
      <c r="P52" s="24">
        <v>2083</v>
      </c>
      <c r="Q52" s="30">
        <v>608590</v>
      </c>
      <c r="R52" s="31">
        <v>0</v>
      </c>
      <c r="S52" s="31">
        <v>0</v>
      </c>
      <c r="T52" s="23" t="s">
        <v>47</v>
      </c>
      <c r="U52" s="31">
        <v>0</v>
      </c>
      <c r="V52" s="30"/>
      <c r="W52" s="23" t="s">
        <v>47</v>
      </c>
      <c r="X52" s="31">
        <v>0</v>
      </c>
      <c r="Y52" s="23" t="s">
        <v>47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608590</v>
      </c>
      <c r="AH52" s="30">
        <v>43</v>
      </c>
      <c r="AI52" s="30" t="s">
        <v>51</v>
      </c>
      <c r="AJ52" s="32"/>
      <c r="AK52" s="33"/>
    </row>
    <row r="53" spans="1:37" s="34" customFormat="1">
      <c r="A53" s="23">
        <v>45</v>
      </c>
      <c r="B53" s="24" t="s">
        <v>45</v>
      </c>
      <c r="C53" s="23">
        <v>0</v>
      </c>
      <c r="D53" s="23">
        <v>2082</v>
      </c>
      <c r="E53" s="25">
        <v>44163</v>
      </c>
      <c r="F53" s="26" t="s">
        <v>46</v>
      </c>
      <c r="G53" s="27">
        <v>235106</v>
      </c>
      <c r="H53" s="28">
        <v>0</v>
      </c>
      <c r="I53" s="28">
        <v>0</v>
      </c>
      <c r="J53" s="28">
        <v>0</v>
      </c>
      <c r="K53" s="29">
        <v>220999.24</v>
      </c>
      <c r="L53" s="28">
        <v>0</v>
      </c>
      <c r="M53" s="28">
        <v>0</v>
      </c>
      <c r="N53" s="28">
        <v>220999.24</v>
      </c>
      <c r="O53" s="28">
        <v>14106.760000000009</v>
      </c>
      <c r="P53" s="24">
        <v>2082</v>
      </c>
      <c r="Q53" s="30">
        <v>235106</v>
      </c>
      <c r="R53" s="31">
        <v>0</v>
      </c>
      <c r="S53" s="31">
        <v>0</v>
      </c>
      <c r="T53" s="23" t="s">
        <v>47</v>
      </c>
      <c r="U53" s="31">
        <v>0</v>
      </c>
      <c r="V53" s="30"/>
      <c r="W53" s="23" t="s">
        <v>47</v>
      </c>
      <c r="X53" s="31">
        <v>0</v>
      </c>
      <c r="Y53" s="23" t="s">
        <v>47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14106.760000000009</v>
      </c>
      <c r="AH53" s="30">
        <v>44</v>
      </c>
      <c r="AI53" s="30" t="s">
        <v>50</v>
      </c>
      <c r="AJ53" s="32"/>
      <c r="AK53" s="33"/>
    </row>
    <row r="54" spans="1:37" s="34" customFormat="1">
      <c r="A54" s="23">
        <v>46</v>
      </c>
      <c r="B54" s="24" t="s">
        <v>45</v>
      </c>
      <c r="C54" s="23">
        <v>0</v>
      </c>
      <c r="D54" s="23">
        <v>2084</v>
      </c>
      <c r="E54" s="25">
        <v>44163</v>
      </c>
      <c r="F54" s="26" t="s">
        <v>46</v>
      </c>
      <c r="G54" s="27">
        <v>25750</v>
      </c>
      <c r="H54" s="28">
        <v>0</v>
      </c>
      <c r="I54" s="28">
        <v>0</v>
      </c>
      <c r="J54" s="28">
        <v>0</v>
      </c>
      <c r="K54" s="29">
        <v>25750</v>
      </c>
      <c r="L54" s="28">
        <v>0</v>
      </c>
      <c r="M54" s="28">
        <v>0</v>
      </c>
      <c r="N54" s="28">
        <v>25750</v>
      </c>
      <c r="O54" s="28">
        <v>0</v>
      </c>
      <c r="P54" s="24">
        <v>2084</v>
      </c>
      <c r="Q54" s="30">
        <v>25750</v>
      </c>
      <c r="R54" s="31">
        <v>0</v>
      </c>
      <c r="S54" s="31">
        <v>0</v>
      </c>
      <c r="T54" s="23" t="s">
        <v>47</v>
      </c>
      <c r="U54" s="31">
        <v>0</v>
      </c>
      <c r="V54" s="30"/>
      <c r="W54" s="23" t="s">
        <v>47</v>
      </c>
      <c r="X54" s="31">
        <v>0</v>
      </c>
      <c r="Y54" s="23" t="s">
        <v>47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 t="s">
        <v>49</v>
      </c>
      <c r="AJ54" s="32"/>
      <c r="AK54" s="33"/>
    </row>
    <row r="55" spans="1:37" s="34" customFormat="1">
      <c r="A55" s="23">
        <v>47</v>
      </c>
      <c r="B55" s="24" t="s">
        <v>45</v>
      </c>
      <c r="C55" s="23">
        <v>0</v>
      </c>
      <c r="D55" s="23">
        <v>2085</v>
      </c>
      <c r="E55" s="25">
        <v>44163</v>
      </c>
      <c r="F55" s="26" t="s">
        <v>46</v>
      </c>
      <c r="G55" s="27">
        <v>25750</v>
      </c>
      <c r="H55" s="28">
        <v>0</v>
      </c>
      <c r="I55" s="28">
        <v>0</v>
      </c>
      <c r="J55" s="28">
        <v>0</v>
      </c>
      <c r="K55" s="29">
        <v>25750</v>
      </c>
      <c r="L55" s="28">
        <v>0</v>
      </c>
      <c r="M55" s="28">
        <v>0</v>
      </c>
      <c r="N55" s="28">
        <v>25750</v>
      </c>
      <c r="O55" s="28">
        <v>0</v>
      </c>
      <c r="P55" s="24">
        <v>2085</v>
      </c>
      <c r="Q55" s="30">
        <v>25750</v>
      </c>
      <c r="R55" s="31">
        <v>0</v>
      </c>
      <c r="S55" s="31">
        <v>0</v>
      </c>
      <c r="T55" s="23" t="s">
        <v>47</v>
      </c>
      <c r="U55" s="31">
        <v>0</v>
      </c>
      <c r="V55" s="30"/>
      <c r="W55" s="23" t="s">
        <v>47</v>
      </c>
      <c r="X55" s="31">
        <v>0</v>
      </c>
      <c r="Y55" s="23" t="s">
        <v>47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 t="s">
        <v>49</v>
      </c>
      <c r="AJ55" s="32"/>
      <c r="AK55" s="33"/>
    </row>
    <row r="56" spans="1:37" s="34" customFormat="1">
      <c r="A56" s="23">
        <v>48</v>
      </c>
      <c r="B56" s="24" t="s">
        <v>45</v>
      </c>
      <c r="C56" s="23">
        <v>0</v>
      </c>
      <c r="D56" s="23">
        <v>2087</v>
      </c>
      <c r="E56" s="25">
        <v>44163</v>
      </c>
      <c r="F56" s="26" t="s">
        <v>46</v>
      </c>
      <c r="G56" s="27">
        <v>395520</v>
      </c>
      <c r="H56" s="28">
        <v>0</v>
      </c>
      <c r="I56" s="28">
        <v>0</v>
      </c>
      <c r="J56" s="28">
        <v>0</v>
      </c>
      <c r="K56" s="29">
        <v>370800</v>
      </c>
      <c r="L56" s="28">
        <v>0</v>
      </c>
      <c r="M56" s="28">
        <v>0</v>
      </c>
      <c r="N56" s="28">
        <v>370800</v>
      </c>
      <c r="O56" s="28">
        <v>24720</v>
      </c>
      <c r="P56" s="24">
        <v>2087</v>
      </c>
      <c r="Q56" s="30">
        <v>395520</v>
      </c>
      <c r="R56" s="31">
        <v>0</v>
      </c>
      <c r="S56" s="31">
        <v>0</v>
      </c>
      <c r="T56" s="23" t="s">
        <v>47</v>
      </c>
      <c r="U56" s="31">
        <v>0</v>
      </c>
      <c r="V56" s="30"/>
      <c r="W56" s="23" t="s">
        <v>47</v>
      </c>
      <c r="X56" s="31">
        <v>0</v>
      </c>
      <c r="Y56" s="23" t="s">
        <v>47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24720</v>
      </c>
      <c r="AH56" s="30">
        <v>47</v>
      </c>
      <c r="AI56" s="30" t="s">
        <v>50</v>
      </c>
      <c r="AJ56" s="32"/>
      <c r="AK56" s="33"/>
    </row>
    <row r="57" spans="1:37" s="34" customFormat="1">
      <c r="A57" s="23">
        <v>49</v>
      </c>
      <c r="B57" s="24" t="s">
        <v>45</v>
      </c>
      <c r="C57" s="23">
        <v>0</v>
      </c>
      <c r="D57" s="23">
        <v>2086</v>
      </c>
      <c r="E57" s="25">
        <v>44163</v>
      </c>
      <c r="F57" s="26" t="s">
        <v>46</v>
      </c>
      <c r="G57" s="27">
        <v>25750</v>
      </c>
      <c r="H57" s="28">
        <v>0</v>
      </c>
      <c r="I57" s="28">
        <v>0</v>
      </c>
      <c r="J57" s="28">
        <v>0</v>
      </c>
      <c r="K57" s="29">
        <v>25750</v>
      </c>
      <c r="L57" s="28">
        <v>0</v>
      </c>
      <c r="M57" s="28">
        <v>0</v>
      </c>
      <c r="N57" s="28">
        <v>25750</v>
      </c>
      <c r="O57" s="28">
        <v>0</v>
      </c>
      <c r="P57" s="24">
        <v>2086</v>
      </c>
      <c r="Q57" s="30">
        <v>25750</v>
      </c>
      <c r="R57" s="31">
        <v>0</v>
      </c>
      <c r="S57" s="31">
        <v>0</v>
      </c>
      <c r="T57" s="23" t="s">
        <v>47</v>
      </c>
      <c r="U57" s="31">
        <v>0</v>
      </c>
      <c r="V57" s="30"/>
      <c r="W57" s="23" t="s">
        <v>47</v>
      </c>
      <c r="X57" s="31">
        <v>0</v>
      </c>
      <c r="Y57" s="23" t="s">
        <v>47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 t="s">
        <v>49</v>
      </c>
      <c r="AJ57" s="32"/>
      <c r="AK57" s="33"/>
    </row>
    <row r="58" spans="1:37" s="34" customFormat="1">
      <c r="A58" s="23">
        <v>50</v>
      </c>
      <c r="B58" s="24" t="s">
        <v>45</v>
      </c>
      <c r="C58" s="23">
        <v>0</v>
      </c>
      <c r="D58" s="23">
        <v>2061</v>
      </c>
      <c r="E58" s="25">
        <v>44163</v>
      </c>
      <c r="F58" s="26" t="s">
        <v>46</v>
      </c>
      <c r="G58" s="27">
        <v>25750</v>
      </c>
      <c r="H58" s="28">
        <v>0</v>
      </c>
      <c r="I58" s="28">
        <v>0</v>
      </c>
      <c r="J58" s="28">
        <v>0</v>
      </c>
      <c r="K58" s="29">
        <v>25750</v>
      </c>
      <c r="L58" s="28">
        <v>0</v>
      </c>
      <c r="M58" s="28">
        <v>0</v>
      </c>
      <c r="N58" s="28">
        <v>25750</v>
      </c>
      <c r="O58" s="28">
        <v>0</v>
      </c>
      <c r="P58" s="24">
        <v>2061</v>
      </c>
      <c r="Q58" s="30">
        <v>25750</v>
      </c>
      <c r="R58" s="31">
        <v>0</v>
      </c>
      <c r="S58" s="31">
        <v>0</v>
      </c>
      <c r="T58" s="23" t="s">
        <v>47</v>
      </c>
      <c r="U58" s="31">
        <v>0</v>
      </c>
      <c r="V58" s="30"/>
      <c r="W58" s="23" t="s">
        <v>47</v>
      </c>
      <c r="X58" s="31">
        <v>0</v>
      </c>
      <c r="Y58" s="23" t="s">
        <v>47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 t="s">
        <v>49</v>
      </c>
      <c r="AJ58" s="32"/>
      <c r="AK58" s="33"/>
    </row>
    <row r="59" spans="1:37" s="34" customFormat="1">
      <c r="A59" s="23">
        <v>51</v>
      </c>
      <c r="B59" s="24" t="s">
        <v>45</v>
      </c>
      <c r="C59" s="23">
        <v>0</v>
      </c>
      <c r="D59" s="23">
        <v>2060</v>
      </c>
      <c r="E59" s="25">
        <v>44163</v>
      </c>
      <c r="F59" s="26" t="s">
        <v>46</v>
      </c>
      <c r="G59" s="27">
        <v>25750</v>
      </c>
      <c r="H59" s="28">
        <v>0</v>
      </c>
      <c r="I59" s="28">
        <v>0</v>
      </c>
      <c r="J59" s="28">
        <v>0</v>
      </c>
      <c r="K59" s="29">
        <v>25750</v>
      </c>
      <c r="L59" s="28">
        <v>0</v>
      </c>
      <c r="M59" s="28">
        <v>0</v>
      </c>
      <c r="N59" s="28">
        <v>25750</v>
      </c>
      <c r="O59" s="28">
        <v>0</v>
      </c>
      <c r="P59" s="24">
        <v>2060</v>
      </c>
      <c r="Q59" s="30">
        <v>25750</v>
      </c>
      <c r="R59" s="31">
        <v>0</v>
      </c>
      <c r="S59" s="31">
        <v>0</v>
      </c>
      <c r="T59" s="23" t="s">
        <v>47</v>
      </c>
      <c r="U59" s="31">
        <v>0</v>
      </c>
      <c r="V59" s="30"/>
      <c r="W59" s="23" t="s">
        <v>47</v>
      </c>
      <c r="X59" s="31">
        <v>0</v>
      </c>
      <c r="Y59" s="23" t="s">
        <v>47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 t="s">
        <v>49</v>
      </c>
      <c r="AJ59" s="32"/>
      <c r="AK59" s="33"/>
    </row>
    <row r="60" spans="1:37" s="34" customFormat="1">
      <c r="A60" s="23">
        <v>52</v>
      </c>
      <c r="B60" s="24" t="s">
        <v>45</v>
      </c>
      <c r="C60" s="23">
        <v>0</v>
      </c>
      <c r="D60" s="23">
        <v>2057</v>
      </c>
      <c r="E60" s="25">
        <v>44163</v>
      </c>
      <c r="F60" s="26" t="s">
        <v>46</v>
      </c>
      <c r="G60" s="27">
        <v>25750</v>
      </c>
      <c r="H60" s="28">
        <v>0</v>
      </c>
      <c r="I60" s="28">
        <v>0</v>
      </c>
      <c r="J60" s="28">
        <v>0</v>
      </c>
      <c r="K60" s="29">
        <v>25750</v>
      </c>
      <c r="L60" s="28">
        <v>0</v>
      </c>
      <c r="M60" s="28">
        <v>0</v>
      </c>
      <c r="N60" s="28">
        <v>25750</v>
      </c>
      <c r="O60" s="28">
        <v>0</v>
      </c>
      <c r="P60" s="24">
        <v>2057</v>
      </c>
      <c r="Q60" s="30">
        <v>25750</v>
      </c>
      <c r="R60" s="31">
        <v>0</v>
      </c>
      <c r="S60" s="31">
        <v>0</v>
      </c>
      <c r="T60" s="23" t="s">
        <v>47</v>
      </c>
      <c r="U60" s="31">
        <v>0</v>
      </c>
      <c r="V60" s="30"/>
      <c r="W60" s="23" t="s">
        <v>47</v>
      </c>
      <c r="X60" s="31">
        <v>0</v>
      </c>
      <c r="Y60" s="23" t="s">
        <v>47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 t="s">
        <v>49</v>
      </c>
      <c r="AJ60" s="32"/>
      <c r="AK60" s="33"/>
    </row>
    <row r="61" spans="1:37" s="34" customFormat="1">
      <c r="A61" s="23">
        <v>53</v>
      </c>
      <c r="B61" s="24" t="s">
        <v>45</v>
      </c>
      <c r="C61" s="23">
        <v>0</v>
      </c>
      <c r="D61" s="23">
        <v>2059</v>
      </c>
      <c r="E61" s="25">
        <v>44163</v>
      </c>
      <c r="F61" s="26" t="s">
        <v>46</v>
      </c>
      <c r="G61" s="27">
        <v>25750</v>
      </c>
      <c r="H61" s="28">
        <v>0</v>
      </c>
      <c r="I61" s="28">
        <v>0</v>
      </c>
      <c r="J61" s="28">
        <v>0</v>
      </c>
      <c r="K61" s="29">
        <v>25750</v>
      </c>
      <c r="L61" s="28">
        <v>0</v>
      </c>
      <c r="M61" s="28">
        <v>0</v>
      </c>
      <c r="N61" s="28">
        <v>25750</v>
      </c>
      <c r="O61" s="28">
        <v>0</v>
      </c>
      <c r="P61" s="24">
        <v>2059</v>
      </c>
      <c r="Q61" s="30">
        <v>25750</v>
      </c>
      <c r="R61" s="31">
        <v>0</v>
      </c>
      <c r="S61" s="31">
        <v>0</v>
      </c>
      <c r="T61" s="23" t="s">
        <v>47</v>
      </c>
      <c r="U61" s="31">
        <v>0</v>
      </c>
      <c r="V61" s="30"/>
      <c r="W61" s="23" t="s">
        <v>47</v>
      </c>
      <c r="X61" s="31">
        <v>0</v>
      </c>
      <c r="Y61" s="23" t="s">
        <v>47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 t="s">
        <v>49</v>
      </c>
      <c r="AJ61" s="32"/>
      <c r="AK61" s="33"/>
    </row>
    <row r="62" spans="1:37" s="34" customFormat="1">
      <c r="A62" s="23">
        <v>54</v>
      </c>
      <c r="B62" s="24" t="s">
        <v>45</v>
      </c>
      <c r="C62" s="23">
        <v>0</v>
      </c>
      <c r="D62" s="23">
        <v>2058</v>
      </c>
      <c r="E62" s="25">
        <v>44163</v>
      </c>
      <c r="F62" s="26" t="s">
        <v>46</v>
      </c>
      <c r="G62" s="27">
        <v>25750</v>
      </c>
      <c r="H62" s="28">
        <v>0</v>
      </c>
      <c r="I62" s="28">
        <v>0</v>
      </c>
      <c r="J62" s="28">
        <v>0</v>
      </c>
      <c r="K62" s="29">
        <v>25750</v>
      </c>
      <c r="L62" s="28">
        <v>0</v>
      </c>
      <c r="M62" s="28">
        <v>0</v>
      </c>
      <c r="N62" s="28">
        <v>25750</v>
      </c>
      <c r="O62" s="28">
        <v>0</v>
      </c>
      <c r="P62" s="24">
        <v>2058</v>
      </c>
      <c r="Q62" s="30">
        <v>25750</v>
      </c>
      <c r="R62" s="31">
        <v>0</v>
      </c>
      <c r="S62" s="31">
        <v>0</v>
      </c>
      <c r="T62" s="23" t="s">
        <v>47</v>
      </c>
      <c r="U62" s="31">
        <v>0</v>
      </c>
      <c r="V62" s="30"/>
      <c r="W62" s="23" t="s">
        <v>47</v>
      </c>
      <c r="X62" s="31">
        <v>0</v>
      </c>
      <c r="Y62" s="23" t="s">
        <v>47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 t="s">
        <v>49</v>
      </c>
      <c r="AJ62" s="32"/>
      <c r="AK62" s="33"/>
    </row>
    <row r="63" spans="1:37" s="34" customFormat="1">
      <c r="A63" s="23">
        <v>55</v>
      </c>
      <c r="B63" s="24" t="s">
        <v>45</v>
      </c>
      <c r="C63" s="23">
        <v>0</v>
      </c>
      <c r="D63" s="23">
        <v>2210</v>
      </c>
      <c r="E63" s="25">
        <v>44170</v>
      </c>
      <c r="F63" s="26" t="s">
        <v>46</v>
      </c>
      <c r="G63" s="27">
        <v>1545000</v>
      </c>
      <c r="H63" s="28">
        <v>0</v>
      </c>
      <c r="I63" s="28">
        <v>0</v>
      </c>
      <c r="J63" s="28">
        <v>0</v>
      </c>
      <c r="K63" s="29">
        <v>1452300</v>
      </c>
      <c r="L63" s="28">
        <v>0</v>
      </c>
      <c r="M63" s="28">
        <v>0</v>
      </c>
      <c r="N63" s="28">
        <v>1452300</v>
      </c>
      <c r="O63" s="28">
        <v>92700</v>
      </c>
      <c r="P63" s="24">
        <v>2210</v>
      </c>
      <c r="Q63" s="30">
        <v>1545000</v>
      </c>
      <c r="R63" s="31">
        <v>0</v>
      </c>
      <c r="S63" s="31">
        <v>0</v>
      </c>
      <c r="T63" s="23" t="s">
        <v>47</v>
      </c>
      <c r="U63" s="31">
        <v>0</v>
      </c>
      <c r="V63" s="30"/>
      <c r="W63" s="23" t="s">
        <v>47</v>
      </c>
      <c r="X63" s="31">
        <v>0</v>
      </c>
      <c r="Y63" s="23" t="s">
        <v>47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92700</v>
      </c>
      <c r="AH63" s="30">
        <v>54</v>
      </c>
      <c r="AI63" s="30" t="s">
        <v>50</v>
      </c>
      <c r="AJ63" s="32"/>
      <c r="AK63" s="33"/>
    </row>
    <row r="64" spans="1:37" s="34" customFormat="1">
      <c r="A64" s="23">
        <v>56</v>
      </c>
      <c r="B64" s="24" t="s">
        <v>45</v>
      </c>
      <c r="C64" s="23">
        <v>0</v>
      </c>
      <c r="D64" s="23">
        <v>2209</v>
      </c>
      <c r="E64" s="25">
        <v>44170</v>
      </c>
      <c r="F64" s="26" t="s">
        <v>46</v>
      </c>
      <c r="G64" s="27">
        <v>25750</v>
      </c>
      <c r="H64" s="28">
        <v>0</v>
      </c>
      <c r="I64" s="28">
        <v>0</v>
      </c>
      <c r="J64" s="28">
        <v>0</v>
      </c>
      <c r="K64" s="29">
        <v>25750</v>
      </c>
      <c r="L64" s="28">
        <v>0</v>
      </c>
      <c r="M64" s="28">
        <v>0</v>
      </c>
      <c r="N64" s="28">
        <v>25750</v>
      </c>
      <c r="O64" s="28">
        <v>0</v>
      </c>
      <c r="P64" s="24">
        <v>2209</v>
      </c>
      <c r="Q64" s="30">
        <v>25750</v>
      </c>
      <c r="R64" s="31">
        <v>0</v>
      </c>
      <c r="S64" s="31">
        <v>0</v>
      </c>
      <c r="T64" s="23" t="s">
        <v>47</v>
      </c>
      <c r="U64" s="31">
        <v>0</v>
      </c>
      <c r="V64" s="30"/>
      <c r="W64" s="23" t="s">
        <v>47</v>
      </c>
      <c r="X64" s="31">
        <v>0</v>
      </c>
      <c r="Y64" s="23" t="s">
        <v>47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 t="s">
        <v>49</v>
      </c>
      <c r="AJ64" s="32"/>
      <c r="AK64" s="33"/>
    </row>
    <row r="65" spans="1:37" s="34" customFormat="1">
      <c r="A65" s="23">
        <v>57</v>
      </c>
      <c r="B65" s="24" t="s">
        <v>45</v>
      </c>
      <c r="C65" s="23">
        <v>0</v>
      </c>
      <c r="D65" s="23">
        <v>2211</v>
      </c>
      <c r="E65" s="25">
        <v>44170</v>
      </c>
      <c r="F65" s="26" t="s">
        <v>46</v>
      </c>
      <c r="G65" s="27">
        <v>25750</v>
      </c>
      <c r="H65" s="28">
        <v>0</v>
      </c>
      <c r="I65" s="28">
        <v>0</v>
      </c>
      <c r="J65" s="28">
        <v>0</v>
      </c>
      <c r="K65" s="29">
        <v>25750</v>
      </c>
      <c r="L65" s="28">
        <v>0</v>
      </c>
      <c r="M65" s="28">
        <v>0</v>
      </c>
      <c r="N65" s="28">
        <v>25750</v>
      </c>
      <c r="O65" s="28">
        <v>0</v>
      </c>
      <c r="P65" s="24">
        <v>2211</v>
      </c>
      <c r="Q65" s="30">
        <v>25750</v>
      </c>
      <c r="R65" s="31">
        <v>0</v>
      </c>
      <c r="S65" s="31">
        <v>0</v>
      </c>
      <c r="T65" s="23" t="s">
        <v>47</v>
      </c>
      <c r="U65" s="31">
        <v>0</v>
      </c>
      <c r="V65" s="30"/>
      <c r="W65" s="23" t="s">
        <v>47</v>
      </c>
      <c r="X65" s="31">
        <v>0</v>
      </c>
      <c r="Y65" s="23" t="s">
        <v>47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 t="s">
        <v>49</v>
      </c>
      <c r="AJ65" s="32"/>
      <c r="AK65" s="33"/>
    </row>
    <row r="66" spans="1:37" s="34" customFormat="1">
      <c r="A66" s="23">
        <v>58</v>
      </c>
      <c r="B66" s="24" t="s">
        <v>45</v>
      </c>
      <c r="C66" s="23">
        <v>0</v>
      </c>
      <c r="D66" s="23">
        <v>2212</v>
      </c>
      <c r="E66" s="25">
        <v>44170</v>
      </c>
      <c r="F66" s="26" t="s">
        <v>46</v>
      </c>
      <c r="G66" s="27">
        <v>25750</v>
      </c>
      <c r="H66" s="28">
        <v>0</v>
      </c>
      <c r="I66" s="28">
        <v>0</v>
      </c>
      <c r="J66" s="28">
        <v>0</v>
      </c>
      <c r="K66" s="29">
        <v>25750</v>
      </c>
      <c r="L66" s="28">
        <v>0</v>
      </c>
      <c r="M66" s="28">
        <v>0</v>
      </c>
      <c r="N66" s="28">
        <v>25750</v>
      </c>
      <c r="O66" s="28">
        <v>0</v>
      </c>
      <c r="P66" s="24">
        <v>2212</v>
      </c>
      <c r="Q66" s="30">
        <v>25750</v>
      </c>
      <c r="R66" s="31">
        <v>0</v>
      </c>
      <c r="S66" s="31">
        <v>0</v>
      </c>
      <c r="T66" s="23" t="s">
        <v>47</v>
      </c>
      <c r="U66" s="31">
        <v>0</v>
      </c>
      <c r="V66" s="30"/>
      <c r="W66" s="23" t="s">
        <v>47</v>
      </c>
      <c r="X66" s="31">
        <v>0</v>
      </c>
      <c r="Y66" s="23" t="s">
        <v>47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 t="s">
        <v>49</v>
      </c>
      <c r="AJ66" s="32"/>
      <c r="AK66" s="33"/>
    </row>
    <row r="67" spans="1:37" s="34" customFormat="1">
      <c r="A67" s="23">
        <v>59</v>
      </c>
      <c r="B67" s="24" t="s">
        <v>45</v>
      </c>
      <c r="C67" s="23">
        <v>0</v>
      </c>
      <c r="D67" s="23">
        <v>2214</v>
      </c>
      <c r="E67" s="25">
        <v>44170</v>
      </c>
      <c r="F67" s="26" t="s">
        <v>46</v>
      </c>
      <c r="G67" s="27">
        <v>8089</v>
      </c>
      <c r="H67" s="28">
        <v>0</v>
      </c>
      <c r="I67" s="28">
        <v>0</v>
      </c>
      <c r="J67" s="28">
        <v>0</v>
      </c>
      <c r="K67" s="29">
        <v>8089</v>
      </c>
      <c r="L67" s="28">
        <v>0</v>
      </c>
      <c r="M67" s="28">
        <v>0</v>
      </c>
      <c r="N67" s="28">
        <v>8089</v>
      </c>
      <c r="O67" s="28">
        <v>0</v>
      </c>
      <c r="P67" s="24">
        <v>2214</v>
      </c>
      <c r="Q67" s="30">
        <v>8089</v>
      </c>
      <c r="R67" s="31">
        <v>0</v>
      </c>
      <c r="S67" s="31">
        <v>0</v>
      </c>
      <c r="T67" s="23" t="s">
        <v>47</v>
      </c>
      <c r="U67" s="31">
        <v>0</v>
      </c>
      <c r="V67" s="30"/>
      <c r="W67" s="23" t="s">
        <v>47</v>
      </c>
      <c r="X67" s="31">
        <v>0</v>
      </c>
      <c r="Y67" s="23" t="s">
        <v>47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 t="s">
        <v>49</v>
      </c>
      <c r="AJ67" s="32"/>
      <c r="AK67" s="33"/>
    </row>
    <row r="68" spans="1:37" s="34" customFormat="1">
      <c r="A68" s="23">
        <v>60</v>
      </c>
      <c r="B68" s="24" t="s">
        <v>45</v>
      </c>
      <c r="C68" s="23">
        <v>0</v>
      </c>
      <c r="D68" s="23">
        <v>2213</v>
      </c>
      <c r="E68" s="25">
        <v>44170</v>
      </c>
      <c r="F68" s="26" t="s">
        <v>46</v>
      </c>
      <c r="G68" s="27">
        <v>8089</v>
      </c>
      <c r="H68" s="28">
        <v>0</v>
      </c>
      <c r="I68" s="28">
        <v>0</v>
      </c>
      <c r="J68" s="28">
        <v>0</v>
      </c>
      <c r="K68" s="29">
        <v>8089</v>
      </c>
      <c r="L68" s="28">
        <v>0</v>
      </c>
      <c r="M68" s="28">
        <v>0</v>
      </c>
      <c r="N68" s="28">
        <v>8089</v>
      </c>
      <c r="O68" s="28">
        <v>0</v>
      </c>
      <c r="P68" s="24">
        <v>2213</v>
      </c>
      <c r="Q68" s="30">
        <v>8089</v>
      </c>
      <c r="R68" s="31">
        <v>0</v>
      </c>
      <c r="S68" s="31">
        <v>0</v>
      </c>
      <c r="T68" s="23" t="s">
        <v>47</v>
      </c>
      <c r="U68" s="31">
        <v>0</v>
      </c>
      <c r="V68" s="30"/>
      <c r="W68" s="23" t="s">
        <v>47</v>
      </c>
      <c r="X68" s="31">
        <v>0</v>
      </c>
      <c r="Y68" s="23" t="s">
        <v>47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 t="s">
        <v>49</v>
      </c>
      <c r="AJ68" s="32"/>
      <c r="AK68" s="33"/>
    </row>
    <row r="69" spans="1:37" s="34" customFormat="1">
      <c r="A69" s="23">
        <v>61</v>
      </c>
      <c r="B69" s="24" t="s">
        <v>45</v>
      </c>
      <c r="C69" s="23">
        <v>0</v>
      </c>
      <c r="D69" s="23">
        <v>2215</v>
      </c>
      <c r="E69" s="25">
        <v>44170</v>
      </c>
      <c r="F69" s="26" t="s">
        <v>46</v>
      </c>
      <c r="G69" s="27">
        <v>25750</v>
      </c>
      <c r="H69" s="28">
        <v>0</v>
      </c>
      <c r="I69" s="28">
        <v>0</v>
      </c>
      <c r="J69" s="28">
        <v>0</v>
      </c>
      <c r="K69" s="29">
        <v>25750</v>
      </c>
      <c r="L69" s="28">
        <v>0</v>
      </c>
      <c r="M69" s="28">
        <v>0</v>
      </c>
      <c r="N69" s="28">
        <v>25750</v>
      </c>
      <c r="O69" s="28">
        <v>0</v>
      </c>
      <c r="P69" s="24">
        <v>2215</v>
      </c>
      <c r="Q69" s="30">
        <v>25750</v>
      </c>
      <c r="R69" s="31">
        <v>0</v>
      </c>
      <c r="S69" s="31">
        <v>0</v>
      </c>
      <c r="T69" s="23" t="s">
        <v>47</v>
      </c>
      <c r="U69" s="31">
        <v>0</v>
      </c>
      <c r="V69" s="30"/>
      <c r="W69" s="23" t="s">
        <v>47</v>
      </c>
      <c r="X69" s="31">
        <v>0</v>
      </c>
      <c r="Y69" s="23" t="s">
        <v>47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 t="s">
        <v>49</v>
      </c>
      <c r="AJ69" s="32"/>
      <c r="AK69" s="33"/>
    </row>
    <row r="70" spans="1:37" s="34" customFormat="1">
      <c r="A70" s="23">
        <v>62</v>
      </c>
      <c r="B70" s="24" t="s">
        <v>45</v>
      </c>
      <c r="C70" s="23">
        <v>0</v>
      </c>
      <c r="D70" s="23">
        <v>2217</v>
      </c>
      <c r="E70" s="25">
        <v>44170</v>
      </c>
      <c r="F70" s="26" t="s">
        <v>46</v>
      </c>
      <c r="G70" s="27">
        <v>25750</v>
      </c>
      <c r="H70" s="28">
        <v>0</v>
      </c>
      <c r="I70" s="28">
        <v>0</v>
      </c>
      <c r="J70" s="28">
        <v>0</v>
      </c>
      <c r="K70" s="29">
        <v>25750</v>
      </c>
      <c r="L70" s="28">
        <v>0</v>
      </c>
      <c r="M70" s="28">
        <v>0</v>
      </c>
      <c r="N70" s="28">
        <v>25750</v>
      </c>
      <c r="O70" s="28">
        <v>0</v>
      </c>
      <c r="P70" s="24">
        <v>2217</v>
      </c>
      <c r="Q70" s="30">
        <v>25750</v>
      </c>
      <c r="R70" s="31">
        <v>0</v>
      </c>
      <c r="S70" s="31">
        <v>0</v>
      </c>
      <c r="T70" s="23" t="s">
        <v>47</v>
      </c>
      <c r="U70" s="31">
        <v>0</v>
      </c>
      <c r="V70" s="30"/>
      <c r="W70" s="23" t="s">
        <v>47</v>
      </c>
      <c r="X70" s="31">
        <v>0</v>
      </c>
      <c r="Y70" s="23" t="s">
        <v>47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 t="s">
        <v>49</v>
      </c>
      <c r="AJ70" s="32"/>
      <c r="AK70" s="33"/>
    </row>
    <row r="71" spans="1:37" s="34" customFormat="1">
      <c r="A71" s="23">
        <v>63</v>
      </c>
      <c r="B71" s="24" t="s">
        <v>45</v>
      </c>
      <c r="C71" s="23">
        <v>0</v>
      </c>
      <c r="D71" s="23">
        <v>2216</v>
      </c>
      <c r="E71" s="25">
        <v>44170</v>
      </c>
      <c r="F71" s="26" t="s">
        <v>46</v>
      </c>
      <c r="G71" s="27">
        <v>25750</v>
      </c>
      <c r="H71" s="28">
        <v>0</v>
      </c>
      <c r="I71" s="28">
        <v>0</v>
      </c>
      <c r="J71" s="28">
        <v>0</v>
      </c>
      <c r="K71" s="29">
        <v>25750</v>
      </c>
      <c r="L71" s="28">
        <v>0</v>
      </c>
      <c r="M71" s="28">
        <v>0</v>
      </c>
      <c r="N71" s="28">
        <v>25750</v>
      </c>
      <c r="O71" s="28">
        <v>0</v>
      </c>
      <c r="P71" s="24">
        <v>2216</v>
      </c>
      <c r="Q71" s="30">
        <v>25750</v>
      </c>
      <c r="R71" s="31">
        <v>0</v>
      </c>
      <c r="S71" s="31">
        <v>0</v>
      </c>
      <c r="T71" s="23" t="s">
        <v>47</v>
      </c>
      <c r="U71" s="31">
        <v>0</v>
      </c>
      <c r="V71" s="30"/>
      <c r="W71" s="23" t="s">
        <v>47</v>
      </c>
      <c r="X71" s="31">
        <v>0</v>
      </c>
      <c r="Y71" s="23" t="s">
        <v>47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 t="s">
        <v>49</v>
      </c>
      <c r="AJ71" s="32"/>
      <c r="AK71" s="33"/>
    </row>
    <row r="72" spans="1:37" s="34" customFormat="1">
      <c r="A72" s="23">
        <v>64</v>
      </c>
      <c r="B72" s="24" t="s">
        <v>45</v>
      </c>
      <c r="C72" s="23">
        <v>0</v>
      </c>
      <c r="D72" s="23">
        <v>2224</v>
      </c>
      <c r="E72" s="25">
        <v>44170</v>
      </c>
      <c r="F72" s="26" t="s">
        <v>46</v>
      </c>
      <c r="G72" s="27">
        <v>8089</v>
      </c>
      <c r="H72" s="28">
        <v>0</v>
      </c>
      <c r="I72" s="28">
        <v>0</v>
      </c>
      <c r="J72" s="28">
        <v>0</v>
      </c>
      <c r="K72" s="29">
        <v>8089</v>
      </c>
      <c r="L72" s="28">
        <v>0</v>
      </c>
      <c r="M72" s="28">
        <v>0</v>
      </c>
      <c r="N72" s="28">
        <v>8089</v>
      </c>
      <c r="O72" s="28">
        <v>0</v>
      </c>
      <c r="P72" s="24">
        <v>2224</v>
      </c>
      <c r="Q72" s="30">
        <v>8089</v>
      </c>
      <c r="R72" s="31">
        <v>0</v>
      </c>
      <c r="S72" s="31">
        <v>0</v>
      </c>
      <c r="T72" s="23" t="s">
        <v>47</v>
      </c>
      <c r="U72" s="31">
        <v>0</v>
      </c>
      <c r="V72" s="30"/>
      <c r="W72" s="23" t="s">
        <v>47</v>
      </c>
      <c r="X72" s="31">
        <v>0</v>
      </c>
      <c r="Y72" s="23" t="s">
        <v>47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 t="s">
        <v>49</v>
      </c>
      <c r="AJ72" s="32"/>
      <c r="AK72" s="33"/>
    </row>
    <row r="73" spans="1:37" s="34" customFormat="1">
      <c r="A73" s="23">
        <v>65</v>
      </c>
      <c r="B73" s="24" t="s">
        <v>45</v>
      </c>
      <c r="C73" s="23">
        <v>0</v>
      </c>
      <c r="D73" s="23">
        <v>2225</v>
      </c>
      <c r="E73" s="25">
        <v>44170</v>
      </c>
      <c r="F73" s="26" t="s">
        <v>46</v>
      </c>
      <c r="G73" s="27">
        <v>25750</v>
      </c>
      <c r="H73" s="28">
        <v>0</v>
      </c>
      <c r="I73" s="28">
        <v>0</v>
      </c>
      <c r="J73" s="28">
        <v>0</v>
      </c>
      <c r="K73" s="29">
        <v>25750</v>
      </c>
      <c r="L73" s="28">
        <v>0</v>
      </c>
      <c r="M73" s="28">
        <v>0</v>
      </c>
      <c r="N73" s="28">
        <v>25750</v>
      </c>
      <c r="O73" s="28">
        <v>0</v>
      </c>
      <c r="P73" s="24">
        <v>2225</v>
      </c>
      <c r="Q73" s="30">
        <v>25750</v>
      </c>
      <c r="R73" s="31">
        <v>0</v>
      </c>
      <c r="S73" s="31">
        <v>0</v>
      </c>
      <c r="T73" s="23" t="s">
        <v>47</v>
      </c>
      <c r="U73" s="31">
        <v>0</v>
      </c>
      <c r="V73" s="30"/>
      <c r="W73" s="23" t="s">
        <v>47</v>
      </c>
      <c r="X73" s="31">
        <v>0</v>
      </c>
      <c r="Y73" s="23" t="s">
        <v>47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 t="s">
        <v>49</v>
      </c>
      <c r="AJ73" s="32"/>
      <c r="AK73" s="33"/>
    </row>
    <row r="74" spans="1:37" s="34" customFormat="1">
      <c r="A74" s="23">
        <v>66</v>
      </c>
      <c r="B74" s="24" t="s">
        <v>45</v>
      </c>
      <c r="C74" s="23">
        <v>0</v>
      </c>
      <c r="D74" s="23">
        <v>2219</v>
      </c>
      <c r="E74" s="25">
        <v>44170</v>
      </c>
      <c r="F74" s="26" t="s">
        <v>46</v>
      </c>
      <c r="G74" s="27">
        <v>8089</v>
      </c>
      <c r="H74" s="28">
        <v>0</v>
      </c>
      <c r="I74" s="28">
        <v>0</v>
      </c>
      <c r="J74" s="28">
        <v>0</v>
      </c>
      <c r="K74" s="29">
        <v>8089</v>
      </c>
      <c r="L74" s="28">
        <v>0</v>
      </c>
      <c r="M74" s="28">
        <v>0</v>
      </c>
      <c r="N74" s="28">
        <v>8089</v>
      </c>
      <c r="O74" s="28">
        <v>0</v>
      </c>
      <c r="P74" s="24">
        <v>2219</v>
      </c>
      <c r="Q74" s="30">
        <v>8089</v>
      </c>
      <c r="R74" s="31">
        <v>0</v>
      </c>
      <c r="S74" s="31">
        <v>0</v>
      </c>
      <c r="T74" s="23" t="s">
        <v>47</v>
      </c>
      <c r="U74" s="31">
        <v>0</v>
      </c>
      <c r="V74" s="30"/>
      <c r="W74" s="23" t="s">
        <v>47</v>
      </c>
      <c r="X74" s="31">
        <v>0</v>
      </c>
      <c r="Y74" s="23" t="s">
        <v>47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 t="s">
        <v>49</v>
      </c>
      <c r="AJ74" s="32"/>
      <c r="AK74" s="33"/>
    </row>
    <row r="75" spans="1:37" s="34" customFormat="1">
      <c r="A75" s="23">
        <v>67</v>
      </c>
      <c r="B75" s="24" t="s">
        <v>45</v>
      </c>
      <c r="C75" s="23">
        <v>0</v>
      </c>
      <c r="D75" s="23">
        <v>2218</v>
      </c>
      <c r="E75" s="25">
        <v>44170</v>
      </c>
      <c r="F75" s="26" t="s">
        <v>46</v>
      </c>
      <c r="G75" s="27">
        <v>25750</v>
      </c>
      <c r="H75" s="28">
        <v>0</v>
      </c>
      <c r="I75" s="28">
        <v>0</v>
      </c>
      <c r="J75" s="28">
        <v>0</v>
      </c>
      <c r="K75" s="29">
        <v>25750</v>
      </c>
      <c r="L75" s="28">
        <v>0</v>
      </c>
      <c r="M75" s="28">
        <v>0</v>
      </c>
      <c r="N75" s="28">
        <v>25750</v>
      </c>
      <c r="O75" s="28">
        <v>0</v>
      </c>
      <c r="P75" s="24">
        <v>2218</v>
      </c>
      <c r="Q75" s="30">
        <v>25750</v>
      </c>
      <c r="R75" s="31">
        <v>0</v>
      </c>
      <c r="S75" s="31">
        <v>0</v>
      </c>
      <c r="T75" s="23" t="s">
        <v>47</v>
      </c>
      <c r="U75" s="31">
        <v>0</v>
      </c>
      <c r="V75" s="30"/>
      <c r="W75" s="23" t="s">
        <v>47</v>
      </c>
      <c r="X75" s="31">
        <v>0</v>
      </c>
      <c r="Y75" s="23" t="s">
        <v>47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 t="s">
        <v>49</v>
      </c>
      <c r="AJ75" s="32"/>
      <c r="AK75" s="33"/>
    </row>
    <row r="76" spans="1:37" s="34" customFormat="1">
      <c r="A76" s="23">
        <v>68</v>
      </c>
      <c r="B76" s="24" t="s">
        <v>45</v>
      </c>
      <c r="C76" s="23">
        <v>0</v>
      </c>
      <c r="D76" s="23">
        <v>2220</v>
      </c>
      <c r="E76" s="25">
        <v>44170</v>
      </c>
      <c r="F76" s="26" t="s">
        <v>46</v>
      </c>
      <c r="G76" s="27">
        <v>8089</v>
      </c>
      <c r="H76" s="28">
        <v>0</v>
      </c>
      <c r="I76" s="28">
        <v>0</v>
      </c>
      <c r="J76" s="28">
        <v>0</v>
      </c>
      <c r="K76" s="29">
        <v>8089</v>
      </c>
      <c r="L76" s="28">
        <v>0</v>
      </c>
      <c r="M76" s="28">
        <v>0</v>
      </c>
      <c r="N76" s="28">
        <v>8089</v>
      </c>
      <c r="O76" s="28">
        <v>0</v>
      </c>
      <c r="P76" s="24">
        <v>2220</v>
      </c>
      <c r="Q76" s="30">
        <v>8089</v>
      </c>
      <c r="R76" s="31">
        <v>0</v>
      </c>
      <c r="S76" s="31">
        <v>0</v>
      </c>
      <c r="T76" s="23" t="s">
        <v>47</v>
      </c>
      <c r="U76" s="31">
        <v>0</v>
      </c>
      <c r="V76" s="30"/>
      <c r="W76" s="23" t="s">
        <v>47</v>
      </c>
      <c r="X76" s="31">
        <v>0</v>
      </c>
      <c r="Y76" s="23" t="s">
        <v>47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 t="s">
        <v>49</v>
      </c>
      <c r="AJ76" s="32"/>
      <c r="AK76" s="33"/>
    </row>
    <row r="77" spans="1:37" s="34" customFormat="1">
      <c r="A77" s="23">
        <v>69</v>
      </c>
      <c r="B77" s="24" t="s">
        <v>45</v>
      </c>
      <c r="C77" s="23">
        <v>0</v>
      </c>
      <c r="D77" s="23">
        <v>2221</v>
      </c>
      <c r="E77" s="25">
        <v>44170</v>
      </c>
      <c r="F77" s="26" t="s">
        <v>46</v>
      </c>
      <c r="G77" s="27">
        <v>8089</v>
      </c>
      <c r="H77" s="28">
        <v>0</v>
      </c>
      <c r="I77" s="28">
        <v>0</v>
      </c>
      <c r="J77" s="28">
        <v>0</v>
      </c>
      <c r="K77" s="29">
        <v>8089</v>
      </c>
      <c r="L77" s="28">
        <v>0</v>
      </c>
      <c r="M77" s="28">
        <v>0</v>
      </c>
      <c r="N77" s="28">
        <v>8089</v>
      </c>
      <c r="O77" s="28">
        <v>0</v>
      </c>
      <c r="P77" s="24">
        <v>2221</v>
      </c>
      <c r="Q77" s="30">
        <v>8089</v>
      </c>
      <c r="R77" s="31">
        <v>0</v>
      </c>
      <c r="S77" s="31">
        <v>0</v>
      </c>
      <c r="T77" s="23" t="s">
        <v>47</v>
      </c>
      <c r="U77" s="31">
        <v>0</v>
      </c>
      <c r="V77" s="30"/>
      <c r="W77" s="23" t="s">
        <v>47</v>
      </c>
      <c r="X77" s="31">
        <v>0</v>
      </c>
      <c r="Y77" s="23" t="s">
        <v>47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 t="s">
        <v>49</v>
      </c>
      <c r="AJ77" s="32"/>
      <c r="AK77" s="33"/>
    </row>
    <row r="78" spans="1:37" s="34" customFormat="1">
      <c r="A78" s="23">
        <v>70</v>
      </c>
      <c r="B78" s="24" t="s">
        <v>45</v>
      </c>
      <c r="C78" s="23">
        <v>0</v>
      </c>
      <c r="D78" s="23">
        <v>2223</v>
      </c>
      <c r="E78" s="25">
        <v>44170</v>
      </c>
      <c r="F78" s="26" t="s">
        <v>46</v>
      </c>
      <c r="G78" s="27">
        <v>8089</v>
      </c>
      <c r="H78" s="28">
        <v>0</v>
      </c>
      <c r="I78" s="28">
        <v>0</v>
      </c>
      <c r="J78" s="28">
        <v>0</v>
      </c>
      <c r="K78" s="29">
        <v>8089</v>
      </c>
      <c r="L78" s="28">
        <v>0</v>
      </c>
      <c r="M78" s="28">
        <v>0</v>
      </c>
      <c r="N78" s="28">
        <v>8089</v>
      </c>
      <c r="O78" s="28">
        <v>0</v>
      </c>
      <c r="P78" s="24">
        <v>2223</v>
      </c>
      <c r="Q78" s="30">
        <v>8089</v>
      </c>
      <c r="R78" s="31">
        <v>0</v>
      </c>
      <c r="S78" s="31">
        <v>0</v>
      </c>
      <c r="T78" s="23" t="s">
        <v>47</v>
      </c>
      <c r="U78" s="31">
        <v>0</v>
      </c>
      <c r="V78" s="30"/>
      <c r="W78" s="23" t="s">
        <v>47</v>
      </c>
      <c r="X78" s="31">
        <v>0</v>
      </c>
      <c r="Y78" s="23" t="s">
        <v>47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 t="s">
        <v>49</v>
      </c>
      <c r="AJ78" s="32"/>
      <c r="AK78" s="33"/>
    </row>
    <row r="79" spans="1:37" s="34" customFormat="1">
      <c r="A79" s="23">
        <v>71</v>
      </c>
      <c r="B79" s="24" t="s">
        <v>45</v>
      </c>
      <c r="C79" s="23">
        <v>0</v>
      </c>
      <c r="D79" s="23">
        <v>2222</v>
      </c>
      <c r="E79" s="25">
        <v>44170</v>
      </c>
      <c r="F79" s="26" t="s">
        <v>46</v>
      </c>
      <c r="G79" s="27">
        <v>8089</v>
      </c>
      <c r="H79" s="28">
        <v>0</v>
      </c>
      <c r="I79" s="28">
        <v>0</v>
      </c>
      <c r="J79" s="28">
        <v>0</v>
      </c>
      <c r="K79" s="29">
        <v>8089</v>
      </c>
      <c r="L79" s="28">
        <v>0</v>
      </c>
      <c r="M79" s="28">
        <v>0</v>
      </c>
      <c r="N79" s="28">
        <v>8089</v>
      </c>
      <c r="O79" s="28">
        <v>0</v>
      </c>
      <c r="P79" s="24">
        <v>2222</v>
      </c>
      <c r="Q79" s="30">
        <v>8089</v>
      </c>
      <c r="R79" s="31">
        <v>0</v>
      </c>
      <c r="S79" s="31">
        <v>0</v>
      </c>
      <c r="T79" s="23" t="s">
        <v>47</v>
      </c>
      <c r="U79" s="31">
        <v>0</v>
      </c>
      <c r="V79" s="30"/>
      <c r="W79" s="23" t="s">
        <v>47</v>
      </c>
      <c r="X79" s="31">
        <v>0</v>
      </c>
      <c r="Y79" s="23" t="s">
        <v>47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 t="s">
        <v>49</v>
      </c>
      <c r="AJ79" s="32"/>
      <c r="AK79" s="33"/>
    </row>
    <row r="80" spans="1:37" s="34" customFormat="1">
      <c r="A80" s="23">
        <v>72</v>
      </c>
      <c r="B80" s="24" t="s">
        <v>45</v>
      </c>
      <c r="C80" s="23">
        <v>0</v>
      </c>
      <c r="D80" s="23">
        <v>2230</v>
      </c>
      <c r="E80" s="25">
        <v>44172</v>
      </c>
      <c r="F80" s="26" t="s">
        <v>46</v>
      </c>
      <c r="G80" s="27">
        <v>303746</v>
      </c>
      <c r="H80" s="28">
        <v>0</v>
      </c>
      <c r="I80" s="28">
        <v>0</v>
      </c>
      <c r="J80" s="28">
        <v>0</v>
      </c>
      <c r="K80" s="29">
        <v>285520.84000000003</v>
      </c>
      <c r="L80" s="28">
        <v>0</v>
      </c>
      <c r="M80" s="28">
        <v>0</v>
      </c>
      <c r="N80" s="28">
        <v>285520.84000000003</v>
      </c>
      <c r="O80" s="28">
        <v>18225.159999999974</v>
      </c>
      <c r="P80" s="24">
        <v>2230</v>
      </c>
      <c r="Q80" s="30">
        <v>303746</v>
      </c>
      <c r="R80" s="31">
        <v>0</v>
      </c>
      <c r="S80" s="31">
        <v>0</v>
      </c>
      <c r="T80" s="23" t="s">
        <v>47</v>
      </c>
      <c r="U80" s="31">
        <v>0</v>
      </c>
      <c r="V80" s="30"/>
      <c r="W80" s="23" t="s">
        <v>47</v>
      </c>
      <c r="X80" s="31">
        <v>0</v>
      </c>
      <c r="Y80" s="23" t="s">
        <v>47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18225.159999999974</v>
      </c>
      <c r="AH80" s="30">
        <v>71</v>
      </c>
      <c r="AI80" s="30" t="s">
        <v>50</v>
      </c>
      <c r="AJ80" s="32"/>
      <c r="AK80" s="33"/>
    </row>
    <row r="81" spans="1:37" s="34" customFormat="1">
      <c r="A81" s="23">
        <v>73</v>
      </c>
      <c r="B81" s="24" t="s">
        <v>45</v>
      </c>
      <c r="C81" s="23">
        <v>0</v>
      </c>
      <c r="D81" s="23">
        <v>2251</v>
      </c>
      <c r="E81" s="25">
        <v>44174</v>
      </c>
      <c r="F81" s="26" t="s">
        <v>46</v>
      </c>
      <c r="G81" s="27">
        <v>25750</v>
      </c>
      <c r="H81" s="28">
        <v>0</v>
      </c>
      <c r="I81" s="28">
        <v>0</v>
      </c>
      <c r="J81" s="28">
        <v>0</v>
      </c>
      <c r="K81" s="29">
        <v>25750</v>
      </c>
      <c r="L81" s="28">
        <v>0</v>
      </c>
      <c r="M81" s="28">
        <v>0</v>
      </c>
      <c r="N81" s="28">
        <v>25750</v>
      </c>
      <c r="O81" s="28">
        <v>0</v>
      </c>
      <c r="P81" s="24">
        <v>2251</v>
      </c>
      <c r="Q81" s="30">
        <v>25750</v>
      </c>
      <c r="R81" s="31">
        <v>0</v>
      </c>
      <c r="S81" s="31">
        <v>0</v>
      </c>
      <c r="T81" s="23" t="s">
        <v>47</v>
      </c>
      <c r="U81" s="31">
        <v>0</v>
      </c>
      <c r="V81" s="30"/>
      <c r="W81" s="23" t="s">
        <v>47</v>
      </c>
      <c r="X81" s="31">
        <v>0</v>
      </c>
      <c r="Y81" s="23" t="s">
        <v>47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 t="s">
        <v>49</v>
      </c>
      <c r="AJ81" s="32"/>
      <c r="AK81" s="33"/>
    </row>
    <row r="82" spans="1:37" s="34" customFormat="1">
      <c r="A82" s="23">
        <v>74</v>
      </c>
      <c r="B82" s="24" t="s">
        <v>45</v>
      </c>
      <c r="C82" s="23">
        <v>0</v>
      </c>
      <c r="D82" s="23">
        <v>2250</v>
      </c>
      <c r="E82" s="25">
        <v>44174</v>
      </c>
      <c r="F82" s="26" t="s">
        <v>46</v>
      </c>
      <c r="G82" s="27">
        <v>25750</v>
      </c>
      <c r="H82" s="28">
        <v>0</v>
      </c>
      <c r="I82" s="28">
        <v>0</v>
      </c>
      <c r="J82" s="28">
        <v>0</v>
      </c>
      <c r="K82" s="29">
        <v>25750</v>
      </c>
      <c r="L82" s="28">
        <v>0</v>
      </c>
      <c r="M82" s="28">
        <v>0</v>
      </c>
      <c r="N82" s="28">
        <v>25750</v>
      </c>
      <c r="O82" s="28">
        <v>0</v>
      </c>
      <c r="P82" s="24">
        <v>2250</v>
      </c>
      <c r="Q82" s="30">
        <v>25750</v>
      </c>
      <c r="R82" s="31">
        <v>0</v>
      </c>
      <c r="S82" s="31">
        <v>0</v>
      </c>
      <c r="T82" s="23" t="s">
        <v>47</v>
      </c>
      <c r="U82" s="31">
        <v>0</v>
      </c>
      <c r="V82" s="30"/>
      <c r="W82" s="23" t="s">
        <v>47</v>
      </c>
      <c r="X82" s="31">
        <v>0</v>
      </c>
      <c r="Y82" s="23" t="s">
        <v>47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 t="s">
        <v>49</v>
      </c>
      <c r="AJ82" s="32"/>
      <c r="AK82" s="33"/>
    </row>
    <row r="83" spans="1:37" s="34" customFormat="1">
      <c r="A83" s="23">
        <v>75</v>
      </c>
      <c r="B83" s="24" t="s">
        <v>45</v>
      </c>
      <c r="C83" s="23">
        <v>0</v>
      </c>
      <c r="D83" s="23">
        <v>2252</v>
      </c>
      <c r="E83" s="25">
        <v>44174</v>
      </c>
      <c r="F83" s="26" t="s">
        <v>46</v>
      </c>
      <c r="G83" s="27">
        <v>25750</v>
      </c>
      <c r="H83" s="28">
        <v>0</v>
      </c>
      <c r="I83" s="28">
        <v>0</v>
      </c>
      <c r="J83" s="28">
        <v>0</v>
      </c>
      <c r="K83" s="29">
        <v>25750</v>
      </c>
      <c r="L83" s="28">
        <v>0</v>
      </c>
      <c r="M83" s="28">
        <v>0</v>
      </c>
      <c r="N83" s="28">
        <v>25750</v>
      </c>
      <c r="O83" s="28">
        <v>0</v>
      </c>
      <c r="P83" s="24">
        <v>2252</v>
      </c>
      <c r="Q83" s="30">
        <v>25750</v>
      </c>
      <c r="R83" s="31">
        <v>0</v>
      </c>
      <c r="S83" s="31">
        <v>0</v>
      </c>
      <c r="T83" s="23" t="s">
        <v>47</v>
      </c>
      <c r="U83" s="31">
        <v>0</v>
      </c>
      <c r="V83" s="30"/>
      <c r="W83" s="23" t="s">
        <v>47</v>
      </c>
      <c r="X83" s="31">
        <v>0</v>
      </c>
      <c r="Y83" s="23" t="s">
        <v>47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 t="s">
        <v>49</v>
      </c>
      <c r="AJ83" s="32"/>
      <c r="AK83" s="33"/>
    </row>
    <row r="84" spans="1:37" s="34" customFormat="1">
      <c r="A84" s="23">
        <v>76</v>
      </c>
      <c r="B84" s="24" t="s">
        <v>45</v>
      </c>
      <c r="C84" s="23">
        <v>0</v>
      </c>
      <c r="D84" s="23">
        <v>2256</v>
      </c>
      <c r="E84" s="25">
        <v>44175</v>
      </c>
      <c r="F84" s="26" t="s">
        <v>46</v>
      </c>
      <c r="G84" s="27">
        <v>81256</v>
      </c>
      <c r="H84" s="28">
        <v>0</v>
      </c>
      <c r="I84" s="28">
        <v>0</v>
      </c>
      <c r="J84" s="28">
        <v>0</v>
      </c>
      <c r="K84" s="29">
        <v>76178</v>
      </c>
      <c r="L84" s="28">
        <v>0</v>
      </c>
      <c r="M84" s="28">
        <v>0</v>
      </c>
      <c r="N84" s="28">
        <v>76178</v>
      </c>
      <c r="O84" s="28">
        <v>5078</v>
      </c>
      <c r="P84" s="24">
        <v>2256</v>
      </c>
      <c r="Q84" s="30">
        <v>81256</v>
      </c>
      <c r="R84" s="31">
        <v>0</v>
      </c>
      <c r="S84" s="31">
        <v>0</v>
      </c>
      <c r="T84" s="23" t="s">
        <v>47</v>
      </c>
      <c r="U84" s="31">
        <v>0</v>
      </c>
      <c r="V84" s="30"/>
      <c r="W84" s="23" t="s">
        <v>47</v>
      </c>
      <c r="X84" s="31">
        <v>0</v>
      </c>
      <c r="Y84" s="23" t="s">
        <v>47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5078</v>
      </c>
      <c r="AH84" s="30">
        <v>75</v>
      </c>
      <c r="AI84" s="30" t="s">
        <v>50</v>
      </c>
      <c r="AJ84" s="32"/>
      <c r="AK84" s="33"/>
    </row>
    <row r="85" spans="1:37" s="34" customFormat="1">
      <c r="A85" s="23">
        <v>77</v>
      </c>
      <c r="B85" s="24" t="s">
        <v>45</v>
      </c>
      <c r="C85" s="23">
        <v>0</v>
      </c>
      <c r="D85" s="23">
        <v>2258</v>
      </c>
      <c r="E85" s="25">
        <v>44175</v>
      </c>
      <c r="F85" s="26" t="s">
        <v>46</v>
      </c>
      <c r="G85" s="27">
        <v>286174</v>
      </c>
      <c r="H85" s="28">
        <v>0</v>
      </c>
      <c r="I85" s="28">
        <v>0</v>
      </c>
      <c r="J85" s="28">
        <v>0</v>
      </c>
      <c r="K85" s="29">
        <v>268288</v>
      </c>
      <c r="L85" s="28">
        <v>0</v>
      </c>
      <c r="M85" s="28">
        <v>0</v>
      </c>
      <c r="N85" s="28">
        <v>268288</v>
      </c>
      <c r="O85" s="28">
        <v>17886</v>
      </c>
      <c r="P85" s="24">
        <v>2258</v>
      </c>
      <c r="Q85" s="30">
        <v>286174</v>
      </c>
      <c r="R85" s="31">
        <v>0</v>
      </c>
      <c r="S85" s="31">
        <v>0</v>
      </c>
      <c r="T85" s="23" t="s">
        <v>47</v>
      </c>
      <c r="U85" s="31">
        <v>0</v>
      </c>
      <c r="V85" s="30"/>
      <c r="W85" s="23" t="s">
        <v>47</v>
      </c>
      <c r="X85" s="31">
        <v>0</v>
      </c>
      <c r="Y85" s="23" t="s">
        <v>47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17886</v>
      </c>
      <c r="AH85" s="30">
        <v>76</v>
      </c>
      <c r="AI85" s="30" t="s">
        <v>50</v>
      </c>
      <c r="AJ85" s="32"/>
      <c r="AK85" s="33"/>
    </row>
    <row r="86" spans="1:37" s="34" customFormat="1">
      <c r="A86" s="23">
        <v>78</v>
      </c>
      <c r="B86" s="24" t="s">
        <v>45</v>
      </c>
      <c r="C86" s="23">
        <v>0</v>
      </c>
      <c r="D86" s="23">
        <v>2257</v>
      </c>
      <c r="E86" s="25">
        <v>44175</v>
      </c>
      <c r="F86" s="26" t="s">
        <v>46</v>
      </c>
      <c r="G86" s="27">
        <v>147535</v>
      </c>
      <c r="H86" s="28">
        <v>0</v>
      </c>
      <c r="I86" s="28">
        <v>0</v>
      </c>
      <c r="J86" s="28">
        <v>0</v>
      </c>
      <c r="K86" s="29">
        <v>138314</v>
      </c>
      <c r="L86" s="28">
        <v>0</v>
      </c>
      <c r="M86" s="28">
        <v>0</v>
      </c>
      <c r="N86" s="28">
        <v>138314</v>
      </c>
      <c r="O86" s="28">
        <v>9221</v>
      </c>
      <c r="P86" s="24">
        <v>2257</v>
      </c>
      <c r="Q86" s="30">
        <v>147535</v>
      </c>
      <c r="R86" s="31">
        <v>0</v>
      </c>
      <c r="S86" s="31">
        <v>0</v>
      </c>
      <c r="T86" s="23" t="s">
        <v>47</v>
      </c>
      <c r="U86" s="31">
        <v>0</v>
      </c>
      <c r="V86" s="30"/>
      <c r="W86" s="23" t="s">
        <v>47</v>
      </c>
      <c r="X86" s="31">
        <v>0</v>
      </c>
      <c r="Y86" s="23" t="s">
        <v>47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9221</v>
      </c>
      <c r="AH86" s="30">
        <v>77</v>
      </c>
      <c r="AI86" s="30" t="s">
        <v>50</v>
      </c>
      <c r="AJ86" s="32"/>
      <c r="AK86" s="33"/>
    </row>
    <row r="87" spans="1:37" s="34" customFormat="1">
      <c r="A87" s="23">
        <v>79</v>
      </c>
      <c r="B87" s="24" t="s">
        <v>45</v>
      </c>
      <c r="C87" s="23">
        <v>0</v>
      </c>
      <c r="D87" s="23">
        <v>2259</v>
      </c>
      <c r="E87" s="25">
        <v>44175</v>
      </c>
      <c r="F87" s="26" t="s">
        <v>46</v>
      </c>
      <c r="G87" s="27">
        <v>447506</v>
      </c>
      <c r="H87" s="28">
        <v>0</v>
      </c>
      <c r="I87" s="28">
        <v>0</v>
      </c>
      <c r="J87" s="28">
        <v>0</v>
      </c>
      <c r="K87" s="29">
        <v>419537</v>
      </c>
      <c r="L87" s="28">
        <v>0</v>
      </c>
      <c r="M87" s="28">
        <v>0</v>
      </c>
      <c r="N87" s="28">
        <v>419537</v>
      </c>
      <c r="O87" s="28">
        <v>27969</v>
      </c>
      <c r="P87" s="24">
        <v>2259</v>
      </c>
      <c r="Q87" s="30">
        <v>447506</v>
      </c>
      <c r="R87" s="31">
        <v>0</v>
      </c>
      <c r="S87" s="31">
        <v>0</v>
      </c>
      <c r="T87" s="23" t="s">
        <v>47</v>
      </c>
      <c r="U87" s="31">
        <v>0</v>
      </c>
      <c r="V87" s="30"/>
      <c r="W87" s="23" t="s">
        <v>47</v>
      </c>
      <c r="X87" s="31">
        <v>0</v>
      </c>
      <c r="Y87" s="23" t="s">
        <v>47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27969</v>
      </c>
      <c r="AH87" s="30">
        <v>78</v>
      </c>
      <c r="AI87" s="30" t="s">
        <v>50</v>
      </c>
      <c r="AJ87" s="32"/>
      <c r="AK87" s="33"/>
    </row>
    <row r="88" spans="1:37" s="34" customFormat="1">
      <c r="A88" s="23">
        <v>80</v>
      </c>
      <c r="B88" s="24" t="s">
        <v>45</v>
      </c>
      <c r="C88" s="23">
        <v>0</v>
      </c>
      <c r="D88" s="23">
        <v>2261</v>
      </c>
      <c r="E88" s="25">
        <v>44176</v>
      </c>
      <c r="F88" s="26" t="s">
        <v>46</v>
      </c>
      <c r="G88" s="27">
        <v>24601</v>
      </c>
      <c r="H88" s="28">
        <v>0</v>
      </c>
      <c r="I88" s="28">
        <v>0</v>
      </c>
      <c r="J88" s="28">
        <v>0</v>
      </c>
      <c r="K88" s="29">
        <v>23063</v>
      </c>
      <c r="L88" s="28">
        <v>0</v>
      </c>
      <c r="M88" s="28">
        <v>0</v>
      </c>
      <c r="N88" s="28">
        <v>23063</v>
      </c>
      <c r="O88" s="28">
        <v>1538</v>
      </c>
      <c r="P88" s="24">
        <v>2261</v>
      </c>
      <c r="Q88" s="30">
        <v>24601</v>
      </c>
      <c r="R88" s="31">
        <v>0</v>
      </c>
      <c r="S88" s="31">
        <v>0</v>
      </c>
      <c r="T88" s="23" t="s">
        <v>47</v>
      </c>
      <c r="U88" s="31">
        <v>0</v>
      </c>
      <c r="V88" s="30"/>
      <c r="W88" s="23" t="s">
        <v>47</v>
      </c>
      <c r="X88" s="31">
        <v>0</v>
      </c>
      <c r="Y88" s="23" t="s">
        <v>47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1538</v>
      </c>
      <c r="AH88" s="30">
        <v>79</v>
      </c>
      <c r="AI88" s="30" t="s">
        <v>50</v>
      </c>
      <c r="AJ88" s="32"/>
      <c r="AK88" s="33"/>
    </row>
    <row r="89" spans="1:37" s="34" customFormat="1">
      <c r="A89" s="23">
        <v>81</v>
      </c>
      <c r="B89" s="24" t="s">
        <v>45</v>
      </c>
      <c r="C89" s="23">
        <v>0</v>
      </c>
      <c r="D89" s="23">
        <v>2260</v>
      </c>
      <c r="E89" s="25">
        <v>44176</v>
      </c>
      <c r="F89" s="26" t="s">
        <v>46</v>
      </c>
      <c r="G89" s="27">
        <v>223753</v>
      </c>
      <c r="H89" s="28">
        <v>0</v>
      </c>
      <c r="I89" s="28">
        <v>0</v>
      </c>
      <c r="J89" s="28">
        <v>0</v>
      </c>
      <c r="K89" s="29">
        <v>209768</v>
      </c>
      <c r="L89" s="28">
        <v>0</v>
      </c>
      <c r="M89" s="28">
        <v>0</v>
      </c>
      <c r="N89" s="28">
        <v>209768</v>
      </c>
      <c r="O89" s="28">
        <v>13985</v>
      </c>
      <c r="P89" s="24">
        <v>2260</v>
      </c>
      <c r="Q89" s="30">
        <v>223753</v>
      </c>
      <c r="R89" s="31">
        <v>0</v>
      </c>
      <c r="S89" s="31">
        <v>0</v>
      </c>
      <c r="T89" s="23" t="s">
        <v>47</v>
      </c>
      <c r="U89" s="31">
        <v>0</v>
      </c>
      <c r="V89" s="30"/>
      <c r="W89" s="23" t="s">
        <v>47</v>
      </c>
      <c r="X89" s="31">
        <v>0</v>
      </c>
      <c r="Y89" s="23" t="s">
        <v>47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13985</v>
      </c>
      <c r="AH89" s="30">
        <v>80</v>
      </c>
      <c r="AI89" s="30" t="s">
        <v>50</v>
      </c>
      <c r="AJ89" s="32"/>
      <c r="AK89" s="33"/>
    </row>
    <row r="90" spans="1:37" s="34" customFormat="1">
      <c r="A90" s="23">
        <v>82</v>
      </c>
      <c r="B90" s="24" t="s">
        <v>45</v>
      </c>
      <c r="C90" s="23">
        <v>0</v>
      </c>
      <c r="D90" s="23">
        <v>2295</v>
      </c>
      <c r="E90" s="25">
        <v>44176</v>
      </c>
      <c r="F90" s="26" t="s">
        <v>46</v>
      </c>
      <c r="G90" s="27">
        <v>25750</v>
      </c>
      <c r="H90" s="28">
        <v>0</v>
      </c>
      <c r="I90" s="28">
        <v>0</v>
      </c>
      <c r="J90" s="28">
        <v>0</v>
      </c>
      <c r="K90" s="29">
        <v>25750</v>
      </c>
      <c r="L90" s="28">
        <v>0</v>
      </c>
      <c r="M90" s="28">
        <v>0</v>
      </c>
      <c r="N90" s="28">
        <v>25750</v>
      </c>
      <c r="O90" s="28">
        <v>0</v>
      </c>
      <c r="P90" s="24">
        <v>2295</v>
      </c>
      <c r="Q90" s="30">
        <v>25750</v>
      </c>
      <c r="R90" s="31">
        <v>0</v>
      </c>
      <c r="S90" s="31">
        <v>0</v>
      </c>
      <c r="T90" s="23" t="s">
        <v>47</v>
      </c>
      <c r="U90" s="31">
        <v>0</v>
      </c>
      <c r="V90" s="30"/>
      <c r="W90" s="23" t="s">
        <v>47</v>
      </c>
      <c r="X90" s="31">
        <v>0</v>
      </c>
      <c r="Y90" s="23" t="s">
        <v>47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 t="s">
        <v>49</v>
      </c>
      <c r="AJ90" s="32"/>
      <c r="AK90" s="33"/>
    </row>
    <row r="91" spans="1:37" s="34" customFormat="1">
      <c r="A91" s="23">
        <v>83</v>
      </c>
      <c r="B91" s="24" t="s">
        <v>45</v>
      </c>
      <c r="C91" s="23">
        <v>0</v>
      </c>
      <c r="D91" s="23">
        <v>2263</v>
      </c>
      <c r="E91" s="25">
        <v>44176</v>
      </c>
      <c r="F91" s="26" t="s">
        <v>46</v>
      </c>
      <c r="G91" s="27">
        <v>769166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769166</v>
      </c>
      <c r="P91" s="24">
        <v>2263</v>
      </c>
      <c r="Q91" s="30">
        <v>769166</v>
      </c>
      <c r="R91" s="31">
        <v>0</v>
      </c>
      <c r="S91" s="31">
        <v>0</v>
      </c>
      <c r="T91" s="23" t="s">
        <v>47</v>
      </c>
      <c r="U91" s="31">
        <v>0</v>
      </c>
      <c r="V91" s="30"/>
      <c r="W91" s="23" t="s">
        <v>47</v>
      </c>
      <c r="X91" s="31">
        <v>0</v>
      </c>
      <c r="Y91" s="23" t="s">
        <v>47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769166</v>
      </c>
      <c r="AH91" s="30">
        <v>82</v>
      </c>
      <c r="AI91" s="30" t="s">
        <v>51</v>
      </c>
      <c r="AJ91" s="32"/>
      <c r="AK91" s="33"/>
    </row>
    <row r="92" spans="1:37" s="34" customFormat="1">
      <c r="A92" s="23">
        <v>84</v>
      </c>
      <c r="B92" s="24" t="s">
        <v>45</v>
      </c>
      <c r="C92" s="23">
        <v>0</v>
      </c>
      <c r="D92" s="23">
        <v>2262</v>
      </c>
      <c r="E92" s="25">
        <v>44176</v>
      </c>
      <c r="F92" s="26" t="s">
        <v>46</v>
      </c>
      <c r="G92" s="27">
        <v>659618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659618</v>
      </c>
      <c r="P92" s="24">
        <v>0</v>
      </c>
      <c r="Q92" s="30">
        <v>0</v>
      </c>
      <c r="R92" s="31">
        <v>659618</v>
      </c>
      <c r="S92" s="31">
        <v>0</v>
      </c>
      <c r="T92" s="23" t="s">
        <v>47</v>
      </c>
      <c r="U92" s="31">
        <v>0</v>
      </c>
      <c r="V92" s="30"/>
      <c r="W92" s="23" t="s">
        <v>47</v>
      </c>
      <c r="X92" s="31">
        <v>0</v>
      </c>
      <c r="Y92" s="23" t="s">
        <v>47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 t="s">
        <v>48</v>
      </c>
      <c r="AJ92" s="32"/>
      <c r="AK92" s="33"/>
    </row>
    <row r="93" spans="1:37" s="34" customFormat="1">
      <c r="A93" s="23">
        <v>85</v>
      </c>
      <c r="B93" s="24" t="s">
        <v>45</v>
      </c>
      <c r="C93" s="23">
        <v>0</v>
      </c>
      <c r="D93" s="23">
        <v>2282</v>
      </c>
      <c r="E93" s="25">
        <v>44176</v>
      </c>
      <c r="F93" s="26" t="s">
        <v>46</v>
      </c>
      <c r="G93" s="27">
        <v>94369</v>
      </c>
      <c r="H93" s="28">
        <v>0</v>
      </c>
      <c r="I93" s="28">
        <v>0</v>
      </c>
      <c r="J93" s="28">
        <v>0</v>
      </c>
      <c r="K93" s="29">
        <v>88471</v>
      </c>
      <c r="L93" s="28">
        <v>0</v>
      </c>
      <c r="M93" s="28">
        <v>0</v>
      </c>
      <c r="N93" s="28">
        <v>88471</v>
      </c>
      <c r="O93" s="28">
        <v>5898</v>
      </c>
      <c r="P93" s="24">
        <v>2282</v>
      </c>
      <c r="Q93" s="30">
        <v>94369</v>
      </c>
      <c r="R93" s="31">
        <v>0</v>
      </c>
      <c r="S93" s="31">
        <v>0</v>
      </c>
      <c r="T93" s="23" t="s">
        <v>47</v>
      </c>
      <c r="U93" s="31">
        <v>0</v>
      </c>
      <c r="V93" s="30"/>
      <c r="W93" s="23" t="s">
        <v>47</v>
      </c>
      <c r="X93" s="31">
        <v>0</v>
      </c>
      <c r="Y93" s="23" t="s">
        <v>47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5898</v>
      </c>
      <c r="AH93" s="30">
        <v>84</v>
      </c>
      <c r="AI93" s="30" t="s">
        <v>50</v>
      </c>
      <c r="AJ93" s="32"/>
      <c r="AK93" s="33"/>
    </row>
    <row r="94" spans="1:37" s="34" customFormat="1">
      <c r="A94" s="23">
        <v>86</v>
      </c>
      <c r="B94" s="24" t="s">
        <v>45</v>
      </c>
      <c r="C94" s="23">
        <v>0</v>
      </c>
      <c r="D94" s="23">
        <v>2292</v>
      </c>
      <c r="E94" s="25">
        <v>44176</v>
      </c>
      <c r="F94" s="26" t="s">
        <v>46</v>
      </c>
      <c r="G94" s="27">
        <v>130804</v>
      </c>
      <c r="H94" s="28">
        <v>0</v>
      </c>
      <c r="I94" s="28">
        <v>0</v>
      </c>
      <c r="J94" s="28">
        <v>0</v>
      </c>
      <c r="K94" s="29">
        <v>122629</v>
      </c>
      <c r="L94" s="28">
        <v>0</v>
      </c>
      <c r="M94" s="28">
        <v>0</v>
      </c>
      <c r="N94" s="28">
        <v>122629</v>
      </c>
      <c r="O94" s="28">
        <v>8175</v>
      </c>
      <c r="P94" s="24">
        <v>2292</v>
      </c>
      <c r="Q94" s="30">
        <v>130804</v>
      </c>
      <c r="R94" s="31">
        <v>0</v>
      </c>
      <c r="S94" s="31">
        <v>0</v>
      </c>
      <c r="T94" s="23" t="s">
        <v>47</v>
      </c>
      <c r="U94" s="31">
        <v>0</v>
      </c>
      <c r="V94" s="30"/>
      <c r="W94" s="23" t="s">
        <v>47</v>
      </c>
      <c r="X94" s="31">
        <v>0</v>
      </c>
      <c r="Y94" s="23" t="s">
        <v>47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8175</v>
      </c>
      <c r="AH94" s="30">
        <v>85</v>
      </c>
      <c r="AI94" s="30" t="s">
        <v>50</v>
      </c>
      <c r="AJ94" s="32"/>
      <c r="AK94" s="33"/>
    </row>
    <row r="95" spans="1:37" s="34" customFormat="1">
      <c r="A95" s="23">
        <v>87</v>
      </c>
      <c r="B95" s="24" t="s">
        <v>45</v>
      </c>
      <c r="C95" s="23">
        <v>0</v>
      </c>
      <c r="D95" s="23">
        <v>2294</v>
      </c>
      <c r="E95" s="25">
        <v>44176</v>
      </c>
      <c r="F95" s="26" t="s">
        <v>46</v>
      </c>
      <c r="G95" s="27">
        <v>94369</v>
      </c>
      <c r="H95" s="28">
        <v>0</v>
      </c>
      <c r="I95" s="28">
        <v>0</v>
      </c>
      <c r="J95" s="28">
        <v>0</v>
      </c>
      <c r="K95" s="29">
        <v>88471</v>
      </c>
      <c r="L95" s="28">
        <v>0</v>
      </c>
      <c r="M95" s="28">
        <v>0</v>
      </c>
      <c r="N95" s="28">
        <v>88471</v>
      </c>
      <c r="O95" s="28">
        <v>5898</v>
      </c>
      <c r="P95" s="24">
        <v>2294</v>
      </c>
      <c r="Q95" s="30">
        <v>94369</v>
      </c>
      <c r="R95" s="31">
        <v>0</v>
      </c>
      <c r="S95" s="31">
        <v>0</v>
      </c>
      <c r="T95" s="23" t="s">
        <v>47</v>
      </c>
      <c r="U95" s="31">
        <v>0</v>
      </c>
      <c r="V95" s="30"/>
      <c r="W95" s="23" t="s">
        <v>47</v>
      </c>
      <c r="X95" s="31">
        <v>0</v>
      </c>
      <c r="Y95" s="23" t="s">
        <v>47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5898</v>
      </c>
      <c r="AH95" s="30">
        <v>86</v>
      </c>
      <c r="AI95" s="30" t="s">
        <v>50</v>
      </c>
      <c r="AJ95" s="32"/>
      <c r="AK95" s="33"/>
    </row>
    <row r="96" spans="1:37" s="34" customFormat="1">
      <c r="A96" s="23">
        <v>88</v>
      </c>
      <c r="B96" s="24" t="s">
        <v>45</v>
      </c>
      <c r="C96" s="23">
        <v>0</v>
      </c>
      <c r="D96" s="23">
        <v>2293</v>
      </c>
      <c r="E96" s="25">
        <v>44176</v>
      </c>
      <c r="F96" s="26" t="s">
        <v>46</v>
      </c>
      <c r="G96" s="27">
        <v>94369</v>
      </c>
      <c r="H96" s="28">
        <v>0</v>
      </c>
      <c r="I96" s="28">
        <v>0</v>
      </c>
      <c r="J96" s="28">
        <v>0</v>
      </c>
      <c r="K96" s="29">
        <v>88471</v>
      </c>
      <c r="L96" s="28">
        <v>0</v>
      </c>
      <c r="M96" s="28">
        <v>0</v>
      </c>
      <c r="N96" s="28">
        <v>88471</v>
      </c>
      <c r="O96" s="28">
        <v>5898</v>
      </c>
      <c r="P96" s="24">
        <v>2293</v>
      </c>
      <c r="Q96" s="30">
        <v>94369</v>
      </c>
      <c r="R96" s="31">
        <v>0</v>
      </c>
      <c r="S96" s="31">
        <v>0</v>
      </c>
      <c r="T96" s="23" t="s">
        <v>47</v>
      </c>
      <c r="U96" s="31">
        <v>0</v>
      </c>
      <c r="V96" s="30"/>
      <c r="W96" s="23" t="s">
        <v>47</v>
      </c>
      <c r="X96" s="31">
        <v>0</v>
      </c>
      <c r="Y96" s="23" t="s">
        <v>47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5898</v>
      </c>
      <c r="AH96" s="30">
        <v>87</v>
      </c>
      <c r="AI96" s="30" t="s">
        <v>50</v>
      </c>
      <c r="AJ96" s="32"/>
      <c r="AK96" s="33"/>
    </row>
    <row r="97" spans="1:37" s="34" customFormat="1">
      <c r="A97" s="23">
        <v>89</v>
      </c>
      <c r="B97" s="24" t="s">
        <v>45</v>
      </c>
      <c r="C97" s="23">
        <v>0</v>
      </c>
      <c r="D97" s="23">
        <v>2320</v>
      </c>
      <c r="E97" s="25">
        <v>44179</v>
      </c>
      <c r="F97" s="26" t="s">
        <v>46</v>
      </c>
      <c r="G97" s="27">
        <v>148773</v>
      </c>
      <c r="H97" s="28">
        <v>0</v>
      </c>
      <c r="I97" s="28">
        <v>0</v>
      </c>
      <c r="J97" s="28">
        <v>0</v>
      </c>
      <c r="K97" s="29">
        <v>139475</v>
      </c>
      <c r="L97" s="28">
        <v>0</v>
      </c>
      <c r="M97" s="28">
        <v>0</v>
      </c>
      <c r="N97" s="28">
        <v>139475</v>
      </c>
      <c r="O97" s="28">
        <v>9298</v>
      </c>
      <c r="P97" s="24">
        <v>2320</v>
      </c>
      <c r="Q97" s="30">
        <v>148773</v>
      </c>
      <c r="R97" s="31">
        <v>0</v>
      </c>
      <c r="S97" s="31">
        <v>0</v>
      </c>
      <c r="T97" s="23" t="s">
        <v>47</v>
      </c>
      <c r="U97" s="31">
        <v>0</v>
      </c>
      <c r="V97" s="30"/>
      <c r="W97" s="23" t="s">
        <v>47</v>
      </c>
      <c r="X97" s="31">
        <v>0</v>
      </c>
      <c r="Y97" s="23" t="s">
        <v>47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9298</v>
      </c>
      <c r="AH97" s="30">
        <v>88</v>
      </c>
      <c r="AI97" s="30" t="s">
        <v>50</v>
      </c>
      <c r="AJ97" s="32"/>
      <c r="AK97" s="33"/>
    </row>
    <row r="98" spans="1:37" s="34" customFormat="1">
      <c r="A98" s="23">
        <v>90</v>
      </c>
      <c r="B98" s="24" t="s">
        <v>45</v>
      </c>
      <c r="C98" s="23">
        <v>0</v>
      </c>
      <c r="D98" s="23">
        <v>2319</v>
      </c>
      <c r="E98" s="25">
        <v>44179</v>
      </c>
      <c r="F98" s="26" t="s">
        <v>46</v>
      </c>
      <c r="G98" s="27">
        <v>229244</v>
      </c>
      <c r="H98" s="28">
        <v>0</v>
      </c>
      <c r="I98" s="28">
        <v>0</v>
      </c>
      <c r="J98" s="28">
        <v>0</v>
      </c>
      <c r="K98" s="29">
        <v>214916</v>
      </c>
      <c r="L98" s="28">
        <v>0</v>
      </c>
      <c r="M98" s="28">
        <v>0</v>
      </c>
      <c r="N98" s="28">
        <v>214916</v>
      </c>
      <c r="O98" s="28">
        <v>14328</v>
      </c>
      <c r="P98" s="24">
        <v>2319</v>
      </c>
      <c r="Q98" s="30">
        <v>229244</v>
      </c>
      <c r="R98" s="31">
        <v>0</v>
      </c>
      <c r="S98" s="31">
        <v>0</v>
      </c>
      <c r="T98" s="23" t="s">
        <v>47</v>
      </c>
      <c r="U98" s="31">
        <v>0</v>
      </c>
      <c r="V98" s="30"/>
      <c r="W98" s="23" t="s">
        <v>47</v>
      </c>
      <c r="X98" s="31">
        <v>0</v>
      </c>
      <c r="Y98" s="23" t="s">
        <v>47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14328</v>
      </c>
      <c r="AH98" s="30">
        <v>89</v>
      </c>
      <c r="AI98" s="30" t="s">
        <v>50</v>
      </c>
      <c r="AJ98" s="32"/>
      <c r="AK98" s="33"/>
    </row>
    <row r="99" spans="1:37" s="34" customFormat="1">
      <c r="A99" s="23">
        <v>91</v>
      </c>
      <c r="B99" s="24" t="s">
        <v>45</v>
      </c>
      <c r="C99" s="23">
        <v>0</v>
      </c>
      <c r="D99" s="23">
        <v>2417</v>
      </c>
      <c r="E99" s="25">
        <v>44180</v>
      </c>
      <c r="F99" s="26" t="s">
        <v>46</v>
      </c>
      <c r="G99" s="27">
        <v>854487</v>
      </c>
      <c r="H99" s="28">
        <v>0</v>
      </c>
      <c r="I99" s="28">
        <v>0</v>
      </c>
      <c r="J99" s="28">
        <v>0</v>
      </c>
      <c r="K99" s="29">
        <v>803217.48</v>
      </c>
      <c r="L99" s="28">
        <v>0</v>
      </c>
      <c r="M99" s="28">
        <v>0</v>
      </c>
      <c r="N99" s="28">
        <v>803217.48</v>
      </c>
      <c r="O99" s="28">
        <v>51269.520000000019</v>
      </c>
      <c r="P99" s="24">
        <v>2417</v>
      </c>
      <c r="Q99" s="30">
        <v>854487</v>
      </c>
      <c r="R99" s="31">
        <v>0</v>
      </c>
      <c r="S99" s="31">
        <v>0</v>
      </c>
      <c r="T99" s="23" t="s">
        <v>47</v>
      </c>
      <c r="U99" s="31">
        <v>0</v>
      </c>
      <c r="V99" s="30"/>
      <c r="W99" s="23" t="s">
        <v>47</v>
      </c>
      <c r="X99" s="31">
        <v>0</v>
      </c>
      <c r="Y99" s="23" t="s">
        <v>47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51269.520000000019</v>
      </c>
      <c r="AH99" s="30">
        <v>90</v>
      </c>
      <c r="AI99" s="30" t="s">
        <v>50</v>
      </c>
      <c r="AJ99" s="32"/>
      <c r="AK99" s="33"/>
    </row>
    <row r="100" spans="1:37" s="34" customFormat="1">
      <c r="A100" s="23">
        <v>92</v>
      </c>
      <c r="B100" s="24" t="s">
        <v>45</v>
      </c>
      <c r="C100" s="23">
        <v>0</v>
      </c>
      <c r="D100" s="23">
        <v>2422</v>
      </c>
      <c r="E100" s="25">
        <v>44181</v>
      </c>
      <c r="F100" s="26" t="s">
        <v>46</v>
      </c>
      <c r="G100" s="27">
        <v>779457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779457</v>
      </c>
      <c r="P100" s="24">
        <v>0</v>
      </c>
      <c r="Q100" s="30">
        <v>0</v>
      </c>
      <c r="R100" s="31">
        <v>779457</v>
      </c>
      <c r="S100" s="31">
        <v>0</v>
      </c>
      <c r="T100" s="23" t="s">
        <v>47</v>
      </c>
      <c r="U100" s="31">
        <v>0</v>
      </c>
      <c r="V100" s="30"/>
      <c r="W100" s="23" t="s">
        <v>47</v>
      </c>
      <c r="X100" s="31">
        <v>0</v>
      </c>
      <c r="Y100" s="23" t="s">
        <v>47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 t="s">
        <v>48</v>
      </c>
      <c r="AJ100" s="32"/>
      <c r="AK100" s="33"/>
    </row>
    <row r="101" spans="1:37" s="34" customFormat="1">
      <c r="A101" s="23">
        <v>93</v>
      </c>
      <c r="B101" s="24" t="s">
        <v>45</v>
      </c>
      <c r="C101" s="23">
        <v>0</v>
      </c>
      <c r="D101" s="23">
        <v>2423</v>
      </c>
      <c r="E101" s="25">
        <v>44181</v>
      </c>
      <c r="F101" s="26" t="s">
        <v>46</v>
      </c>
      <c r="G101" s="27">
        <v>511378</v>
      </c>
      <c r="H101" s="28">
        <v>0</v>
      </c>
      <c r="I101" s="28">
        <v>0</v>
      </c>
      <c r="J101" s="28">
        <v>0</v>
      </c>
      <c r="K101" s="29">
        <v>480695.12</v>
      </c>
      <c r="L101" s="28">
        <v>0</v>
      </c>
      <c r="M101" s="28">
        <v>0</v>
      </c>
      <c r="N101" s="28">
        <v>480695.12</v>
      </c>
      <c r="O101" s="28">
        <v>30682.880000000005</v>
      </c>
      <c r="P101" s="24">
        <v>2423</v>
      </c>
      <c r="Q101" s="30">
        <v>511378</v>
      </c>
      <c r="R101" s="31">
        <v>0</v>
      </c>
      <c r="S101" s="31">
        <v>0</v>
      </c>
      <c r="T101" s="23" t="s">
        <v>47</v>
      </c>
      <c r="U101" s="31">
        <v>0</v>
      </c>
      <c r="V101" s="30"/>
      <c r="W101" s="23" t="s">
        <v>47</v>
      </c>
      <c r="X101" s="31">
        <v>0</v>
      </c>
      <c r="Y101" s="23" t="s">
        <v>47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30682.880000000005</v>
      </c>
      <c r="AH101" s="30">
        <v>92</v>
      </c>
      <c r="AI101" s="30" t="s">
        <v>50</v>
      </c>
      <c r="AJ101" s="32"/>
      <c r="AK101" s="33"/>
    </row>
    <row r="102" spans="1:37" s="34" customFormat="1">
      <c r="A102" s="23">
        <v>94</v>
      </c>
      <c r="B102" s="24" t="s">
        <v>45</v>
      </c>
      <c r="C102" s="23">
        <v>0</v>
      </c>
      <c r="D102" s="23">
        <v>2735</v>
      </c>
      <c r="E102" s="25">
        <v>44187</v>
      </c>
      <c r="F102" s="26" t="s">
        <v>46</v>
      </c>
      <c r="G102" s="27">
        <v>25750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25750</v>
      </c>
      <c r="P102" s="24">
        <v>2735</v>
      </c>
      <c r="Q102" s="30">
        <v>25750</v>
      </c>
      <c r="R102" s="31">
        <v>0</v>
      </c>
      <c r="S102" s="31">
        <v>0</v>
      </c>
      <c r="T102" s="23" t="s">
        <v>47</v>
      </c>
      <c r="U102" s="31">
        <v>25750</v>
      </c>
      <c r="V102" s="30"/>
      <c r="W102" s="23" t="s">
        <v>47</v>
      </c>
      <c r="X102" s="31">
        <v>0</v>
      </c>
      <c r="Y102" s="23" t="s">
        <v>47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 t="s">
        <v>52</v>
      </c>
      <c r="AJ102" s="32"/>
      <c r="AK102" s="33"/>
    </row>
    <row r="103" spans="1:37" s="34" customFormat="1">
      <c r="A103" s="23">
        <v>95</v>
      </c>
      <c r="B103" s="24" t="s">
        <v>45</v>
      </c>
      <c r="C103" s="23">
        <v>0</v>
      </c>
      <c r="D103" s="23">
        <v>2734</v>
      </c>
      <c r="E103" s="25">
        <v>44187</v>
      </c>
      <c r="F103" s="26" t="s">
        <v>46</v>
      </c>
      <c r="G103" s="27">
        <v>25750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25750</v>
      </c>
      <c r="P103" s="24">
        <v>2734</v>
      </c>
      <c r="Q103" s="30">
        <v>25750</v>
      </c>
      <c r="R103" s="31">
        <v>0</v>
      </c>
      <c r="S103" s="31">
        <v>0</v>
      </c>
      <c r="T103" s="23" t="s">
        <v>47</v>
      </c>
      <c r="U103" s="31">
        <v>25750</v>
      </c>
      <c r="V103" s="30"/>
      <c r="W103" s="23" t="s">
        <v>47</v>
      </c>
      <c r="X103" s="31">
        <v>0</v>
      </c>
      <c r="Y103" s="23" t="s">
        <v>47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 t="s">
        <v>52</v>
      </c>
      <c r="AJ103" s="32"/>
      <c r="AK103" s="33"/>
    </row>
    <row r="104" spans="1:37" s="34" customFormat="1">
      <c r="A104" s="23">
        <v>96</v>
      </c>
      <c r="B104" s="24" t="s">
        <v>45</v>
      </c>
      <c r="C104" s="23">
        <v>0</v>
      </c>
      <c r="D104" s="23">
        <v>2736</v>
      </c>
      <c r="E104" s="25">
        <v>44187</v>
      </c>
      <c r="F104" s="26" t="s">
        <v>46</v>
      </c>
      <c r="G104" s="27">
        <v>25750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25750</v>
      </c>
      <c r="P104" s="24">
        <v>2736</v>
      </c>
      <c r="Q104" s="30">
        <v>25750</v>
      </c>
      <c r="R104" s="31">
        <v>0</v>
      </c>
      <c r="S104" s="31">
        <v>0</v>
      </c>
      <c r="T104" s="23" t="s">
        <v>47</v>
      </c>
      <c r="U104" s="31">
        <v>25750</v>
      </c>
      <c r="V104" s="30"/>
      <c r="W104" s="23" t="s">
        <v>47</v>
      </c>
      <c r="X104" s="31">
        <v>0</v>
      </c>
      <c r="Y104" s="23" t="s">
        <v>47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 t="s">
        <v>52</v>
      </c>
      <c r="AJ104" s="32"/>
      <c r="AK104" s="33"/>
    </row>
    <row r="105" spans="1:37" s="34" customFormat="1">
      <c r="A105" s="23">
        <v>97</v>
      </c>
      <c r="B105" s="24" t="s">
        <v>45</v>
      </c>
      <c r="C105" s="23">
        <v>0</v>
      </c>
      <c r="D105" s="23">
        <v>2737</v>
      </c>
      <c r="E105" s="25">
        <v>44187</v>
      </c>
      <c r="F105" s="26" t="s">
        <v>46</v>
      </c>
      <c r="G105" s="27">
        <v>25750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25750</v>
      </c>
      <c r="P105" s="24">
        <v>2737</v>
      </c>
      <c r="Q105" s="30">
        <v>25750</v>
      </c>
      <c r="R105" s="31">
        <v>0</v>
      </c>
      <c r="S105" s="31">
        <v>0</v>
      </c>
      <c r="T105" s="23" t="s">
        <v>47</v>
      </c>
      <c r="U105" s="31">
        <v>25750</v>
      </c>
      <c r="V105" s="30"/>
      <c r="W105" s="23" t="s">
        <v>47</v>
      </c>
      <c r="X105" s="31">
        <v>0</v>
      </c>
      <c r="Y105" s="23" t="s">
        <v>47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 t="s">
        <v>52</v>
      </c>
      <c r="AJ105" s="32"/>
      <c r="AK105" s="33"/>
    </row>
    <row r="106" spans="1:37" s="34" customFormat="1">
      <c r="A106" s="23">
        <v>98</v>
      </c>
      <c r="B106" s="24" t="s">
        <v>45</v>
      </c>
      <c r="C106" s="23">
        <v>0</v>
      </c>
      <c r="D106" s="23">
        <v>2740</v>
      </c>
      <c r="E106" s="25">
        <v>44187</v>
      </c>
      <c r="F106" s="26" t="s">
        <v>46</v>
      </c>
      <c r="G106" s="27">
        <v>25750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25750</v>
      </c>
      <c r="P106" s="24">
        <v>2740</v>
      </c>
      <c r="Q106" s="30">
        <v>25750</v>
      </c>
      <c r="R106" s="31">
        <v>0</v>
      </c>
      <c r="S106" s="31">
        <v>0</v>
      </c>
      <c r="T106" s="23" t="s">
        <v>47</v>
      </c>
      <c r="U106" s="31">
        <v>25750</v>
      </c>
      <c r="V106" s="30"/>
      <c r="W106" s="23" t="s">
        <v>47</v>
      </c>
      <c r="X106" s="31">
        <v>0</v>
      </c>
      <c r="Y106" s="23" t="s">
        <v>47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 t="s">
        <v>52</v>
      </c>
      <c r="AJ106" s="32"/>
      <c r="AK106" s="33"/>
    </row>
    <row r="107" spans="1:37" s="34" customFormat="1">
      <c r="A107" s="23">
        <v>99</v>
      </c>
      <c r="B107" s="24" t="s">
        <v>45</v>
      </c>
      <c r="C107" s="23">
        <v>0</v>
      </c>
      <c r="D107" s="23">
        <v>2738</v>
      </c>
      <c r="E107" s="25">
        <v>44187</v>
      </c>
      <c r="F107" s="26" t="s">
        <v>46</v>
      </c>
      <c r="G107" s="27">
        <v>25750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25750</v>
      </c>
      <c r="P107" s="24">
        <v>2738</v>
      </c>
      <c r="Q107" s="30">
        <v>25750</v>
      </c>
      <c r="R107" s="31">
        <v>0</v>
      </c>
      <c r="S107" s="31">
        <v>0</v>
      </c>
      <c r="T107" s="23" t="s">
        <v>47</v>
      </c>
      <c r="U107" s="31">
        <v>25750</v>
      </c>
      <c r="V107" s="30"/>
      <c r="W107" s="23" t="s">
        <v>47</v>
      </c>
      <c r="X107" s="31">
        <v>0</v>
      </c>
      <c r="Y107" s="23" t="s">
        <v>47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 t="s">
        <v>52</v>
      </c>
      <c r="AJ107" s="32"/>
      <c r="AK107" s="33"/>
    </row>
    <row r="108" spans="1:37" s="34" customFormat="1">
      <c r="A108" s="23">
        <v>100</v>
      </c>
      <c r="B108" s="24" t="s">
        <v>45</v>
      </c>
      <c r="C108" s="23">
        <v>0</v>
      </c>
      <c r="D108" s="23">
        <v>2733</v>
      </c>
      <c r="E108" s="25">
        <v>44187</v>
      </c>
      <c r="F108" s="26" t="s">
        <v>46</v>
      </c>
      <c r="G108" s="27">
        <v>25750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25750</v>
      </c>
      <c r="P108" s="24">
        <v>2733</v>
      </c>
      <c r="Q108" s="30">
        <v>25750</v>
      </c>
      <c r="R108" s="31">
        <v>0</v>
      </c>
      <c r="S108" s="31">
        <v>0</v>
      </c>
      <c r="T108" s="23" t="s">
        <v>47</v>
      </c>
      <c r="U108" s="31">
        <v>25750</v>
      </c>
      <c r="V108" s="30"/>
      <c r="W108" s="23" t="s">
        <v>47</v>
      </c>
      <c r="X108" s="31">
        <v>0</v>
      </c>
      <c r="Y108" s="23" t="s">
        <v>47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 t="s">
        <v>52</v>
      </c>
      <c r="AJ108" s="32"/>
      <c r="AK108" s="33"/>
    </row>
    <row r="109" spans="1:37" s="34" customFormat="1">
      <c r="A109" s="23">
        <v>101</v>
      </c>
      <c r="B109" s="24" t="s">
        <v>45</v>
      </c>
      <c r="C109" s="23">
        <v>0</v>
      </c>
      <c r="D109" s="23">
        <v>2731</v>
      </c>
      <c r="E109" s="25">
        <v>44187</v>
      </c>
      <c r="F109" s="26" t="s">
        <v>46</v>
      </c>
      <c r="G109" s="27">
        <v>25750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25750</v>
      </c>
      <c r="P109" s="24">
        <v>2731</v>
      </c>
      <c r="Q109" s="30">
        <v>25750</v>
      </c>
      <c r="R109" s="31">
        <v>0</v>
      </c>
      <c r="S109" s="31">
        <v>0</v>
      </c>
      <c r="T109" s="23" t="s">
        <v>47</v>
      </c>
      <c r="U109" s="31">
        <v>25750</v>
      </c>
      <c r="V109" s="30"/>
      <c r="W109" s="23" t="s">
        <v>47</v>
      </c>
      <c r="X109" s="31">
        <v>0</v>
      </c>
      <c r="Y109" s="23" t="s">
        <v>47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 t="s">
        <v>52</v>
      </c>
      <c r="AJ109" s="32"/>
      <c r="AK109" s="33"/>
    </row>
    <row r="110" spans="1:37" s="34" customFormat="1">
      <c r="A110" s="23">
        <v>102</v>
      </c>
      <c r="B110" s="24" t="s">
        <v>45</v>
      </c>
      <c r="C110" s="23">
        <v>0</v>
      </c>
      <c r="D110" s="23">
        <v>2732</v>
      </c>
      <c r="E110" s="25">
        <v>44187</v>
      </c>
      <c r="F110" s="26" t="s">
        <v>46</v>
      </c>
      <c r="G110" s="27">
        <v>25750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25750</v>
      </c>
      <c r="P110" s="24">
        <v>2732</v>
      </c>
      <c r="Q110" s="30">
        <v>25750</v>
      </c>
      <c r="R110" s="31">
        <v>0</v>
      </c>
      <c r="S110" s="31">
        <v>0</v>
      </c>
      <c r="T110" s="23" t="s">
        <v>47</v>
      </c>
      <c r="U110" s="31">
        <v>25750</v>
      </c>
      <c r="V110" s="30"/>
      <c r="W110" s="23" t="s">
        <v>47</v>
      </c>
      <c r="X110" s="31">
        <v>0</v>
      </c>
      <c r="Y110" s="23" t="s">
        <v>47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 t="s">
        <v>52</v>
      </c>
      <c r="AJ110" s="32"/>
      <c r="AK110" s="33"/>
    </row>
    <row r="111" spans="1:37" s="34" customFormat="1">
      <c r="A111" s="23">
        <v>103</v>
      </c>
      <c r="B111" s="24" t="s">
        <v>45</v>
      </c>
      <c r="C111" s="23">
        <v>0</v>
      </c>
      <c r="D111" s="23">
        <v>2726</v>
      </c>
      <c r="E111" s="25">
        <v>44187</v>
      </c>
      <c r="F111" s="26" t="s">
        <v>46</v>
      </c>
      <c r="G111" s="27">
        <v>8089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8089</v>
      </c>
      <c r="P111" s="24">
        <v>2726</v>
      </c>
      <c r="Q111" s="30">
        <v>8089</v>
      </c>
      <c r="R111" s="31">
        <v>0</v>
      </c>
      <c r="S111" s="31">
        <v>0</v>
      </c>
      <c r="T111" s="23" t="s">
        <v>47</v>
      </c>
      <c r="U111" s="31">
        <v>8089</v>
      </c>
      <c r="V111" s="30"/>
      <c r="W111" s="23" t="s">
        <v>47</v>
      </c>
      <c r="X111" s="31">
        <v>0</v>
      </c>
      <c r="Y111" s="23" t="s">
        <v>47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 t="s">
        <v>52</v>
      </c>
      <c r="AJ111" s="32"/>
      <c r="AK111" s="33"/>
    </row>
    <row r="112" spans="1:37" s="34" customFormat="1">
      <c r="A112" s="23">
        <v>104</v>
      </c>
      <c r="B112" s="24" t="s">
        <v>45</v>
      </c>
      <c r="C112" s="23">
        <v>0</v>
      </c>
      <c r="D112" s="23">
        <v>2725</v>
      </c>
      <c r="E112" s="25">
        <v>44187</v>
      </c>
      <c r="F112" s="26" t="s">
        <v>46</v>
      </c>
      <c r="G112" s="27">
        <v>8089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8089</v>
      </c>
      <c r="P112" s="24">
        <v>2725</v>
      </c>
      <c r="Q112" s="30">
        <v>8089</v>
      </c>
      <c r="R112" s="31">
        <v>0</v>
      </c>
      <c r="S112" s="31">
        <v>0</v>
      </c>
      <c r="T112" s="23" t="s">
        <v>47</v>
      </c>
      <c r="U112" s="31">
        <v>8089</v>
      </c>
      <c r="V112" s="30"/>
      <c r="W112" s="23" t="s">
        <v>47</v>
      </c>
      <c r="X112" s="31">
        <v>0</v>
      </c>
      <c r="Y112" s="23" t="s">
        <v>47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 t="s">
        <v>52</v>
      </c>
      <c r="AJ112" s="32"/>
      <c r="AK112" s="33"/>
    </row>
    <row r="113" spans="1:37" s="34" customFormat="1">
      <c r="A113" s="23">
        <v>105</v>
      </c>
      <c r="B113" s="24" t="s">
        <v>45</v>
      </c>
      <c r="C113" s="23">
        <v>0</v>
      </c>
      <c r="D113" s="23">
        <v>2727</v>
      </c>
      <c r="E113" s="25">
        <v>44187</v>
      </c>
      <c r="F113" s="26" t="s">
        <v>46</v>
      </c>
      <c r="G113" s="27">
        <v>8089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8089</v>
      </c>
      <c r="P113" s="24">
        <v>2727</v>
      </c>
      <c r="Q113" s="30">
        <v>8089</v>
      </c>
      <c r="R113" s="31">
        <v>0</v>
      </c>
      <c r="S113" s="31">
        <v>0</v>
      </c>
      <c r="T113" s="23" t="s">
        <v>47</v>
      </c>
      <c r="U113" s="31">
        <v>8089</v>
      </c>
      <c r="V113" s="30"/>
      <c r="W113" s="23" t="s">
        <v>47</v>
      </c>
      <c r="X113" s="31">
        <v>0</v>
      </c>
      <c r="Y113" s="23" t="s">
        <v>47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 t="s">
        <v>52</v>
      </c>
      <c r="AJ113" s="32"/>
      <c r="AK113" s="33"/>
    </row>
    <row r="114" spans="1:37" s="34" customFormat="1">
      <c r="A114" s="23">
        <v>106</v>
      </c>
      <c r="B114" s="24" t="s">
        <v>45</v>
      </c>
      <c r="C114" s="23">
        <v>0</v>
      </c>
      <c r="D114" s="23">
        <v>2728</v>
      </c>
      <c r="E114" s="25">
        <v>44187</v>
      </c>
      <c r="F114" s="26" t="s">
        <v>46</v>
      </c>
      <c r="G114" s="27">
        <v>25750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25750</v>
      </c>
      <c r="P114" s="24">
        <v>2728</v>
      </c>
      <c r="Q114" s="30">
        <v>25750</v>
      </c>
      <c r="R114" s="31">
        <v>0</v>
      </c>
      <c r="S114" s="31">
        <v>0</v>
      </c>
      <c r="T114" s="23" t="s">
        <v>47</v>
      </c>
      <c r="U114" s="31">
        <v>25750</v>
      </c>
      <c r="V114" s="30"/>
      <c r="W114" s="23" t="s">
        <v>47</v>
      </c>
      <c r="X114" s="31">
        <v>0</v>
      </c>
      <c r="Y114" s="23" t="s">
        <v>47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 t="s">
        <v>52</v>
      </c>
      <c r="AJ114" s="32"/>
      <c r="AK114" s="33"/>
    </row>
    <row r="115" spans="1:37" s="34" customFormat="1">
      <c r="A115" s="23">
        <v>107</v>
      </c>
      <c r="B115" s="24" t="s">
        <v>45</v>
      </c>
      <c r="C115" s="23">
        <v>0</v>
      </c>
      <c r="D115" s="23">
        <v>2730</v>
      </c>
      <c r="E115" s="25">
        <v>44187</v>
      </c>
      <c r="F115" s="26" t="s">
        <v>46</v>
      </c>
      <c r="G115" s="27">
        <v>25750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25750</v>
      </c>
      <c r="P115" s="24">
        <v>2730</v>
      </c>
      <c r="Q115" s="30">
        <v>25750</v>
      </c>
      <c r="R115" s="31">
        <v>0</v>
      </c>
      <c r="S115" s="31">
        <v>0</v>
      </c>
      <c r="T115" s="23" t="s">
        <v>47</v>
      </c>
      <c r="U115" s="31">
        <v>25750</v>
      </c>
      <c r="V115" s="30"/>
      <c r="W115" s="23" t="s">
        <v>47</v>
      </c>
      <c r="X115" s="31">
        <v>0</v>
      </c>
      <c r="Y115" s="23" t="s">
        <v>47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 t="s">
        <v>52</v>
      </c>
      <c r="AJ115" s="32"/>
      <c r="AK115" s="33"/>
    </row>
    <row r="116" spans="1:37" s="34" customFormat="1">
      <c r="A116" s="23">
        <v>108</v>
      </c>
      <c r="B116" s="24" t="s">
        <v>45</v>
      </c>
      <c r="C116" s="23">
        <v>0</v>
      </c>
      <c r="D116" s="23">
        <v>2729</v>
      </c>
      <c r="E116" s="25">
        <v>44187</v>
      </c>
      <c r="F116" s="26" t="s">
        <v>46</v>
      </c>
      <c r="G116" s="27">
        <v>25750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25750</v>
      </c>
      <c r="P116" s="24">
        <v>2729</v>
      </c>
      <c r="Q116" s="30">
        <v>25750</v>
      </c>
      <c r="R116" s="31">
        <v>0</v>
      </c>
      <c r="S116" s="31">
        <v>0</v>
      </c>
      <c r="T116" s="23" t="s">
        <v>47</v>
      </c>
      <c r="U116" s="31">
        <v>25750</v>
      </c>
      <c r="V116" s="30"/>
      <c r="W116" s="23" t="s">
        <v>47</v>
      </c>
      <c r="X116" s="31">
        <v>0</v>
      </c>
      <c r="Y116" s="23" t="s">
        <v>47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 t="s">
        <v>52</v>
      </c>
      <c r="AJ116" s="32"/>
      <c r="AK116" s="33"/>
    </row>
    <row r="117" spans="1:37" s="34" customFormat="1">
      <c r="A117" s="23">
        <v>109</v>
      </c>
      <c r="B117" s="24" t="s">
        <v>45</v>
      </c>
      <c r="C117" s="23">
        <v>0</v>
      </c>
      <c r="D117" s="23">
        <v>2742</v>
      </c>
      <c r="E117" s="25">
        <v>44187</v>
      </c>
      <c r="F117" s="26" t="s">
        <v>46</v>
      </c>
      <c r="G117" s="27">
        <v>8089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8089</v>
      </c>
      <c r="P117" s="24">
        <v>2742</v>
      </c>
      <c r="Q117" s="30">
        <v>8089</v>
      </c>
      <c r="R117" s="31">
        <v>0</v>
      </c>
      <c r="S117" s="31">
        <v>0</v>
      </c>
      <c r="T117" s="23" t="s">
        <v>47</v>
      </c>
      <c r="U117" s="31">
        <v>8089</v>
      </c>
      <c r="V117" s="30"/>
      <c r="W117" s="23" t="s">
        <v>47</v>
      </c>
      <c r="X117" s="31">
        <v>0</v>
      </c>
      <c r="Y117" s="23" t="s">
        <v>47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 t="s">
        <v>52</v>
      </c>
      <c r="AJ117" s="32"/>
      <c r="AK117" s="33"/>
    </row>
    <row r="118" spans="1:37" s="34" customFormat="1">
      <c r="A118" s="23">
        <v>110</v>
      </c>
      <c r="B118" s="24" t="s">
        <v>45</v>
      </c>
      <c r="C118" s="23">
        <v>0</v>
      </c>
      <c r="D118" s="23">
        <v>2749</v>
      </c>
      <c r="E118" s="25">
        <v>44187</v>
      </c>
      <c r="F118" s="26" t="s">
        <v>46</v>
      </c>
      <c r="G118" s="27">
        <v>8089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8089</v>
      </c>
      <c r="P118" s="24">
        <v>2749</v>
      </c>
      <c r="Q118" s="30">
        <v>8089</v>
      </c>
      <c r="R118" s="31">
        <v>0</v>
      </c>
      <c r="S118" s="31">
        <v>0</v>
      </c>
      <c r="T118" s="23" t="s">
        <v>47</v>
      </c>
      <c r="U118" s="31">
        <v>8089</v>
      </c>
      <c r="V118" s="30"/>
      <c r="W118" s="23" t="s">
        <v>47</v>
      </c>
      <c r="X118" s="31">
        <v>0</v>
      </c>
      <c r="Y118" s="23" t="s">
        <v>47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 t="s">
        <v>52</v>
      </c>
      <c r="AJ118" s="32"/>
      <c r="AK118" s="33"/>
    </row>
    <row r="119" spans="1:37" s="34" customFormat="1">
      <c r="A119" s="23">
        <v>111</v>
      </c>
      <c r="B119" s="24" t="s">
        <v>45</v>
      </c>
      <c r="C119" s="23">
        <v>0</v>
      </c>
      <c r="D119" s="23">
        <v>2746</v>
      </c>
      <c r="E119" s="25">
        <v>44187</v>
      </c>
      <c r="F119" s="26" t="s">
        <v>46</v>
      </c>
      <c r="G119" s="27">
        <v>8089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8089</v>
      </c>
      <c r="P119" s="24">
        <v>2746</v>
      </c>
      <c r="Q119" s="30">
        <v>8089</v>
      </c>
      <c r="R119" s="31">
        <v>0</v>
      </c>
      <c r="S119" s="31">
        <v>0</v>
      </c>
      <c r="T119" s="23" t="s">
        <v>47</v>
      </c>
      <c r="U119" s="31">
        <v>8089</v>
      </c>
      <c r="V119" s="30"/>
      <c r="W119" s="23" t="s">
        <v>47</v>
      </c>
      <c r="X119" s="31">
        <v>0</v>
      </c>
      <c r="Y119" s="23" t="s">
        <v>47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 t="s">
        <v>52</v>
      </c>
      <c r="AJ119" s="32"/>
      <c r="AK119" s="33"/>
    </row>
    <row r="120" spans="1:37" s="34" customFormat="1">
      <c r="A120" s="23">
        <v>112</v>
      </c>
      <c r="B120" s="24" t="s">
        <v>45</v>
      </c>
      <c r="C120" s="23">
        <v>0</v>
      </c>
      <c r="D120" s="23">
        <v>2753</v>
      </c>
      <c r="E120" s="25">
        <v>44187</v>
      </c>
      <c r="F120" s="26" t="s">
        <v>46</v>
      </c>
      <c r="G120" s="27">
        <v>25750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25750</v>
      </c>
      <c r="P120" s="24">
        <v>2753</v>
      </c>
      <c r="Q120" s="30">
        <v>25750</v>
      </c>
      <c r="R120" s="31">
        <v>0</v>
      </c>
      <c r="S120" s="31">
        <v>0</v>
      </c>
      <c r="T120" s="23" t="s">
        <v>47</v>
      </c>
      <c r="U120" s="31">
        <v>25750</v>
      </c>
      <c r="V120" s="30"/>
      <c r="W120" s="23" t="s">
        <v>47</v>
      </c>
      <c r="X120" s="31">
        <v>0</v>
      </c>
      <c r="Y120" s="23" t="s">
        <v>47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 t="s">
        <v>52</v>
      </c>
      <c r="AJ120" s="32"/>
      <c r="AK120" s="33"/>
    </row>
    <row r="121" spans="1:37" s="34" customFormat="1">
      <c r="A121" s="23">
        <v>113</v>
      </c>
      <c r="B121" s="24" t="s">
        <v>45</v>
      </c>
      <c r="C121" s="23">
        <v>0</v>
      </c>
      <c r="D121" s="23">
        <v>2752</v>
      </c>
      <c r="E121" s="25">
        <v>44187</v>
      </c>
      <c r="F121" s="26" t="s">
        <v>46</v>
      </c>
      <c r="G121" s="27">
        <v>8089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8089</v>
      </c>
      <c r="P121" s="24">
        <v>2752</v>
      </c>
      <c r="Q121" s="30">
        <v>8089</v>
      </c>
      <c r="R121" s="31">
        <v>0</v>
      </c>
      <c r="S121" s="31">
        <v>0</v>
      </c>
      <c r="T121" s="23" t="s">
        <v>47</v>
      </c>
      <c r="U121" s="31">
        <v>8089</v>
      </c>
      <c r="V121" s="30"/>
      <c r="W121" s="23" t="s">
        <v>47</v>
      </c>
      <c r="X121" s="31">
        <v>0</v>
      </c>
      <c r="Y121" s="23" t="s">
        <v>47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 t="s">
        <v>52</v>
      </c>
      <c r="AJ121" s="32"/>
      <c r="AK121" s="33"/>
    </row>
    <row r="122" spans="1:37" s="34" customFormat="1">
      <c r="A122" s="23">
        <v>114</v>
      </c>
      <c r="B122" s="24" t="s">
        <v>45</v>
      </c>
      <c r="C122" s="23">
        <v>0</v>
      </c>
      <c r="D122" s="23">
        <v>2754</v>
      </c>
      <c r="E122" s="25">
        <v>44187</v>
      </c>
      <c r="F122" s="26" t="s">
        <v>46</v>
      </c>
      <c r="G122" s="27">
        <v>25750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25750</v>
      </c>
      <c r="P122" s="24">
        <v>2754</v>
      </c>
      <c r="Q122" s="30">
        <v>25750</v>
      </c>
      <c r="R122" s="31">
        <v>0</v>
      </c>
      <c r="S122" s="31">
        <v>0</v>
      </c>
      <c r="T122" s="23" t="s">
        <v>47</v>
      </c>
      <c r="U122" s="31">
        <v>25750</v>
      </c>
      <c r="V122" s="30"/>
      <c r="W122" s="23" t="s">
        <v>47</v>
      </c>
      <c r="X122" s="31">
        <v>0</v>
      </c>
      <c r="Y122" s="23" t="s">
        <v>47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 t="s">
        <v>52</v>
      </c>
      <c r="AJ122" s="32"/>
      <c r="AK122" s="33"/>
    </row>
    <row r="123" spans="1:37" s="34" customFormat="1">
      <c r="A123" s="23">
        <v>115</v>
      </c>
      <c r="B123" s="24" t="s">
        <v>45</v>
      </c>
      <c r="C123" s="23">
        <v>0</v>
      </c>
      <c r="D123" s="23">
        <v>2755</v>
      </c>
      <c r="E123" s="25">
        <v>44187</v>
      </c>
      <c r="F123" s="26" t="s">
        <v>46</v>
      </c>
      <c r="G123" s="27">
        <v>25750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25750</v>
      </c>
      <c r="P123" s="24">
        <v>2755</v>
      </c>
      <c r="Q123" s="30">
        <v>25750</v>
      </c>
      <c r="R123" s="31">
        <v>0</v>
      </c>
      <c r="S123" s="31">
        <v>0</v>
      </c>
      <c r="T123" s="23" t="s">
        <v>47</v>
      </c>
      <c r="U123" s="31">
        <v>25750</v>
      </c>
      <c r="V123" s="30"/>
      <c r="W123" s="23" t="s">
        <v>47</v>
      </c>
      <c r="X123" s="31">
        <v>0</v>
      </c>
      <c r="Y123" s="23" t="s">
        <v>47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 t="s">
        <v>52</v>
      </c>
      <c r="AJ123" s="32"/>
      <c r="AK123" s="33"/>
    </row>
    <row r="124" spans="1:37" s="34" customFormat="1">
      <c r="A124" s="23">
        <v>116</v>
      </c>
      <c r="B124" s="24" t="s">
        <v>45</v>
      </c>
      <c r="C124" s="23">
        <v>0</v>
      </c>
      <c r="D124" s="23">
        <v>2757</v>
      </c>
      <c r="E124" s="25">
        <v>44187</v>
      </c>
      <c r="F124" s="26" t="s">
        <v>46</v>
      </c>
      <c r="G124" s="27">
        <v>25750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25750</v>
      </c>
      <c r="P124" s="24">
        <v>2757</v>
      </c>
      <c r="Q124" s="30">
        <v>25750</v>
      </c>
      <c r="R124" s="31">
        <v>0</v>
      </c>
      <c r="S124" s="31">
        <v>0</v>
      </c>
      <c r="T124" s="23" t="s">
        <v>47</v>
      </c>
      <c r="U124" s="31">
        <v>25750</v>
      </c>
      <c r="V124" s="30"/>
      <c r="W124" s="23" t="s">
        <v>47</v>
      </c>
      <c r="X124" s="31">
        <v>0</v>
      </c>
      <c r="Y124" s="23" t="s">
        <v>47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 t="s">
        <v>52</v>
      </c>
      <c r="AJ124" s="32"/>
      <c r="AK124" s="33"/>
    </row>
    <row r="125" spans="1:37" s="34" customFormat="1">
      <c r="A125" s="23">
        <v>117</v>
      </c>
      <c r="B125" s="24" t="s">
        <v>45</v>
      </c>
      <c r="C125" s="23">
        <v>0</v>
      </c>
      <c r="D125" s="23">
        <v>2756</v>
      </c>
      <c r="E125" s="25">
        <v>44187</v>
      </c>
      <c r="F125" s="26" t="s">
        <v>46</v>
      </c>
      <c r="G125" s="27">
        <v>25750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25750</v>
      </c>
      <c r="P125" s="24">
        <v>2756</v>
      </c>
      <c r="Q125" s="30">
        <v>25750</v>
      </c>
      <c r="R125" s="31">
        <v>0</v>
      </c>
      <c r="S125" s="31">
        <v>0</v>
      </c>
      <c r="T125" s="23" t="s">
        <v>47</v>
      </c>
      <c r="U125" s="31">
        <v>25750</v>
      </c>
      <c r="V125" s="30"/>
      <c r="W125" s="23" t="s">
        <v>47</v>
      </c>
      <c r="X125" s="31">
        <v>0</v>
      </c>
      <c r="Y125" s="23" t="s">
        <v>47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 t="s">
        <v>52</v>
      </c>
      <c r="AJ125" s="32"/>
      <c r="AK125" s="33"/>
    </row>
    <row r="126" spans="1:37" s="34" customFormat="1">
      <c r="A126" s="23">
        <v>118</v>
      </c>
      <c r="B126" s="24" t="s">
        <v>45</v>
      </c>
      <c r="C126" s="23">
        <v>0</v>
      </c>
      <c r="D126" s="23">
        <v>2724</v>
      </c>
      <c r="E126" s="25">
        <v>44187</v>
      </c>
      <c r="F126" s="26" t="s">
        <v>46</v>
      </c>
      <c r="G126" s="27">
        <v>8089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8089</v>
      </c>
      <c r="P126" s="24">
        <v>2724</v>
      </c>
      <c r="Q126" s="30">
        <v>8089</v>
      </c>
      <c r="R126" s="31">
        <v>0</v>
      </c>
      <c r="S126" s="31">
        <v>0</v>
      </c>
      <c r="T126" s="23" t="s">
        <v>47</v>
      </c>
      <c r="U126" s="31">
        <v>8089</v>
      </c>
      <c r="V126" s="30"/>
      <c r="W126" s="23" t="s">
        <v>47</v>
      </c>
      <c r="X126" s="31">
        <v>0</v>
      </c>
      <c r="Y126" s="23" t="s">
        <v>47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 t="s">
        <v>52</v>
      </c>
      <c r="AJ126" s="32"/>
      <c r="AK126" s="33"/>
    </row>
    <row r="127" spans="1:37" s="34" customFormat="1">
      <c r="A127" s="23">
        <v>119</v>
      </c>
      <c r="B127" s="24" t="s">
        <v>45</v>
      </c>
      <c r="C127" s="23">
        <v>0</v>
      </c>
      <c r="D127" s="23">
        <v>2722</v>
      </c>
      <c r="E127" s="25">
        <v>44187</v>
      </c>
      <c r="F127" s="26" t="s">
        <v>46</v>
      </c>
      <c r="G127" s="27">
        <v>25750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25750</v>
      </c>
      <c r="P127" s="24">
        <v>2722</v>
      </c>
      <c r="Q127" s="30">
        <v>25750</v>
      </c>
      <c r="R127" s="31">
        <v>0</v>
      </c>
      <c r="S127" s="31">
        <v>0</v>
      </c>
      <c r="T127" s="23" t="s">
        <v>47</v>
      </c>
      <c r="U127" s="31">
        <v>25750</v>
      </c>
      <c r="V127" s="30"/>
      <c r="W127" s="23" t="s">
        <v>47</v>
      </c>
      <c r="X127" s="31">
        <v>0</v>
      </c>
      <c r="Y127" s="23" t="s">
        <v>47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 t="s">
        <v>52</v>
      </c>
      <c r="AJ127" s="32"/>
      <c r="AK127" s="33"/>
    </row>
    <row r="128" spans="1:37" s="34" customFormat="1">
      <c r="A128" s="23">
        <v>120</v>
      </c>
      <c r="B128" s="24" t="s">
        <v>45</v>
      </c>
      <c r="C128" s="23">
        <v>0</v>
      </c>
      <c r="D128" s="23">
        <v>2723</v>
      </c>
      <c r="E128" s="25">
        <v>44187</v>
      </c>
      <c r="F128" s="26" t="s">
        <v>46</v>
      </c>
      <c r="G128" s="27">
        <v>25750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25750</v>
      </c>
      <c r="P128" s="24">
        <v>2723</v>
      </c>
      <c r="Q128" s="30">
        <v>25750</v>
      </c>
      <c r="R128" s="31">
        <v>0</v>
      </c>
      <c r="S128" s="31">
        <v>0</v>
      </c>
      <c r="T128" s="23" t="s">
        <v>47</v>
      </c>
      <c r="U128" s="31">
        <v>25750</v>
      </c>
      <c r="V128" s="30"/>
      <c r="W128" s="23" t="s">
        <v>47</v>
      </c>
      <c r="X128" s="31">
        <v>0</v>
      </c>
      <c r="Y128" s="23" t="s">
        <v>47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 t="s">
        <v>52</v>
      </c>
      <c r="AJ128" s="32"/>
      <c r="AK128" s="33"/>
    </row>
    <row r="129" spans="1:37" s="34" customFormat="1">
      <c r="A129" s="23">
        <v>121</v>
      </c>
      <c r="B129" s="24" t="s">
        <v>45</v>
      </c>
      <c r="C129" s="23">
        <v>0</v>
      </c>
      <c r="D129" s="23">
        <v>2699</v>
      </c>
      <c r="E129" s="25">
        <v>44187</v>
      </c>
      <c r="F129" s="26" t="s">
        <v>46</v>
      </c>
      <c r="G129" s="27">
        <v>154808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154808</v>
      </c>
      <c r="P129" s="24">
        <v>2699</v>
      </c>
      <c r="Q129" s="30">
        <v>154808</v>
      </c>
      <c r="R129" s="31">
        <v>0</v>
      </c>
      <c r="S129" s="31">
        <v>0</v>
      </c>
      <c r="T129" s="23" t="s">
        <v>47</v>
      </c>
      <c r="U129" s="31">
        <v>154808</v>
      </c>
      <c r="V129" s="30"/>
      <c r="W129" s="23" t="s">
        <v>47</v>
      </c>
      <c r="X129" s="31">
        <v>0</v>
      </c>
      <c r="Y129" s="23" t="s">
        <v>47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 t="s">
        <v>52</v>
      </c>
      <c r="AJ129" s="32"/>
      <c r="AK129" s="33"/>
    </row>
    <row r="130" spans="1:37" s="34" customFormat="1">
      <c r="A130" s="23">
        <v>122</v>
      </c>
      <c r="B130" s="24" t="s">
        <v>45</v>
      </c>
      <c r="C130" s="23">
        <v>0</v>
      </c>
      <c r="D130" s="23">
        <v>2698</v>
      </c>
      <c r="E130" s="25">
        <v>44187</v>
      </c>
      <c r="F130" s="26" t="s">
        <v>46</v>
      </c>
      <c r="G130" s="27">
        <v>25750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25750</v>
      </c>
      <c r="P130" s="24">
        <v>2698</v>
      </c>
      <c r="Q130" s="30">
        <v>25750</v>
      </c>
      <c r="R130" s="31">
        <v>0</v>
      </c>
      <c r="S130" s="31">
        <v>0</v>
      </c>
      <c r="T130" s="23" t="s">
        <v>47</v>
      </c>
      <c r="U130" s="31">
        <v>25750</v>
      </c>
      <c r="V130" s="30"/>
      <c r="W130" s="23" t="s">
        <v>47</v>
      </c>
      <c r="X130" s="31">
        <v>0</v>
      </c>
      <c r="Y130" s="23" t="s">
        <v>47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 t="s">
        <v>52</v>
      </c>
      <c r="AJ130" s="32"/>
      <c r="AK130" s="33"/>
    </row>
    <row r="131" spans="1:37" s="34" customFormat="1">
      <c r="A131" s="23">
        <v>123</v>
      </c>
      <c r="B131" s="24" t="s">
        <v>45</v>
      </c>
      <c r="C131" s="23">
        <v>0</v>
      </c>
      <c r="D131" s="23">
        <v>2700</v>
      </c>
      <c r="E131" s="25">
        <v>44187</v>
      </c>
      <c r="F131" s="26" t="s">
        <v>46</v>
      </c>
      <c r="G131" s="27">
        <v>601887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601887</v>
      </c>
      <c r="P131" s="24">
        <v>2700</v>
      </c>
      <c r="Q131" s="30">
        <v>601887</v>
      </c>
      <c r="R131" s="31">
        <v>0</v>
      </c>
      <c r="S131" s="31">
        <v>0</v>
      </c>
      <c r="T131" s="23" t="s">
        <v>47</v>
      </c>
      <c r="U131" s="31">
        <v>601887</v>
      </c>
      <c r="V131" s="30"/>
      <c r="W131" s="23" t="s">
        <v>47</v>
      </c>
      <c r="X131" s="31">
        <v>0</v>
      </c>
      <c r="Y131" s="23" t="s">
        <v>47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 t="s">
        <v>52</v>
      </c>
      <c r="AJ131" s="32"/>
      <c r="AK131" s="33"/>
    </row>
    <row r="132" spans="1:37" s="34" customFormat="1">
      <c r="A132" s="23">
        <v>124</v>
      </c>
      <c r="B132" s="24" t="s">
        <v>45</v>
      </c>
      <c r="C132" s="23">
        <v>0</v>
      </c>
      <c r="D132" s="23">
        <v>2701</v>
      </c>
      <c r="E132" s="25">
        <v>44187</v>
      </c>
      <c r="F132" s="26" t="s">
        <v>46</v>
      </c>
      <c r="G132" s="27">
        <v>25750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25750</v>
      </c>
      <c r="P132" s="24">
        <v>2701</v>
      </c>
      <c r="Q132" s="30">
        <v>25750</v>
      </c>
      <c r="R132" s="31">
        <v>0</v>
      </c>
      <c r="S132" s="31">
        <v>0</v>
      </c>
      <c r="T132" s="23" t="s">
        <v>47</v>
      </c>
      <c r="U132" s="31">
        <v>25750</v>
      </c>
      <c r="V132" s="30"/>
      <c r="W132" s="23" t="s">
        <v>47</v>
      </c>
      <c r="X132" s="31">
        <v>0</v>
      </c>
      <c r="Y132" s="23" t="s">
        <v>47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 t="s">
        <v>52</v>
      </c>
      <c r="AJ132" s="32"/>
      <c r="AK132" s="33"/>
    </row>
    <row r="133" spans="1:37" s="34" customFormat="1">
      <c r="A133" s="23">
        <v>125</v>
      </c>
      <c r="B133" s="24" t="s">
        <v>45</v>
      </c>
      <c r="C133" s="23">
        <v>0</v>
      </c>
      <c r="D133" s="23">
        <v>2703</v>
      </c>
      <c r="E133" s="25">
        <v>44187</v>
      </c>
      <c r="F133" s="26" t="s">
        <v>46</v>
      </c>
      <c r="G133" s="27">
        <v>8089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8089</v>
      </c>
      <c r="P133" s="24">
        <v>2703</v>
      </c>
      <c r="Q133" s="30">
        <v>8089</v>
      </c>
      <c r="R133" s="31">
        <v>0</v>
      </c>
      <c r="S133" s="31">
        <v>0</v>
      </c>
      <c r="T133" s="23" t="s">
        <v>47</v>
      </c>
      <c r="U133" s="31">
        <v>8089</v>
      </c>
      <c r="V133" s="30"/>
      <c r="W133" s="23" t="s">
        <v>47</v>
      </c>
      <c r="X133" s="31">
        <v>0</v>
      </c>
      <c r="Y133" s="23" t="s">
        <v>47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 t="s">
        <v>52</v>
      </c>
      <c r="AJ133" s="32"/>
      <c r="AK133" s="33"/>
    </row>
    <row r="134" spans="1:37" s="34" customFormat="1">
      <c r="A134" s="23">
        <v>126</v>
      </c>
      <c r="B134" s="24" t="s">
        <v>45</v>
      </c>
      <c r="C134" s="23">
        <v>0</v>
      </c>
      <c r="D134" s="23">
        <v>2702</v>
      </c>
      <c r="E134" s="25">
        <v>44187</v>
      </c>
      <c r="F134" s="26" t="s">
        <v>46</v>
      </c>
      <c r="G134" s="27">
        <v>25750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25750</v>
      </c>
      <c r="P134" s="24">
        <v>2702</v>
      </c>
      <c r="Q134" s="30">
        <v>25750</v>
      </c>
      <c r="R134" s="31">
        <v>0</v>
      </c>
      <c r="S134" s="31">
        <v>0</v>
      </c>
      <c r="T134" s="23" t="s">
        <v>47</v>
      </c>
      <c r="U134" s="31">
        <v>25750</v>
      </c>
      <c r="V134" s="30"/>
      <c r="W134" s="23" t="s">
        <v>47</v>
      </c>
      <c r="X134" s="31">
        <v>0</v>
      </c>
      <c r="Y134" s="23" t="s">
        <v>47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 t="s">
        <v>52</v>
      </c>
      <c r="AJ134" s="32"/>
      <c r="AK134" s="33"/>
    </row>
    <row r="135" spans="1:37" s="34" customFormat="1">
      <c r="A135" s="23">
        <v>127</v>
      </c>
      <c r="B135" s="24" t="s">
        <v>45</v>
      </c>
      <c r="C135" s="23">
        <v>0</v>
      </c>
      <c r="D135" s="23">
        <v>2697</v>
      </c>
      <c r="E135" s="25">
        <v>44187</v>
      </c>
      <c r="F135" s="26" t="s">
        <v>46</v>
      </c>
      <c r="G135" s="27">
        <v>25750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25750</v>
      </c>
      <c r="P135" s="24">
        <v>2697</v>
      </c>
      <c r="Q135" s="30">
        <v>25750</v>
      </c>
      <c r="R135" s="31">
        <v>0</v>
      </c>
      <c r="S135" s="31">
        <v>0</v>
      </c>
      <c r="T135" s="23" t="s">
        <v>47</v>
      </c>
      <c r="U135" s="31">
        <v>25750</v>
      </c>
      <c r="V135" s="30"/>
      <c r="W135" s="23" t="s">
        <v>47</v>
      </c>
      <c r="X135" s="31">
        <v>0</v>
      </c>
      <c r="Y135" s="23" t="s">
        <v>47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 t="s">
        <v>52</v>
      </c>
      <c r="AJ135" s="32"/>
      <c r="AK135" s="33"/>
    </row>
    <row r="136" spans="1:37" s="34" customFormat="1">
      <c r="A136" s="23">
        <v>128</v>
      </c>
      <c r="B136" s="24" t="s">
        <v>45</v>
      </c>
      <c r="C136" s="23">
        <v>0</v>
      </c>
      <c r="D136" s="23">
        <v>2695</v>
      </c>
      <c r="E136" s="25">
        <v>44187</v>
      </c>
      <c r="F136" s="26" t="s">
        <v>46</v>
      </c>
      <c r="G136" s="27">
        <v>25750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25750</v>
      </c>
      <c r="P136" s="24">
        <v>2695</v>
      </c>
      <c r="Q136" s="30">
        <v>25750</v>
      </c>
      <c r="R136" s="31">
        <v>0</v>
      </c>
      <c r="S136" s="31">
        <v>0</v>
      </c>
      <c r="T136" s="23" t="s">
        <v>47</v>
      </c>
      <c r="U136" s="31">
        <v>25750</v>
      </c>
      <c r="V136" s="30"/>
      <c r="W136" s="23" t="s">
        <v>47</v>
      </c>
      <c r="X136" s="31">
        <v>0</v>
      </c>
      <c r="Y136" s="23" t="s">
        <v>47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 t="s">
        <v>52</v>
      </c>
      <c r="AJ136" s="32"/>
      <c r="AK136" s="33"/>
    </row>
    <row r="137" spans="1:37" s="34" customFormat="1">
      <c r="A137" s="23">
        <v>129</v>
      </c>
      <c r="B137" s="24" t="s">
        <v>45</v>
      </c>
      <c r="C137" s="23">
        <v>0</v>
      </c>
      <c r="D137" s="23">
        <v>2696</v>
      </c>
      <c r="E137" s="25">
        <v>44187</v>
      </c>
      <c r="F137" s="26" t="s">
        <v>46</v>
      </c>
      <c r="G137" s="27">
        <v>25750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25750</v>
      </c>
      <c r="P137" s="24">
        <v>2696</v>
      </c>
      <c r="Q137" s="30">
        <v>25750</v>
      </c>
      <c r="R137" s="31">
        <v>0</v>
      </c>
      <c r="S137" s="31">
        <v>0</v>
      </c>
      <c r="T137" s="23" t="s">
        <v>47</v>
      </c>
      <c r="U137" s="31">
        <v>25750</v>
      </c>
      <c r="V137" s="30"/>
      <c r="W137" s="23" t="s">
        <v>47</v>
      </c>
      <c r="X137" s="31">
        <v>0</v>
      </c>
      <c r="Y137" s="23" t="s">
        <v>47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 t="s">
        <v>52</v>
      </c>
      <c r="AJ137" s="32"/>
      <c r="AK137" s="33"/>
    </row>
    <row r="138" spans="1:37" s="34" customFormat="1">
      <c r="A138" s="23">
        <v>130</v>
      </c>
      <c r="B138" s="24" t="s">
        <v>45</v>
      </c>
      <c r="C138" s="23">
        <v>0</v>
      </c>
      <c r="D138" s="23">
        <v>2690</v>
      </c>
      <c r="E138" s="25">
        <v>44187</v>
      </c>
      <c r="F138" s="26" t="s">
        <v>46</v>
      </c>
      <c r="G138" s="27">
        <v>395520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395520</v>
      </c>
      <c r="P138" s="24">
        <v>2690</v>
      </c>
      <c r="Q138" s="30">
        <v>395520</v>
      </c>
      <c r="R138" s="31">
        <v>0</v>
      </c>
      <c r="S138" s="31">
        <v>0</v>
      </c>
      <c r="T138" s="23" t="s">
        <v>47</v>
      </c>
      <c r="U138" s="31">
        <v>395520</v>
      </c>
      <c r="V138" s="30"/>
      <c r="W138" s="23" t="s">
        <v>47</v>
      </c>
      <c r="X138" s="31">
        <v>0</v>
      </c>
      <c r="Y138" s="23" t="s">
        <v>47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 t="s">
        <v>52</v>
      </c>
      <c r="AJ138" s="32"/>
      <c r="AK138" s="33"/>
    </row>
    <row r="139" spans="1:37" s="34" customFormat="1">
      <c r="A139" s="23">
        <v>131</v>
      </c>
      <c r="B139" s="24" t="s">
        <v>45</v>
      </c>
      <c r="C139" s="23">
        <v>0</v>
      </c>
      <c r="D139" s="23">
        <v>2689</v>
      </c>
      <c r="E139" s="25">
        <v>44187</v>
      </c>
      <c r="F139" s="26" t="s">
        <v>46</v>
      </c>
      <c r="G139" s="27">
        <v>25750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25750</v>
      </c>
      <c r="P139" s="24">
        <v>2689</v>
      </c>
      <c r="Q139" s="30">
        <v>25750</v>
      </c>
      <c r="R139" s="31">
        <v>0</v>
      </c>
      <c r="S139" s="31">
        <v>0</v>
      </c>
      <c r="T139" s="23" t="s">
        <v>47</v>
      </c>
      <c r="U139" s="31">
        <v>25750</v>
      </c>
      <c r="V139" s="30"/>
      <c r="W139" s="23" t="s">
        <v>47</v>
      </c>
      <c r="X139" s="31">
        <v>0</v>
      </c>
      <c r="Y139" s="23" t="s">
        <v>47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 t="s">
        <v>52</v>
      </c>
      <c r="AJ139" s="32"/>
      <c r="AK139" s="33"/>
    </row>
    <row r="140" spans="1:37" s="34" customFormat="1">
      <c r="A140" s="23">
        <v>132</v>
      </c>
      <c r="B140" s="24" t="s">
        <v>45</v>
      </c>
      <c r="C140" s="23">
        <v>0</v>
      </c>
      <c r="D140" s="23">
        <v>2691</v>
      </c>
      <c r="E140" s="25">
        <v>44187</v>
      </c>
      <c r="F140" s="26" t="s">
        <v>46</v>
      </c>
      <c r="G140" s="27">
        <v>25750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25750</v>
      </c>
      <c r="P140" s="24">
        <v>2691</v>
      </c>
      <c r="Q140" s="30">
        <v>25750</v>
      </c>
      <c r="R140" s="31">
        <v>0</v>
      </c>
      <c r="S140" s="31">
        <v>0</v>
      </c>
      <c r="T140" s="23" t="s">
        <v>47</v>
      </c>
      <c r="U140" s="31">
        <v>25750</v>
      </c>
      <c r="V140" s="30"/>
      <c r="W140" s="23" t="s">
        <v>47</v>
      </c>
      <c r="X140" s="31">
        <v>0</v>
      </c>
      <c r="Y140" s="23" t="s">
        <v>47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 t="s">
        <v>52</v>
      </c>
      <c r="AJ140" s="32"/>
      <c r="AK140" s="33"/>
    </row>
    <row r="141" spans="1:37" s="34" customFormat="1">
      <c r="A141" s="23">
        <v>133</v>
      </c>
      <c r="B141" s="24" t="s">
        <v>45</v>
      </c>
      <c r="C141" s="23">
        <v>0</v>
      </c>
      <c r="D141" s="23">
        <v>2692</v>
      </c>
      <c r="E141" s="25">
        <v>44187</v>
      </c>
      <c r="F141" s="26" t="s">
        <v>46</v>
      </c>
      <c r="G141" s="27">
        <v>25750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25750</v>
      </c>
      <c r="P141" s="24">
        <v>2692</v>
      </c>
      <c r="Q141" s="30">
        <v>25750</v>
      </c>
      <c r="R141" s="31">
        <v>0</v>
      </c>
      <c r="S141" s="31">
        <v>0</v>
      </c>
      <c r="T141" s="23" t="s">
        <v>47</v>
      </c>
      <c r="U141" s="31">
        <v>25750</v>
      </c>
      <c r="V141" s="30"/>
      <c r="W141" s="23" t="s">
        <v>47</v>
      </c>
      <c r="X141" s="31">
        <v>0</v>
      </c>
      <c r="Y141" s="23" t="s">
        <v>47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 t="s">
        <v>52</v>
      </c>
      <c r="AJ141" s="32"/>
      <c r="AK141" s="33"/>
    </row>
    <row r="142" spans="1:37" s="34" customFormat="1">
      <c r="A142" s="23">
        <v>134</v>
      </c>
      <c r="B142" s="24" t="s">
        <v>45</v>
      </c>
      <c r="C142" s="23">
        <v>0</v>
      </c>
      <c r="D142" s="23">
        <v>2694</v>
      </c>
      <c r="E142" s="25">
        <v>44187</v>
      </c>
      <c r="F142" s="26" t="s">
        <v>46</v>
      </c>
      <c r="G142" s="27">
        <v>8089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8089</v>
      </c>
      <c r="P142" s="24">
        <v>2694</v>
      </c>
      <c r="Q142" s="30">
        <v>8089</v>
      </c>
      <c r="R142" s="31">
        <v>0</v>
      </c>
      <c r="S142" s="31">
        <v>0</v>
      </c>
      <c r="T142" s="23" t="s">
        <v>47</v>
      </c>
      <c r="U142" s="31">
        <v>8089</v>
      </c>
      <c r="V142" s="30"/>
      <c r="W142" s="23" t="s">
        <v>47</v>
      </c>
      <c r="X142" s="31">
        <v>0</v>
      </c>
      <c r="Y142" s="23" t="s">
        <v>47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 t="s">
        <v>52</v>
      </c>
      <c r="AJ142" s="32"/>
      <c r="AK142" s="33"/>
    </row>
    <row r="143" spans="1:37" s="34" customFormat="1">
      <c r="A143" s="23">
        <v>135</v>
      </c>
      <c r="B143" s="24" t="s">
        <v>45</v>
      </c>
      <c r="C143" s="23">
        <v>0</v>
      </c>
      <c r="D143" s="23">
        <v>2693</v>
      </c>
      <c r="E143" s="25">
        <v>44187</v>
      </c>
      <c r="F143" s="26" t="s">
        <v>46</v>
      </c>
      <c r="G143" s="27">
        <v>8089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8089</v>
      </c>
      <c r="P143" s="24">
        <v>2693</v>
      </c>
      <c r="Q143" s="30">
        <v>8089</v>
      </c>
      <c r="R143" s="31">
        <v>0</v>
      </c>
      <c r="S143" s="31">
        <v>0</v>
      </c>
      <c r="T143" s="23" t="s">
        <v>47</v>
      </c>
      <c r="U143" s="31">
        <v>8089</v>
      </c>
      <c r="V143" s="30"/>
      <c r="W143" s="23" t="s">
        <v>47</v>
      </c>
      <c r="X143" s="31">
        <v>0</v>
      </c>
      <c r="Y143" s="23" t="s">
        <v>47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 t="s">
        <v>52</v>
      </c>
      <c r="AJ143" s="32"/>
      <c r="AK143" s="33"/>
    </row>
    <row r="144" spans="1:37" s="34" customFormat="1">
      <c r="A144" s="23">
        <v>136</v>
      </c>
      <c r="B144" s="24" t="s">
        <v>45</v>
      </c>
      <c r="C144" s="23">
        <v>0</v>
      </c>
      <c r="D144" s="23">
        <v>2704</v>
      </c>
      <c r="E144" s="25">
        <v>44187</v>
      </c>
      <c r="F144" s="26" t="s">
        <v>46</v>
      </c>
      <c r="G144" s="27">
        <v>8089</v>
      </c>
      <c r="H144" s="28">
        <v>0</v>
      </c>
      <c r="I144" s="28">
        <v>0</v>
      </c>
      <c r="J144" s="28">
        <v>0</v>
      </c>
      <c r="K144" s="29">
        <v>0</v>
      </c>
      <c r="L144" s="28">
        <v>0</v>
      </c>
      <c r="M144" s="28">
        <v>0</v>
      </c>
      <c r="N144" s="28">
        <v>0</v>
      </c>
      <c r="O144" s="28">
        <v>8089</v>
      </c>
      <c r="P144" s="24">
        <v>2704</v>
      </c>
      <c r="Q144" s="30">
        <v>8089</v>
      </c>
      <c r="R144" s="31">
        <v>0</v>
      </c>
      <c r="S144" s="31">
        <v>0</v>
      </c>
      <c r="T144" s="23" t="s">
        <v>47</v>
      </c>
      <c r="U144" s="31">
        <v>8089</v>
      </c>
      <c r="V144" s="30"/>
      <c r="W144" s="23" t="s">
        <v>47</v>
      </c>
      <c r="X144" s="31">
        <v>0</v>
      </c>
      <c r="Y144" s="23" t="s">
        <v>47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 t="s">
        <v>52</v>
      </c>
      <c r="AJ144" s="32"/>
      <c r="AK144" s="33"/>
    </row>
    <row r="145" spans="1:37" s="34" customFormat="1">
      <c r="A145" s="23">
        <v>137</v>
      </c>
      <c r="B145" s="24" t="s">
        <v>45</v>
      </c>
      <c r="C145" s="23">
        <v>0</v>
      </c>
      <c r="D145" s="23">
        <v>2706</v>
      </c>
      <c r="E145" s="25">
        <v>44187</v>
      </c>
      <c r="F145" s="26" t="s">
        <v>46</v>
      </c>
      <c r="G145" s="27">
        <v>8089</v>
      </c>
      <c r="H145" s="28">
        <v>0</v>
      </c>
      <c r="I145" s="28">
        <v>0</v>
      </c>
      <c r="J145" s="28">
        <v>0</v>
      </c>
      <c r="K145" s="29">
        <v>0</v>
      </c>
      <c r="L145" s="28">
        <v>0</v>
      </c>
      <c r="M145" s="28">
        <v>0</v>
      </c>
      <c r="N145" s="28">
        <v>0</v>
      </c>
      <c r="O145" s="28">
        <v>8089</v>
      </c>
      <c r="P145" s="24">
        <v>2706</v>
      </c>
      <c r="Q145" s="30">
        <v>8089</v>
      </c>
      <c r="R145" s="31">
        <v>0</v>
      </c>
      <c r="S145" s="31">
        <v>0</v>
      </c>
      <c r="T145" s="23" t="s">
        <v>47</v>
      </c>
      <c r="U145" s="31">
        <v>8089</v>
      </c>
      <c r="V145" s="30"/>
      <c r="W145" s="23" t="s">
        <v>47</v>
      </c>
      <c r="X145" s="31">
        <v>0</v>
      </c>
      <c r="Y145" s="23" t="s">
        <v>47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 t="s">
        <v>52</v>
      </c>
      <c r="AJ145" s="32"/>
      <c r="AK145" s="33"/>
    </row>
    <row r="146" spans="1:37" s="34" customFormat="1">
      <c r="A146" s="23">
        <v>138</v>
      </c>
      <c r="B146" s="24" t="s">
        <v>45</v>
      </c>
      <c r="C146" s="23">
        <v>0</v>
      </c>
      <c r="D146" s="23">
        <v>2705</v>
      </c>
      <c r="E146" s="25">
        <v>44187</v>
      </c>
      <c r="F146" s="26" t="s">
        <v>46</v>
      </c>
      <c r="G146" s="27">
        <v>8089</v>
      </c>
      <c r="H146" s="28">
        <v>0</v>
      </c>
      <c r="I146" s="28">
        <v>0</v>
      </c>
      <c r="J146" s="28">
        <v>0</v>
      </c>
      <c r="K146" s="29">
        <v>0</v>
      </c>
      <c r="L146" s="28">
        <v>0</v>
      </c>
      <c r="M146" s="28">
        <v>0</v>
      </c>
      <c r="N146" s="28">
        <v>0</v>
      </c>
      <c r="O146" s="28">
        <v>8089</v>
      </c>
      <c r="P146" s="24">
        <v>2705</v>
      </c>
      <c r="Q146" s="30">
        <v>8089</v>
      </c>
      <c r="R146" s="31">
        <v>0</v>
      </c>
      <c r="S146" s="31">
        <v>0</v>
      </c>
      <c r="T146" s="23" t="s">
        <v>47</v>
      </c>
      <c r="U146" s="31">
        <v>8089</v>
      </c>
      <c r="V146" s="30"/>
      <c r="W146" s="23" t="s">
        <v>47</v>
      </c>
      <c r="X146" s="31">
        <v>0</v>
      </c>
      <c r="Y146" s="23" t="s">
        <v>47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 t="s">
        <v>52</v>
      </c>
      <c r="AJ146" s="32"/>
      <c r="AK146" s="33"/>
    </row>
    <row r="147" spans="1:37" s="34" customFormat="1">
      <c r="A147" s="23">
        <v>139</v>
      </c>
      <c r="B147" s="24" t="s">
        <v>45</v>
      </c>
      <c r="C147" s="23">
        <v>0</v>
      </c>
      <c r="D147" s="23">
        <v>2717</v>
      </c>
      <c r="E147" s="25">
        <v>44187</v>
      </c>
      <c r="F147" s="26" t="s">
        <v>46</v>
      </c>
      <c r="G147" s="27">
        <v>25750</v>
      </c>
      <c r="H147" s="28">
        <v>0</v>
      </c>
      <c r="I147" s="28">
        <v>0</v>
      </c>
      <c r="J147" s="28">
        <v>0</v>
      </c>
      <c r="K147" s="29">
        <v>0</v>
      </c>
      <c r="L147" s="28">
        <v>0</v>
      </c>
      <c r="M147" s="28">
        <v>0</v>
      </c>
      <c r="N147" s="28">
        <v>0</v>
      </c>
      <c r="O147" s="28">
        <v>25750</v>
      </c>
      <c r="P147" s="24">
        <v>2717</v>
      </c>
      <c r="Q147" s="30">
        <v>25750</v>
      </c>
      <c r="R147" s="31">
        <v>0</v>
      </c>
      <c r="S147" s="31">
        <v>0</v>
      </c>
      <c r="T147" s="23" t="s">
        <v>47</v>
      </c>
      <c r="U147" s="31">
        <v>25750</v>
      </c>
      <c r="V147" s="30"/>
      <c r="W147" s="23" t="s">
        <v>47</v>
      </c>
      <c r="X147" s="31">
        <v>0</v>
      </c>
      <c r="Y147" s="23" t="s">
        <v>47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 t="s">
        <v>52</v>
      </c>
      <c r="AJ147" s="32"/>
      <c r="AK147" s="33"/>
    </row>
    <row r="148" spans="1:37" s="34" customFormat="1">
      <c r="A148" s="23">
        <v>140</v>
      </c>
      <c r="B148" s="24" t="s">
        <v>45</v>
      </c>
      <c r="C148" s="23">
        <v>0</v>
      </c>
      <c r="D148" s="23">
        <v>2716</v>
      </c>
      <c r="E148" s="25">
        <v>44187</v>
      </c>
      <c r="F148" s="26" t="s">
        <v>46</v>
      </c>
      <c r="G148" s="27">
        <v>25750</v>
      </c>
      <c r="H148" s="28">
        <v>0</v>
      </c>
      <c r="I148" s="28">
        <v>0</v>
      </c>
      <c r="J148" s="28">
        <v>0</v>
      </c>
      <c r="K148" s="29">
        <v>0</v>
      </c>
      <c r="L148" s="28">
        <v>0</v>
      </c>
      <c r="M148" s="28">
        <v>0</v>
      </c>
      <c r="N148" s="28">
        <v>0</v>
      </c>
      <c r="O148" s="28">
        <v>25750</v>
      </c>
      <c r="P148" s="24">
        <v>2716</v>
      </c>
      <c r="Q148" s="30">
        <v>25750</v>
      </c>
      <c r="R148" s="31">
        <v>0</v>
      </c>
      <c r="S148" s="31">
        <v>0</v>
      </c>
      <c r="T148" s="23" t="s">
        <v>47</v>
      </c>
      <c r="U148" s="31">
        <v>25750</v>
      </c>
      <c r="V148" s="30"/>
      <c r="W148" s="23" t="s">
        <v>47</v>
      </c>
      <c r="X148" s="31">
        <v>0</v>
      </c>
      <c r="Y148" s="23" t="s">
        <v>47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 t="s">
        <v>52</v>
      </c>
      <c r="AJ148" s="32"/>
      <c r="AK148" s="33"/>
    </row>
    <row r="149" spans="1:37" s="34" customFormat="1">
      <c r="A149" s="23">
        <v>141</v>
      </c>
      <c r="B149" s="24" t="s">
        <v>45</v>
      </c>
      <c r="C149" s="23">
        <v>0</v>
      </c>
      <c r="D149" s="23">
        <v>2718</v>
      </c>
      <c r="E149" s="25">
        <v>44187</v>
      </c>
      <c r="F149" s="26" t="s">
        <v>46</v>
      </c>
      <c r="G149" s="27">
        <v>25750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8">
        <v>25750</v>
      </c>
      <c r="P149" s="24">
        <v>2718</v>
      </c>
      <c r="Q149" s="30">
        <v>25750</v>
      </c>
      <c r="R149" s="31">
        <v>0</v>
      </c>
      <c r="S149" s="31">
        <v>0</v>
      </c>
      <c r="T149" s="23" t="s">
        <v>47</v>
      </c>
      <c r="U149" s="31">
        <v>25750</v>
      </c>
      <c r="V149" s="30"/>
      <c r="W149" s="23" t="s">
        <v>47</v>
      </c>
      <c r="X149" s="31">
        <v>0</v>
      </c>
      <c r="Y149" s="23" t="s">
        <v>47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 t="s">
        <v>52</v>
      </c>
      <c r="AJ149" s="32"/>
      <c r="AK149" s="33"/>
    </row>
    <row r="150" spans="1:37" s="34" customFormat="1">
      <c r="A150" s="23">
        <v>142</v>
      </c>
      <c r="B150" s="24" t="s">
        <v>45</v>
      </c>
      <c r="C150" s="23">
        <v>0</v>
      </c>
      <c r="D150" s="23">
        <v>2719</v>
      </c>
      <c r="E150" s="25">
        <v>44187</v>
      </c>
      <c r="F150" s="26" t="s">
        <v>46</v>
      </c>
      <c r="G150" s="27">
        <v>25750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25750</v>
      </c>
      <c r="P150" s="24">
        <v>2719</v>
      </c>
      <c r="Q150" s="30">
        <v>25750</v>
      </c>
      <c r="R150" s="31">
        <v>0</v>
      </c>
      <c r="S150" s="31">
        <v>0</v>
      </c>
      <c r="T150" s="23" t="s">
        <v>47</v>
      </c>
      <c r="U150" s="31">
        <v>25750</v>
      </c>
      <c r="V150" s="30"/>
      <c r="W150" s="23" t="s">
        <v>47</v>
      </c>
      <c r="X150" s="31">
        <v>0</v>
      </c>
      <c r="Y150" s="23" t="s">
        <v>47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 t="s">
        <v>52</v>
      </c>
      <c r="AJ150" s="32"/>
      <c r="AK150" s="33"/>
    </row>
    <row r="151" spans="1:37" s="34" customFormat="1">
      <c r="A151" s="23">
        <v>143</v>
      </c>
      <c r="B151" s="24" t="s">
        <v>45</v>
      </c>
      <c r="C151" s="23">
        <v>0</v>
      </c>
      <c r="D151" s="23">
        <v>2721</v>
      </c>
      <c r="E151" s="25">
        <v>44187</v>
      </c>
      <c r="F151" s="26" t="s">
        <v>46</v>
      </c>
      <c r="G151" s="27">
        <v>25750</v>
      </c>
      <c r="H151" s="28">
        <v>0</v>
      </c>
      <c r="I151" s="28">
        <v>0</v>
      </c>
      <c r="J151" s="28">
        <v>0</v>
      </c>
      <c r="K151" s="29">
        <v>0</v>
      </c>
      <c r="L151" s="28">
        <v>0</v>
      </c>
      <c r="M151" s="28">
        <v>0</v>
      </c>
      <c r="N151" s="28">
        <v>0</v>
      </c>
      <c r="O151" s="28">
        <v>25750</v>
      </c>
      <c r="P151" s="24">
        <v>2721</v>
      </c>
      <c r="Q151" s="30">
        <v>25750</v>
      </c>
      <c r="R151" s="31">
        <v>0</v>
      </c>
      <c r="S151" s="31">
        <v>0</v>
      </c>
      <c r="T151" s="23" t="s">
        <v>47</v>
      </c>
      <c r="U151" s="31">
        <v>25750</v>
      </c>
      <c r="V151" s="30"/>
      <c r="W151" s="23" t="s">
        <v>47</v>
      </c>
      <c r="X151" s="31">
        <v>0</v>
      </c>
      <c r="Y151" s="23" t="s">
        <v>47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 t="s">
        <v>52</v>
      </c>
      <c r="AJ151" s="32"/>
      <c r="AK151" s="33"/>
    </row>
    <row r="152" spans="1:37" s="34" customFormat="1">
      <c r="A152" s="23">
        <v>144</v>
      </c>
      <c r="B152" s="24" t="s">
        <v>45</v>
      </c>
      <c r="C152" s="23">
        <v>0</v>
      </c>
      <c r="D152" s="23">
        <v>2720</v>
      </c>
      <c r="E152" s="25">
        <v>44187</v>
      </c>
      <c r="F152" s="26" t="s">
        <v>46</v>
      </c>
      <c r="G152" s="27">
        <v>25750</v>
      </c>
      <c r="H152" s="28">
        <v>0</v>
      </c>
      <c r="I152" s="28">
        <v>0</v>
      </c>
      <c r="J152" s="28">
        <v>0</v>
      </c>
      <c r="K152" s="29">
        <v>0</v>
      </c>
      <c r="L152" s="28">
        <v>0</v>
      </c>
      <c r="M152" s="28">
        <v>0</v>
      </c>
      <c r="N152" s="28">
        <v>0</v>
      </c>
      <c r="O152" s="28">
        <v>25750</v>
      </c>
      <c r="P152" s="24">
        <v>2720</v>
      </c>
      <c r="Q152" s="30">
        <v>25750</v>
      </c>
      <c r="R152" s="31">
        <v>0</v>
      </c>
      <c r="S152" s="31">
        <v>0</v>
      </c>
      <c r="T152" s="23" t="s">
        <v>47</v>
      </c>
      <c r="U152" s="31">
        <v>25750</v>
      </c>
      <c r="V152" s="30"/>
      <c r="W152" s="23" t="s">
        <v>47</v>
      </c>
      <c r="X152" s="31">
        <v>0</v>
      </c>
      <c r="Y152" s="23" t="s">
        <v>47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 t="s">
        <v>52</v>
      </c>
      <c r="AJ152" s="32"/>
      <c r="AK152" s="33"/>
    </row>
    <row r="153" spans="1:37" s="34" customFormat="1">
      <c r="A153" s="23">
        <v>145</v>
      </c>
      <c r="B153" s="24" t="s">
        <v>45</v>
      </c>
      <c r="C153" s="23">
        <v>0</v>
      </c>
      <c r="D153" s="23">
        <v>2715</v>
      </c>
      <c r="E153" s="25">
        <v>44187</v>
      </c>
      <c r="F153" s="26" t="s">
        <v>46</v>
      </c>
      <c r="G153" s="27">
        <v>25750</v>
      </c>
      <c r="H153" s="28">
        <v>0</v>
      </c>
      <c r="I153" s="28">
        <v>0</v>
      </c>
      <c r="J153" s="28">
        <v>0</v>
      </c>
      <c r="K153" s="29">
        <v>0</v>
      </c>
      <c r="L153" s="28">
        <v>0</v>
      </c>
      <c r="M153" s="28">
        <v>0</v>
      </c>
      <c r="N153" s="28">
        <v>0</v>
      </c>
      <c r="O153" s="28">
        <v>25750</v>
      </c>
      <c r="P153" s="24">
        <v>2715</v>
      </c>
      <c r="Q153" s="30">
        <v>25750</v>
      </c>
      <c r="R153" s="31">
        <v>0</v>
      </c>
      <c r="S153" s="31">
        <v>0</v>
      </c>
      <c r="T153" s="23" t="s">
        <v>47</v>
      </c>
      <c r="U153" s="31">
        <v>25750</v>
      </c>
      <c r="V153" s="30"/>
      <c r="W153" s="23" t="s">
        <v>47</v>
      </c>
      <c r="X153" s="31">
        <v>0</v>
      </c>
      <c r="Y153" s="23" t="s">
        <v>47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0</v>
      </c>
      <c r="AH153" s="30">
        <v>144</v>
      </c>
      <c r="AI153" s="30" t="s">
        <v>52</v>
      </c>
      <c r="AJ153" s="32"/>
      <c r="AK153" s="33"/>
    </row>
    <row r="154" spans="1:37" s="34" customFormat="1">
      <c r="A154" s="23">
        <v>146</v>
      </c>
      <c r="B154" s="24" t="s">
        <v>45</v>
      </c>
      <c r="C154" s="23">
        <v>0</v>
      </c>
      <c r="D154" s="23">
        <v>2713</v>
      </c>
      <c r="E154" s="25">
        <v>44187</v>
      </c>
      <c r="F154" s="26" t="s">
        <v>46</v>
      </c>
      <c r="G154" s="27">
        <v>25750</v>
      </c>
      <c r="H154" s="28">
        <v>0</v>
      </c>
      <c r="I154" s="28">
        <v>0</v>
      </c>
      <c r="J154" s="28">
        <v>0</v>
      </c>
      <c r="K154" s="29">
        <v>0</v>
      </c>
      <c r="L154" s="28">
        <v>0</v>
      </c>
      <c r="M154" s="28">
        <v>0</v>
      </c>
      <c r="N154" s="28">
        <v>0</v>
      </c>
      <c r="O154" s="28">
        <v>25750</v>
      </c>
      <c r="P154" s="24">
        <v>2713</v>
      </c>
      <c r="Q154" s="30">
        <v>25750</v>
      </c>
      <c r="R154" s="31">
        <v>0</v>
      </c>
      <c r="S154" s="31">
        <v>0</v>
      </c>
      <c r="T154" s="23" t="s">
        <v>47</v>
      </c>
      <c r="U154" s="31">
        <v>25750</v>
      </c>
      <c r="V154" s="30"/>
      <c r="W154" s="23" t="s">
        <v>47</v>
      </c>
      <c r="X154" s="31">
        <v>0</v>
      </c>
      <c r="Y154" s="23" t="s">
        <v>47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 t="s">
        <v>52</v>
      </c>
      <c r="AJ154" s="32"/>
      <c r="AK154" s="33"/>
    </row>
    <row r="155" spans="1:37" s="34" customFormat="1">
      <c r="A155" s="23">
        <v>147</v>
      </c>
      <c r="B155" s="24" t="s">
        <v>45</v>
      </c>
      <c r="C155" s="23">
        <v>0</v>
      </c>
      <c r="D155" s="23">
        <v>2714</v>
      </c>
      <c r="E155" s="25">
        <v>44187</v>
      </c>
      <c r="F155" s="26" t="s">
        <v>46</v>
      </c>
      <c r="G155" s="27">
        <v>25750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25750</v>
      </c>
      <c r="P155" s="24">
        <v>2714</v>
      </c>
      <c r="Q155" s="30">
        <v>25750</v>
      </c>
      <c r="R155" s="31">
        <v>0</v>
      </c>
      <c r="S155" s="31">
        <v>0</v>
      </c>
      <c r="T155" s="23" t="s">
        <v>47</v>
      </c>
      <c r="U155" s="31">
        <v>25750</v>
      </c>
      <c r="V155" s="30"/>
      <c r="W155" s="23" t="s">
        <v>47</v>
      </c>
      <c r="X155" s="31">
        <v>0</v>
      </c>
      <c r="Y155" s="23" t="s">
        <v>47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 t="s">
        <v>52</v>
      </c>
      <c r="AJ155" s="32"/>
      <c r="AK155" s="33"/>
    </row>
    <row r="156" spans="1:37" s="34" customFormat="1">
      <c r="A156" s="23">
        <v>148</v>
      </c>
      <c r="B156" s="24" t="s">
        <v>45</v>
      </c>
      <c r="C156" s="23">
        <v>0</v>
      </c>
      <c r="D156" s="23">
        <v>2708</v>
      </c>
      <c r="E156" s="25">
        <v>44187</v>
      </c>
      <c r="F156" s="26" t="s">
        <v>46</v>
      </c>
      <c r="G156" s="27">
        <v>8089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8089</v>
      </c>
      <c r="P156" s="24">
        <v>2708</v>
      </c>
      <c r="Q156" s="30">
        <v>8089</v>
      </c>
      <c r="R156" s="31">
        <v>0</v>
      </c>
      <c r="S156" s="31">
        <v>0</v>
      </c>
      <c r="T156" s="23" t="s">
        <v>47</v>
      </c>
      <c r="U156" s="31">
        <v>8089</v>
      </c>
      <c r="V156" s="30"/>
      <c r="W156" s="23" t="s">
        <v>47</v>
      </c>
      <c r="X156" s="31">
        <v>0</v>
      </c>
      <c r="Y156" s="23" t="s">
        <v>47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 t="s">
        <v>52</v>
      </c>
      <c r="AJ156" s="32"/>
      <c r="AK156" s="33"/>
    </row>
    <row r="157" spans="1:37" s="34" customFormat="1">
      <c r="A157" s="23">
        <v>149</v>
      </c>
      <c r="B157" s="24" t="s">
        <v>45</v>
      </c>
      <c r="C157" s="23">
        <v>0</v>
      </c>
      <c r="D157" s="23">
        <v>2707</v>
      </c>
      <c r="E157" s="25">
        <v>44187</v>
      </c>
      <c r="F157" s="26" t="s">
        <v>46</v>
      </c>
      <c r="G157" s="27">
        <v>8089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8089</v>
      </c>
      <c r="P157" s="24">
        <v>2707</v>
      </c>
      <c r="Q157" s="30">
        <v>8089</v>
      </c>
      <c r="R157" s="31">
        <v>0</v>
      </c>
      <c r="S157" s="31">
        <v>0</v>
      </c>
      <c r="T157" s="23" t="s">
        <v>47</v>
      </c>
      <c r="U157" s="31">
        <v>8089</v>
      </c>
      <c r="V157" s="30"/>
      <c r="W157" s="23" t="s">
        <v>47</v>
      </c>
      <c r="X157" s="31">
        <v>0</v>
      </c>
      <c r="Y157" s="23" t="s">
        <v>47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 t="s">
        <v>52</v>
      </c>
      <c r="AJ157" s="32"/>
      <c r="AK157" s="33"/>
    </row>
    <row r="158" spans="1:37" s="34" customFormat="1">
      <c r="A158" s="23">
        <v>150</v>
      </c>
      <c r="B158" s="24" t="s">
        <v>45</v>
      </c>
      <c r="C158" s="23">
        <v>0</v>
      </c>
      <c r="D158" s="23">
        <v>2709</v>
      </c>
      <c r="E158" s="25">
        <v>44187</v>
      </c>
      <c r="F158" s="26" t="s">
        <v>46</v>
      </c>
      <c r="G158" s="27">
        <v>8089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8089</v>
      </c>
      <c r="P158" s="24">
        <v>2709</v>
      </c>
      <c r="Q158" s="30">
        <v>8089</v>
      </c>
      <c r="R158" s="31">
        <v>0</v>
      </c>
      <c r="S158" s="31">
        <v>0</v>
      </c>
      <c r="T158" s="23" t="s">
        <v>47</v>
      </c>
      <c r="U158" s="31">
        <v>8089</v>
      </c>
      <c r="V158" s="30"/>
      <c r="W158" s="23" t="s">
        <v>47</v>
      </c>
      <c r="X158" s="31">
        <v>0</v>
      </c>
      <c r="Y158" s="23" t="s">
        <v>47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 t="s">
        <v>52</v>
      </c>
      <c r="AJ158" s="32"/>
      <c r="AK158" s="33"/>
    </row>
    <row r="159" spans="1:37" s="34" customFormat="1">
      <c r="A159" s="23">
        <v>151</v>
      </c>
      <c r="B159" s="24" t="s">
        <v>45</v>
      </c>
      <c r="C159" s="23">
        <v>0</v>
      </c>
      <c r="D159" s="23">
        <v>2710</v>
      </c>
      <c r="E159" s="25">
        <v>44187</v>
      </c>
      <c r="F159" s="26" t="s">
        <v>46</v>
      </c>
      <c r="G159" s="27">
        <v>8089</v>
      </c>
      <c r="H159" s="28">
        <v>0</v>
      </c>
      <c r="I159" s="28">
        <v>0</v>
      </c>
      <c r="J159" s="28">
        <v>0</v>
      </c>
      <c r="K159" s="29">
        <v>0</v>
      </c>
      <c r="L159" s="28">
        <v>0</v>
      </c>
      <c r="M159" s="28">
        <v>0</v>
      </c>
      <c r="N159" s="28">
        <v>0</v>
      </c>
      <c r="O159" s="28">
        <v>8089</v>
      </c>
      <c r="P159" s="24">
        <v>2710</v>
      </c>
      <c r="Q159" s="30">
        <v>8089</v>
      </c>
      <c r="R159" s="31">
        <v>0</v>
      </c>
      <c r="S159" s="31">
        <v>0</v>
      </c>
      <c r="T159" s="23" t="s">
        <v>47</v>
      </c>
      <c r="U159" s="31">
        <v>8089</v>
      </c>
      <c r="V159" s="30"/>
      <c r="W159" s="23" t="s">
        <v>47</v>
      </c>
      <c r="X159" s="31">
        <v>0</v>
      </c>
      <c r="Y159" s="23" t="s">
        <v>47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 t="s">
        <v>52</v>
      </c>
      <c r="AJ159" s="32"/>
      <c r="AK159" s="33"/>
    </row>
    <row r="160" spans="1:37" s="34" customFormat="1">
      <c r="A160" s="23">
        <v>152</v>
      </c>
      <c r="B160" s="24" t="s">
        <v>45</v>
      </c>
      <c r="C160" s="23">
        <v>0</v>
      </c>
      <c r="D160" s="23">
        <v>2712</v>
      </c>
      <c r="E160" s="25">
        <v>44187</v>
      </c>
      <c r="F160" s="26" t="s">
        <v>46</v>
      </c>
      <c r="G160" s="27">
        <v>25750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8">
        <v>25750</v>
      </c>
      <c r="P160" s="24">
        <v>2712</v>
      </c>
      <c r="Q160" s="30">
        <v>25750</v>
      </c>
      <c r="R160" s="31">
        <v>0</v>
      </c>
      <c r="S160" s="31">
        <v>0</v>
      </c>
      <c r="T160" s="23" t="s">
        <v>47</v>
      </c>
      <c r="U160" s="31">
        <v>25750</v>
      </c>
      <c r="V160" s="30"/>
      <c r="W160" s="23" t="s">
        <v>47</v>
      </c>
      <c r="X160" s="31">
        <v>0</v>
      </c>
      <c r="Y160" s="23" t="s">
        <v>47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 t="s">
        <v>52</v>
      </c>
      <c r="AJ160" s="32"/>
      <c r="AK160" s="33"/>
    </row>
    <row r="161" spans="1:37" s="34" customFormat="1">
      <c r="A161" s="23">
        <v>153</v>
      </c>
      <c r="B161" s="24" t="s">
        <v>45</v>
      </c>
      <c r="C161" s="23">
        <v>0</v>
      </c>
      <c r="D161" s="23">
        <v>2711</v>
      </c>
      <c r="E161" s="25">
        <v>44187</v>
      </c>
      <c r="F161" s="26" t="s">
        <v>46</v>
      </c>
      <c r="G161" s="27">
        <v>395520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395520</v>
      </c>
      <c r="P161" s="24">
        <v>2711</v>
      </c>
      <c r="Q161" s="30">
        <v>395520</v>
      </c>
      <c r="R161" s="31">
        <v>0</v>
      </c>
      <c r="S161" s="31">
        <v>0</v>
      </c>
      <c r="T161" s="23" t="s">
        <v>47</v>
      </c>
      <c r="U161" s="31">
        <v>395520</v>
      </c>
      <c r="V161" s="30"/>
      <c r="W161" s="23" t="s">
        <v>47</v>
      </c>
      <c r="X161" s="31">
        <v>0</v>
      </c>
      <c r="Y161" s="23" t="s">
        <v>47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 t="s">
        <v>52</v>
      </c>
      <c r="AJ161" s="32"/>
      <c r="AK161" s="33"/>
    </row>
    <row r="162" spans="1:37" s="34" customFormat="1">
      <c r="A162" s="23">
        <v>154</v>
      </c>
      <c r="B162" s="24" t="s">
        <v>45</v>
      </c>
      <c r="C162" s="23">
        <v>0</v>
      </c>
      <c r="D162" s="23">
        <v>2688</v>
      </c>
      <c r="E162" s="25">
        <v>44187</v>
      </c>
      <c r="F162" s="26" t="s">
        <v>46</v>
      </c>
      <c r="G162" s="27">
        <v>8089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8089</v>
      </c>
      <c r="P162" s="24">
        <v>2688</v>
      </c>
      <c r="Q162" s="30">
        <v>8089</v>
      </c>
      <c r="R162" s="31">
        <v>0</v>
      </c>
      <c r="S162" s="31">
        <v>0</v>
      </c>
      <c r="T162" s="23" t="s">
        <v>47</v>
      </c>
      <c r="U162" s="31">
        <v>8089</v>
      </c>
      <c r="V162" s="30"/>
      <c r="W162" s="23" t="s">
        <v>47</v>
      </c>
      <c r="X162" s="31">
        <v>0</v>
      </c>
      <c r="Y162" s="23" t="s">
        <v>47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 t="s">
        <v>52</v>
      </c>
      <c r="AJ162" s="32"/>
      <c r="AK162" s="33"/>
    </row>
    <row r="163" spans="1:37" s="34" customFormat="1">
      <c r="A163" s="23">
        <v>155</v>
      </c>
      <c r="B163" s="24" t="s">
        <v>45</v>
      </c>
      <c r="C163" s="23">
        <v>0</v>
      </c>
      <c r="D163" s="23">
        <v>2687</v>
      </c>
      <c r="E163" s="25">
        <v>44187</v>
      </c>
      <c r="F163" s="26" t="s">
        <v>46</v>
      </c>
      <c r="G163" s="27">
        <v>25750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25750</v>
      </c>
      <c r="P163" s="24">
        <v>2687</v>
      </c>
      <c r="Q163" s="30">
        <v>25750</v>
      </c>
      <c r="R163" s="31">
        <v>0</v>
      </c>
      <c r="S163" s="31">
        <v>0</v>
      </c>
      <c r="T163" s="23" t="s">
        <v>47</v>
      </c>
      <c r="U163" s="31">
        <v>25750</v>
      </c>
      <c r="V163" s="30"/>
      <c r="W163" s="23" t="s">
        <v>47</v>
      </c>
      <c r="X163" s="31">
        <v>0</v>
      </c>
      <c r="Y163" s="23" t="s">
        <v>47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 t="s">
        <v>52</v>
      </c>
      <c r="AJ163" s="32"/>
      <c r="AK163" s="33"/>
    </row>
    <row r="164" spans="1:37" s="34" customFormat="1">
      <c r="A164" s="23">
        <v>156</v>
      </c>
      <c r="B164" s="24" t="s">
        <v>45</v>
      </c>
      <c r="C164" s="23">
        <v>0</v>
      </c>
      <c r="D164" s="23">
        <v>2684</v>
      </c>
      <c r="E164" s="25">
        <v>44187</v>
      </c>
      <c r="F164" s="26" t="s">
        <v>46</v>
      </c>
      <c r="G164" s="27">
        <v>4454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4454</v>
      </c>
      <c r="P164" s="24">
        <v>2684</v>
      </c>
      <c r="Q164" s="30">
        <v>4454</v>
      </c>
      <c r="R164" s="31">
        <v>0</v>
      </c>
      <c r="S164" s="31">
        <v>0</v>
      </c>
      <c r="T164" s="23" t="s">
        <v>47</v>
      </c>
      <c r="U164" s="31">
        <v>4454</v>
      </c>
      <c r="V164" s="30"/>
      <c r="W164" s="23" t="s">
        <v>47</v>
      </c>
      <c r="X164" s="31">
        <v>0</v>
      </c>
      <c r="Y164" s="23" t="s">
        <v>47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 t="s">
        <v>52</v>
      </c>
      <c r="AJ164" s="32"/>
      <c r="AK164" s="33"/>
    </row>
    <row r="165" spans="1:37" s="34" customFormat="1">
      <c r="A165" s="23">
        <v>157</v>
      </c>
      <c r="B165" s="24" t="s">
        <v>45</v>
      </c>
      <c r="C165" s="23">
        <v>0</v>
      </c>
      <c r="D165" s="23">
        <v>2686</v>
      </c>
      <c r="E165" s="25">
        <v>44187</v>
      </c>
      <c r="F165" s="26" t="s">
        <v>46</v>
      </c>
      <c r="G165" s="27">
        <v>25750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25750</v>
      </c>
      <c r="P165" s="24">
        <v>2686</v>
      </c>
      <c r="Q165" s="30">
        <v>25750</v>
      </c>
      <c r="R165" s="31">
        <v>0</v>
      </c>
      <c r="S165" s="31">
        <v>0</v>
      </c>
      <c r="T165" s="23" t="s">
        <v>47</v>
      </c>
      <c r="U165" s="31">
        <v>25750</v>
      </c>
      <c r="V165" s="30"/>
      <c r="W165" s="23" t="s">
        <v>47</v>
      </c>
      <c r="X165" s="31">
        <v>0</v>
      </c>
      <c r="Y165" s="23" t="s">
        <v>47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 t="s">
        <v>52</v>
      </c>
      <c r="AJ165" s="32"/>
      <c r="AK165" s="33"/>
    </row>
    <row r="166" spans="1:37" s="34" customFormat="1">
      <c r="A166" s="23">
        <v>158</v>
      </c>
      <c r="B166" s="24" t="s">
        <v>45</v>
      </c>
      <c r="C166" s="23">
        <v>0</v>
      </c>
      <c r="D166" s="23">
        <v>2685</v>
      </c>
      <c r="E166" s="25">
        <v>44187</v>
      </c>
      <c r="F166" s="26" t="s">
        <v>46</v>
      </c>
      <c r="G166" s="27">
        <v>4689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4689</v>
      </c>
      <c r="P166" s="24">
        <v>2685</v>
      </c>
      <c r="Q166" s="30">
        <v>4689</v>
      </c>
      <c r="R166" s="31">
        <v>0</v>
      </c>
      <c r="S166" s="31">
        <v>0</v>
      </c>
      <c r="T166" s="23" t="s">
        <v>47</v>
      </c>
      <c r="U166" s="31">
        <v>4689</v>
      </c>
      <c r="V166" s="30"/>
      <c r="W166" s="23" t="s">
        <v>47</v>
      </c>
      <c r="X166" s="31">
        <v>0</v>
      </c>
      <c r="Y166" s="23" t="s">
        <v>47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 t="s">
        <v>52</v>
      </c>
      <c r="AJ166" s="32"/>
      <c r="AK166" s="33"/>
    </row>
    <row r="167" spans="1:37" s="34" customFormat="1">
      <c r="A167" s="23">
        <v>159</v>
      </c>
      <c r="B167" s="24" t="s">
        <v>45</v>
      </c>
      <c r="C167" s="23">
        <v>0</v>
      </c>
      <c r="D167" s="23">
        <v>2788</v>
      </c>
      <c r="E167" s="25">
        <v>44188</v>
      </c>
      <c r="F167" s="26" t="s">
        <v>46</v>
      </c>
      <c r="G167" s="27">
        <v>8089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8089</v>
      </c>
      <c r="P167" s="24">
        <v>2788</v>
      </c>
      <c r="Q167" s="30">
        <v>8089</v>
      </c>
      <c r="R167" s="31">
        <v>0</v>
      </c>
      <c r="S167" s="31">
        <v>0</v>
      </c>
      <c r="T167" s="23" t="s">
        <v>47</v>
      </c>
      <c r="U167" s="31">
        <v>8089</v>
      </c>
      <c r="V167" s="30"/>
      <c r="W167" s="23" t="s">
        <v>47</v>
      </c>
      <c r="X167" s="31">
        <v>0</v>
      </c>
      <c r="Y167" s="23" t="s">
        <v>47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 t="s">
        <v>52</v>
      </c>
      <c r="AJ167" s="32"/>
      <c r="AK167" s="33"/>
    </row>
    <row r="168" spans="1:37" s="34" customFormat="1">
      <c r="A168" s="23">
        <v>160</v>
      </c>
      <c r="B168" s="24" t="s">
        <v>45</v>
      </c>
      <c r="C168" s="23">
        <v>0</v>
      </c>
      <c r="D168" s="23">
        <v>2778</v>
      </c>
      <c r="E168" s="25">
        <v>44188</v>
      </c>
      <c r="F168" s="26" t="s">
        <v>46</v>
      </c>
      <c r="G168" s="27">
        <v>8089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8089</v>
      </c>
      <c r="P168" s="24">
        <v>2778</v>
      </c>
      <c r="Q168" s="30">
        <v>8089</v>
      </c>
      <c r="R168" s="31">
        <v>0</v>
      </c>
      <c r="S168" s="31">
        <v>0</v>
      </c>
      <c r="T168" s="23" t="s">
        <v>47</v>
      </c>
      <c r="U168" s="31">
        <v>8089</v>
      </c>
      <c r="V168" s="30"/>
      <c r="W168" s="23" t="s">
        <v>47</v>
      </c>
      <c r="X168" s="31">
        <v>0</v>
      </c>
      <c r="Y168" s="23" t="s">
        <v>47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 t="s">
        <v>52</v>
      </c>
      <c r="AJ168" s="32"/>
      <c r="AK168" s="33"/>
    </row>
    <row r="169" spans="1:37" s="34" customFormat="1">
      <c r="A169" s="23">
        <v>161</v>
      </c>
      <c r="B169" s="24" t="s">
        <v>45</v>
      </c>
      <c r="C169" s="23">
        <v>0</v>
      </c>
      <c r="D169" s="23">
        <v>2772</v>
      </c>
      <c r="E169" s="25">
        <v>44188</v>
      </c>
      <c r="F169" s="26" t="s">
        <v>46</v>
      </c>
      <c r="G169" s="27">
        <v>8089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8089</v>
      </c>
      <c r="P169" s="24">
        <v>2772</v>
      </c>
      <c r="Q169" s="30">
        <v>8089</v>
      </c>
      <c r="R169" s="31">
        <v>0</v>
      </c>
      <c r="S169" s="31">
        <v>0</v>
      </c>
      <c r="T169" s="23" t="s">
        <v>47</v>
      </c>
      <c r="U169" s="31">
        <v>8089</v>
      </c>
      <c r="V169" s="30"/>
      <c r="W169" s="23" t="s">
        <v>47</v>
      </c>
      <c r="X169" s="31">
        <v>0</v>
      </c>
      <c r="Y169" s="23" t="s">
        <v>47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 t="s">
        <v>52</v>
      </c>
      <c r="AJ169" s="32"/>
      <c r="AK169" s="33"/>
    </row>
    <row r="170" spans="1:37" s="34" customFormat="1">
      <c r="A170" s="23">
        <v>162</v>
      </c>
      <c r="B170" s="24" t="s">
        <v>45</v>
      </c>
      <c r="C170" s="23">
        <v>0</v>
      </c>
      <c r="D170" s="23">
        <v>2779</v>
      </c>
      <c r="E170" s="25">
        <v>44188</v>
      </c>
      <c r="F170" s="26" t="s">
        <v>46</v>
      </c>
      <c r="G170" s="27">
        <v>25750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25750</v>
      </c>
      <c r="P170" s="24">
        <v>2779</v>
      </c>
      <c r="Q170" s="30">
        <v>25750</v>
      </c>
      <c r="R170" s="31">
        <v>0</v>
      </c>
      <c r="S170" s="31">
        <v>0</v>
      </c>
      <c r="T170" s="23" t="s">
        <v>47</v>
      </c>
      <c r="U170" s="31">
        <v>25750</v>
      </c>
      <c r="V170" s="30"/>
      <c r="W170" s="23" t="s">
        <v>47</v>
      </c>
      <c r="X170" s="31">
        <v>0</v>
      </c>
      <c r="Y170" s="23" t="s">
        <v>47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 t="s">
        <v>52</v>
      </c>
      <c r="AJ170" s="32"/>
      <c r="AK170" s="33"/>
    </row>
    <row r="171" spans="1:37" s="34" customFormat="1">
      <c r="A171" s="23">
        <v>163</v>
      </c>
      <c r="B171" s="24" t="s">
        <v>45</v>
      </c>
      <c r="C171" s="23">
        <v>0</v>
      </c>
      <c r="D171" s="23">
        <v>2780</v>
      </c>
      <c r="E171" s="25">
        <v>44188</v>
      </c>
      <c r="F171" s="26" t="s">
        <v>46</v>
      </c>
      <c r="G171" s="27">
        <v>25750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25750</v>
      </c>
      <c r="P171" s="24">
        <v>2780</v>
      </c>
      <c r="Q171" s="30">
        <v>25750</v>
      </c>
      <c r="R171" s="31">
        <v>0</v>
      </c>
      <c r="S171" s="31">
        <v>0</v>
      </c>
      <c r="T171" s="23" t="s">
        <v>47</v>
      </c>
      <c r="U171" s="31">
        <v>25750</v>
      </c>
      <c r="V171" s="30"/>
      <c r="W171" s="23" t="s">
        <v>47</v>
      </c>
      <c r="X171" s="31">
        <v>0</v>
      </c>
      <c r="Y171" s="23" t="s">
        <v>47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 t="s">
        <v>52</v>
      </c>
      <c r="AJ171" s="32"/>
      <c r="AK171" s="33"/>
    </row>
    <row r="172" spans="1:37" s="34" customFormat="1">
      <c r="A172" s="23">
        <v>164</v>
      </c>
      <c r="B172" s="24" t="s">
        <v>45</v>
      </c>
      <c r="C172" s="23">
        <v>0</v>
      </c>
      <c r="D172" s="23">
        <v>2787</v>
      </c>
      <c r="E172" s="25">
        <v>44188</v>
      </c>
      <c r="F172" s="26" t="s">
        <v>46</v>
      </c>
      <c r="G172" s="27">
        <v>8089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8089</v>
      </c>
      <c r="P172" s="24">
        <v>2787</v>
      </c>
      <c r="Q172" s="30">
        <v>8089</v>
      </c>
      <c r="R172" s="31">
        <v>0</v>
      </c>
      <c r="S172" s="31">
        <v>0</v>
      </c>
      <c r="T172" s="23" t="s">
        <v>47</v>
      </c>
      <c r="U172" s="31">
        <v>8089</v>
      </c>
      <c r="V172" s="30"/>
      <c r="W172" s="23" t="s">
        <v>47</v>
      </c>
      <c r="X172" s="31">
        <v>0</v>
      </c>
      <c r="Y172" s="23" t="s">
        <v>47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 t="s">
        <v>52</v>
      </c>
      <c r="AJ172" s="32"/>
      <c r="AK172" s="33"/>
    </row>
    <row r="173" spans="1:37" s="34" customFormat="1">
      <c r="A173" s="23">
        <v>165</v>
      </c>
      <c r="B173" s="24" t="s">
        <v>45</v>
      </c>
      <c r="C173" s="23">
        <v>0</v>
      </c>
      <c r="D173" s="23">
        <v>2781</v>
      </c>
      <c r="E173" s="25">
        <v>44188</v>
      </c>
      <c r="F173" s="26" t="s">
        <v>46</v>
      </c>
      <c r="G173" s="27">
        <v>25750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25750</v>
      </c>
      <c r="P173" s="24">
        <v>2781</v>
      </c>
      <c r="Q173" s="30">
        <v>25750</v>
      </c>
      <c r="R173" s="31">
        <v>0</v>
      </c>
      <c r="S173" s="31">
        <v>0</v>
      </c>
      <c r="T173" s="23" t="s">
        <v>47</v>
      </c>
      <c r="U173" s="31">
        <v>25750</v>
      </c>
      <c r="V173" s="30"/>
      <c r="W173" s="23" t="s">
        <v>47</v>
      </c>
      <c r="X173" s="31">
        <v>0</v>
      </c>
      <c r="Y173" s="23" t="s">
        <v>47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 t="s">
        <v>52</v>
      </c>
      <c r="AJ173" s="32"/>
      <c r="AK173" s="33"/>
    </row>
    <row r="174" spans="1:37" s="34" customFormat="1">
      <c r="A174" s="23">
        <v>166</v>
      </c>
      <c r="B174" s="24" t="s">
        <v>45</v>
      </c>
      <c r="C174" s="23">
        <v>0</v>
      </c>
      <c r="D174" s="23">
        <v>2771</v>
      </c>
      <c r="E174" s="25">
        <v>44188</v>
      </c>
      <c r="F174" s="26" t="s">
        <v>46</v>
      </c>
      <c r="G174" s="27">
        <v>8089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8089</v>
      </c>
      <c r="P174" s="24">
        <v>2771</v>
      </c>
      <c r="Q174" s="30">
        <v>8089</v>
      </c>
      <c r="R174" s="31">
        <v>0</v>
      </c>
      <c r="S174" s="31">
        <v>0</v>
      </c>
      <c r="T174" s="23" t="s">
        <v>47</v>
      </c>
      <c r="U174" s="31">
        <v>8089</v>
      </c>
      <c r="V174" s="30"/>
      <c r="W174" s="23" t="s">
        <v>47</v>
      </c>
      <c r="X174" s="31">
        <v>0</v>
      </c>
      <c r="Y174" s="23" t="s">
        <v>47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 t="s">
        <v>52</v>
      </c>
      <c r="AJ174" s="32"/>
      <c r="AK174" s="33"/>
    </row>
    <row r="175" spans="1:37" s="34" customFormat="1">
      <c r="A175" s="23">
        <v>167</v>
      </c>
      <c r="B175" s="24" t="s">
        <v>45</v>
      </c>
      <c r="C175" s="23">
        <v>0</v>
      </c>
      <c r="D175" s="23">
        <v>2765</v>
      </c>
      <c r="E175" s="25">
        <v>44188</v>
      </c>
      <c r="F175" s="26" t="s">
        <v>46</v>
      </c>
      <c r="G175" s="27">
        <v>230029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230029</v>
      </c>
      <c r="P175" s="24">
        <v>2765</v>
      </c>
      <c r="Q175" s="30">
        <v>230029</v>
      </c>
      <c r="R175" s="31">
        <v>0</v>
      </c>
      <c r="S175" s="31">
        <v>0</v>
      </c>
      <c r="T175" s="23" t="s">
        <v>47</v>
      </c>
      <c r="U175" s="31">
        <v>230029</v>
      </c>
      <c r="V175" s="30"/>
      <c r="W175" s="23" t="s">
        <v>47</v>
      </c>
      <c r="X175" s="31">
        <v>0</v>
      </c>
      <c r="Y175" s="23" t="s">
        <v>47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 t="s">
        <v>52</v>
      </c>
      <c r="AJ175" s="32"/>
      <c r="AK175" s="33"/>
    </row>
    <row r="176" spans="1:37" s="34" customFormat="1">
      <c r="A176" s="23">
        <v>168</v>
      </c>
      <c r="B176" s="24" t="s">
        <v>45</v>
      </c>
      <c r="C176" s="23">
        <v>0</v>
      </c>
      <c r="D176" s="23">
        <v>2770</v>
      </c>
      <c r="E176" s="25">
        <v>44188</v>
      </c>
      <c r="F176" s="26" t="s">
        <v>46</v>
      </c>
      <c r="G176" s="27">
        <v>660104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660104</v>
      </c>
      <c r="P176" s="24">
        <v>2770</v>
      </c>
      <c r="Q176" s="30">
        <v>660104</v>
      </c>
      <c r="R176" s="31">
        <v>0</v>
      </c>
      <c r="S176" s="31">
        <v>0</v>
      </c>
      <c r="T176" s="23" t="s">
        <v>47</v>
      </c>
      <c r="U176" s="31">
        <v>660104</v>
      </c>
      <c r="V176" s="30"/>
      <c r="W176" s="23" t="s">
        <v>47</v>
      </c>
      <c r="X176" s="31">
        <v>0</v>
      </c>
      <c r="Y176" s="23" t="s">
        <v>47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 t="s">
        <v>52</v>
      </c>
      <c r="AJ176" s="32"/>
      <c r="AK176" s="33"/>
    </row>
    <row r="177" spans="1:37" s="34" customFormat="1">
      <c r="A177" s="23">
        <v>169</v>
      </c>
      <c r="B177" s="24" t="s">
        <v>45</v>
      </c>
      <c r="C177" s="23">
        <v>0</v>
      </c>
      <c r="D177" s="23">
        <v>2790</v>
      </c>
      <c r="E177" s="25">
        <v>44191</v>
      </c>
      <c r="F177" s="26" t="s">
        <v>46</v>
      </c>
      <c r="G177" s="27">
        <v>626847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626847</v>
      </c>
      <c r="P177" s="24">
        <v>2790</v>
      </c>
      <c r="Q177" s="30">
        <v>626847</v>
      </c>
      <c r="R177" s="31">
        <v>0</v>
      </c>
      <c r="S177" s="31">
        <v>0</v>
      </c>
      <c r="T177" s="23" t="s">
        <v>47</v>
      </c>
      <c r="U177" s="31">
        <v>626847</v>
      </c>
      <c r="V177" s="30"/>
      <c r="W177" s="23" t="s">
        <v>47</v>
      </c>
      <c r="X177" s="31">
        <v>0</v>
      </c>
      <c r="Y177" s="23" t="s">
        <v>47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 t="s">
        <v>52</v>
      </c>
      <c r="AJ177" s="32"/>
      <c r="AK177" s="33"/>
    </row>
    <row r="178" spans="1:37" s="34" customFormat="1">
      <c r="A178" s="23">
        <v>170</v>
      </c>
      <c r="B178" s="24" t="s">
        <v>45</v>
      </c>
      <c r="C178" s="23">
        <v>0</v>
      </c>
      <c r="D178" s="23">
        <v>2850</v>
      </c>
      <c r="E178" s="25">
        <v>44193</v>
      </c>
      <c r="F178" s="26" t="s">
        <v>46</v>
      </c>
      <c r="G178" s="27">
        <v>515000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515000</v>
      </c>
      <c r="P178" s="24">
        <v>2850</v>
      </c>
      <c r="Q178" s="30">
        <v>515000</v>
      </c>
      <c r="R178" s="31">
        <v>0</v>
      </c>
      <c r="S178" s="31">
        <v>0</v>
      </c>
      <c r="T178" s="23" t="s">
        <v>47</v>
      </c>
      <c r="U178" s="31">
        <v>515000</v>
      </c>
      <c r="V178" s="30"/>
      <c r="W178" s="23" t="s">
        <v>47</v>
      </c>
      <c r="X178" s="31">
        <v>0</v>
      </c>
      <c r="Y178" s="23" t="s">
        <v>47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 t="s">
        <v>52</v>
      </c>
      <c r="AJ178" s="32"/>
      <c r="AK178" s="33"/>
    </row>
    <row r="179" spans="1:37" s="34" customFormat="1">
      <c r="A179" s="23">
        <v>171</v>
      </c>
      <c r="B179" s="24" t="s">
        <v>45</v>
      </c>
      <c r="C179" s="23">
        <v>0</v>
      </c>
      <c r="D179" s="23">
        <v>2849</v>
      </c>
      <c r="E179" s="25">
        <v>44193</v>
      </c>
      <c r="F179" s="26" t="s">
        <v>46</v>
      </c>
      <c r="G179" s="27">
        <v>5131091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5131091</v>
      </c>
      <c r="P179" s="24">
        <v>2849</v>
      </c>
      <c r="Q179" s="30">
        <v>5131091</v>
      </c>
      <c r="R179" s="31">
        <v>0</v>
      </c>
      <c r="S179" s="31">
        <v>0</v>
      </c>
      <c r="T179" s="23" t="s">
        <v>47</v>
      </c>
      <c r="U179" s="31">
        <v>5131091</v>
      </c>
      <c r="V179" s="30"/>
      <c r="W179" s="23" t="s">
        <v>47</v>
      </c>
      <c r="X179" s="31">
        <v>0</v>
      </c>
      <c r="Y179" s="23" t="s">
        <v>47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 t="s">
        <v>52</v>
      </c>
      <c r="AJ179" s="32"/>
      <c r="AK179" s="33"/>
    </row>
    <row r="180" spans="1:37" s="34" customFormat="1">
      <c r="A180" s="23">
        <v>172</v>
      </c>
      <c r="B180" s="24" t="s">
        <v>45</v>
      </c>
      <c r="C180" s="23">
        <v>0</v>
      </c>
      <c r="D180" s="23">
        <v>2851</v>
      </c>
      <c r="E180" s="25">
        <v>44193</v>
      </c>
      <c r="F180" s="26" t="s">
        <v>46</v>
      </c>
      <c r="G180" s="27">
        <v>1545000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1545000</v>
      </c>
      <c r="P180" s="24">
        <v>2851</v>
      </c>
      <c r="Q180" s="30">
        <v>1545000</v>
      </c>
      <c r="R180" s="31">
        <v>0</v>
      </c>
      <c r="S180" s="31">
        <v>0</v>
      </c>
      <c r="T180" s="23" t="s">
        <v>47</v>
      </c>
      <c r="U180" s="31">
        <v>1545000</v>
      </c>
      <c r="V180" s="30"/>
      <c r="W180" s="23" t="s">
        <v>47</v>
      </c>
      <c r="X180" s="31">
        <v>0</v>
      </c>
      <c r="Y180" s="23" t="s">
        <v>47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 t="s">
        <v>52</v>
      </c>
      <c r="AJ180" s="32"/>
      <c r="AK180" s="33"/>
    </row>
    <row r="181" spans="1:37" s="34" customFormat="1">
      <c r="A181" s="23">
        <v>173</v>
      </c>
      <c r="B181" s="24" t="s">
        <v>45</v>
      </c>
      <c r="C181" s="23">
        <v>0</v>
      </c>
      <c r="D181" s="23">
        <v>2852</v>
      </c>
      <c r="E181" s="25">
        <v>44193</v>
      </c>
      <c r="F181" s="26" t="s">
        <v>46</v>
      </c>
      <c r="G181" s="27">
        <v>999667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999667</v>
      </c>
      <c r="P181" s="24">
        <v>2852</v>
      </c>
      <c r="Q181" s="30">
        <v>999667</v>
      </c>
      <c r="R181" s="31">
        <v>0</v>
      </c>
      <c r="S181" s="31">
        <v>0</v>
      </c>
      <c r="T181" s="23" t="s">
        <v>47</v>
      </c>
      <c r="U181" s="31">
        <v>999667</v>
      </c>
      <c r="V181" s="30"/>
      <c r="W181" s="23" t="s">
        <v>47</v>
      </c>
      <c r="X181" s="31">
        <v>0</v>
      </c>
      <c r="Y181" s="23" t="s">
        <v>47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 t="s">
        <v>52</v>
      </c>
      <c r="AJ181" s="32"/>
      <c r="AK181" s="33"/>
    </row>
    <row r="182" spans="1:37" s="34" customFormat="1">
      <c r="A182" s="23">
        <v>174</v>
      </c>
      <c r="B182" s="24" t="s">
        <v>45</v>
      </c>
      <c r="C182" s="23">
        <v>0</v>
      </c>
      <c r="D182" s="23">
        <v>2918</v>
      </c>
      <c r="E182" s="25">
        <v>44194</v>
      </c>
      <c r="F182" s="26" t="s">
        <v>46</v>
      </c>
      <c r="G182" s="27">
        <v>25750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25750</v>
      </c>
      <c r="P182" s="24">
        <v>2918</v>
      </c>
      <c r="Q182" s="30">
        <v>25750</v>
      </c>
      <c r="R182" s="31">
        <v>0</v>
      </c>
      <c r="S182" s="31">
        <v>0</v>
      </c>
      <c r="T182" s="23" t="s">
        <v>47</v>
      </c>
      <c r="U182" s="31">
        <v>25750</v>
      </c>
      <c r="V182" s="30"/>
      <c r="W182" s="23" t="s">
        <v>47</v>
      </c>
      <c r="X182" s="31">
        <v>0</v>
      </c>
      <c r="Y182" s="23" t="s">
        <v>47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 t="s">
        <v>52</v>
      </c>
      <c r="AJ182" s="32"/>
      <c r="AK182" s="33"/>
    </row>
    <row r="183" spans="1:37" s="34" customFormat="1">
      <c r="A183" s="23">
        <v>175</v>
      </c>
      <c r="B183" s="24" t="s">
        <v>45</v>
      </c>
      <c r="C183" s="23">
        <v>0</v>
      </c>
      <c r="D183" s="23">
        <v>2912</v>
      </c>
      <c r="E183" s="25">
        <v>44194</v>
      </c>
      <c r="F183" s="26" t="s">
        <v>46</v>
      </c>
      <c r="G183" s="27">
        <v>4510841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4510841</v>
      </c>
      <c r="P183" s="24">
        <v>2912</v>
      </c>
      <c r="Q183" s="30">
        <v>4510841</v>
      </c>
      <c r="R183" s="31">
        <v>0</v>
      </c>
      <c r="S183" s="31">
        <v>0</v>
      </c>
      <c r="T183" s="23" t="s">
        <v>47</v>
      </c>
      <c r="U183" s="31">
        <v>4510841</v>
      </c>
      <c r="V183" s="30"/>
      <c r="W183" s="23" t="s">
        <v>47</v>
      </c>
      <c r="X183" s="31">
        <v>0</v>
      </c>
      <c r="Y183" s="23" t="s">
        <v>47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 t="s">
        <v>52</v>
      </c>
      <c r="AJ183" s="32"/>
      <c r="AK183" s="33"/>
    </row>
    <row r="184" spans="1:37" s="34" customFormat="1">
      <c r="A184" s="23">
        <v>176</v>
      </c>
      <c r="B184" s="24" t="s">
        <v>45</v>
      </c>
      <c r="C184" s="23">
        <v>0</v>
      </c>
      <c r="D184" s="23">
        <v>2919</v>
      </c>
      <c r="E184" s="25">
        <v>44194</v>
      </c>
      <c r="F184" s="26" t="s">
        <v>46</v>
      </c>
      <c r="G184" s="27">
        <v>25750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25750</v>
      </c>
      <c r="P184" s="24">
        <v>2919</v>
      </c>
      <c r="Q184" s="30">
        <v>25750</v>
      </c>
      <c r="R184" s="31">
        <v>0</v>
      </c>
      <c r="S184" s="31">
        <v>0</v>
      </c>
      <c r="T184" s="23" t="s">
        <v>47</v>
      </c>
      <c r="U184" s="31">
        <v>25750</v>
      </c>
      <c r="V184" s="30"/>
      <c r="W184" s="23" t="s">
        <v>47</v>
      </c>
      <c r="X184" s="31">
        <v>0</v>
      </c>
      <c r="Y184" s="23" t="s">
        <v>47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 t="s">
        <v>52</v>
      </c>
      <c r="AJ184" s="32"/>
      <c r="AK184" s="33"/>
    </row>
    <row r="185" spans="1:37" s="34" customFormat="1">
      <c r="A185" s="23">
        <v>177</v>
      </c>
      <c r="B185" s="24" t="s">
        <v>45</v>
      </c>
      <c r="C185" s="23">
        <v>0</v>
      </c>
      <c r="D185" s="23">
        <v>2920</v>
      </c>
      <c r="E185" s="25">
        <v>44194</v>
      </c>
      <c r="F185" s="26" t="s">
        <v>46</v>
      </c>
      <c r="G185" s="27">
        <v>25750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25750</v>
      </c>
      <c r="P185" s="24">
        <v>2920</v>
      </c>
      <c r="Q185" s="30">
        <v>25750</v>
      </c>
      <c r="R185" s="31">
        <v>0</v>
      </c>
      <c r="S185" s="31">
        <v>0</v>
      </c>
      <c r="T185" s="23" t="s">
        <v>47</v>
      </c>
      <c r="U185" s="31">
        <v>25750</v>
      </c>
      <c r="V185" s="30"/>
      <c r="W185" s="23" t="s">
        <v>47</v>
      </c>
      <c r="X185" s="31">
        <v>0</v>
      </c>
      <c r="Y185" s="23" t="s">
        <v>47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 t="s">
        <v>52</v>
      </c>
      <c r="AJ185" s="32"/>
      <c r="AK185" s="33"/>
    </row>
    <row r="186" spans="1:37" s="34" customFormat="1">
      <c r="A186" s="23">
        <v>178</v>
      </c>
      <c r="B186" s="24" t="s">
        <v>45</v>
      </c>
      <c r="C186" s="23">
        <v>0</v>
      </c>
      <c r="D186" s="23">
        <v>2922</v>
      </c>
      <c r="E186" s="25">
        <v>44194</v>
      </c>
      <c r="F186" s="26" t="s">
        <v>46</v>
      </c>
      <c r="G186" s="27">
        <v>25750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25750</v>
      </c>
      <c r="P186" s="24">
        <v>2922</v>
      </c>
      <c r="Q186" s="30">
        <v>25750</v>
      </c>
      <c r="R186" s="31">
        <v>0</v>
      </c>
      <c r="S186" s="31">
        <v>0</v>
      </c>
      <c r="T186" s="23" t="s">
        <v>47</v>
      </c>
      <c r="U186" s="31">
        <v>25750</v>
      </c>
      <c r="V186" s="30"/>
      <c r="W186" s="23" t="s">
        <v>47</v>
      </c>
      <c r="X186" s="31">
        <v>0</v>
      </c>
      <c r="Y186" s="23" t="s">
        <v>47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0</v>
      </c>
      <c r="AH186" s="30">
        <v>177</v>
      </c>
      <c r="AI186" s="30" t="s">
        <v>52</v>
      </c>
      <c r="AJ186" s="32"/>
      <c r="AK186" s="33"/>
    </row>
    <row r="187" spans="1:37" s="34" customFormat="1">
      <c r="A187" s="23">
        <v>179</v>
      </c>
      <c r="B187" s="24" t="s">
        <v>45</v>
      </c>
      <c r="C187" s="23">
        <v>0</v>
      </c>
      <c r="D187" s="23">
        <v>2921</v>
      </c>
      <c r="E187" s="25">
        <v>44194</v>
      </c>
      <c r="F187" s="26" t="s">
        <v>46</v>
      </c>
      <c r="G187" s="27">
        <v>25750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25750</v>
      </c>
      <c r="P187" s="24">
        <v>2921</v>
      </c>
      <c r="Q187" s="30">
        <v>25750</v>
      </c>
      <c r="R187" s="31">
        <v>0</v>
      </c>
      <c r="S187" s="31">
        <v>0</v>
      </c>
      <c r="T187" s="23" t="s">
        <v>47</v>
      </c>
      <c r="U187" s="31">
        <v>25750</v>
      </c>
      <c r="V187" s="30"/>
      <c r="W187" s="23" t="s">
        <v>47</v>
      </c>
      <c r="X187" s="31">
        <v>0</v>
      </c>
      <c r="Y187" s="23" t="s">
        <v>47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 t="s">
        <v>52</v>
      </c>
      <c r="AJ187" s="32"/>
      <c r="AK187" s="33"/>
    </row>
    <row r="188" spans="1:37" s="34" customFormat="1">
      <c r="A188" s="23">
        <v>180</v>
      </c>
      <c r="B188" s="24" t="s">
        <v>45</v>
      </c>
      <c r="C188" s="23">
        <v>0</v>
      </c>
      <c r="D188" s="23">
        <v>2884</v>
      </c>
      <c r="E188" s="25">
        <v>44194</v>
      </c>
      <c r="F188" s="26" t="s">
        <v>46</v>
      </c>
      <c r="G188" s="27">
        <v>8089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8089</v>
      </c>
      <c r="P188" s="24">
        <v>2884</v>
      </c>
      <c r="Q188" s="30">
        <v>8089</v>
      </c>
      <c r="R188" s="31">
        <v>0</v>
      </c>
      <c r="S188" s="31">
        <v>0</v>
      </c>
      <c r="T188" s="23" t="s">
        <v>47</v>
      </c>
      <c r="U188" s="31">
        <v>8089</v>
      </c>
      <c r="V188" s="30"/>
      <c r="W188" s="23" t="s">
        <v>47</v>
      </c>
      <c r="X188" s="31">
        <v>0</v>
      </c>
      <c r="Y188" s="23" t="s">
        <v>47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 t="s">
        <v>52</v>
      </c>
      <c r="AJ188" s="32"/>
      <c r="AK188" s="33"/>
    </row>
    <row r="189" spans="1:37" s="34" customFormat="1">
      <c r="A189" s="23">
        <v>181</v>
      </c>
      <c r="B189" s="24" t="s">
        <v>45</v>
      </c>
      <c r="C189" s="23">
        <v>0</v>
      </c>
      <c r="D189" s="23">
        <v>2882</v>
      </c>
      <c r="E189" s="25">
        <v>44194</v>
      </c>
      <c r="F189" s="26" t="s">
        <v>46</v>
      </c>
      <c r="G189" s="27">
        <v>8089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8089</v>
      </c>
      <c r="P189" s="24">
        <v>2882</v>
      </c>
      <c r="Q189" s="30">
        <v>8089</v>
      </c>
      <c r="R189" s="31">
        <v>0</v>
      </c>
      <c r="S189" s="31">
        <v>0</v>
      </c>
      <c r="T189" s="23" t="s">
        <v>47</v>
      </c>
      <c r="U189" s="31">
        <v>8089</v>
      </c>
      <c r="V189" s="30"/>
      <c r="W189" s="23" t="s">
        <v>47</v>
      </c>
      <c r="X189" s="31">
        <v>0</v>
      </c>
      <c r="Y189" s="23" t="s">
        <v>47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0</v>
      </c>
      <c r="AH189" s="30">
        <v>180</v>
      </c>
      <c r="AI189" s="30" t="s">
        <v>52</v>
      </c>
      <c r="AJ189" s="32"/>
      <c r="AK189" s="33"/>
    </row>
    <row r="190" spans="1:37" s="34" customFormat="1">
      <c r="A190" s="23">
        <v>182</v>
      </c>
      <c r="B190" s="24" t="s">
        <v>45</v>
      </c>
      <c r="C190" s="23">
        <v>0</v>
      </c>
      <c r="D190" s="23">
        <v>2883</v>
      </c>
      <c r="E190" s="25">
        <v>44194</v>
      </c>
      <c r="F190" s="26" t="s">
        <v>46</v>
      </c>
      <c r="G190" s="27">
        <v>8089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8089</v>
      </c>
      <c r="P190" s="24">
        <v>2883</v>
      </c>
      <c r="Q190" s="30">
        <v>8089</v>
      </c>
      <c r="R190" s="31">
        <v>0</v>
      </c>
      <c r="S190" s="31">
        <v>0</v>
      </c>
      <c r="T190" s="23" t="s">
        <v>47</v>
      </c>
      <c r="U190" s="31">
        <v>8089</v>
      </c>
      <c r="V190" s="30"/>
      <c r="W190" s="23" t="s">
        <v>47</v>
      </c>
      <c r="X190" s="31">
        <v>0</v>
      </c>
      <c r="Y190" s="23" t="s">
        <v>47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0</v>
      </c>
      <c r="AH190" s="30">
        <v>181</v>
      </c>
      <c r="AI190" s="30" t="s">
        <v>52</v>
      </c>
      <c r="AJ190" s="32"/>
      <c r="AK190" s="33"/>
    </row>
    <row r="191" spans="1:37" s="34" customFormat="1">
      <c r="A191" s="23">
        <v>183</v>
      </c>
      <c r="B191" s="24" t="s">
        <v>45</v>
      </c>
      <c r="C191" s="23">
        <v>0</v>
      </c>
      <c r="D191" s="23">
        <v>2881</v>
      </c>
      <c r="E191" s="25">
        <v>44194</v>
      </c>
      <c r="F191" s="26" t="s">
        <v>46</v>
      </c>
      <c r="G191" s="27">
        <v>25750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25750</v>
      </c>
      <c r="P191" s="24">
        <v>2881</v>
      </c>
      <c r="Q191" s="30">
        <v>25750</v>
      </c>
      <c r="R191" s="31">
        <v>0</v>
      </c>
      <c r="S191" s="31">
        <v>0</v>
      </c>
      <c r="T191" s="23" t="s">
        <v>47</v>
      </c>
      <c r="U191" s="31">
        <v>25750</v>
      </c>
      <c r="V191" s="30"/>
      <c r="W191" s="23" t="s">
        <v>47</v>
      </c>
      <c r="X191" s="31">
        <v>0</v>
      </c>
      <c r="Y191" s="23" t="s">
        <v>47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 t="s">
        <v>52</v>
      </c>
      <c r="AJ191" s="32"/>
      <c r="AK191" s="33"/>
    </row>
    <row r="192" spans="1:37" s="34" customFormat="1">
      <c r="A192" s="23">
        <v>184</v>
      </c>
      <c r="B192" s="24" t="s">
        <v>45</v>
      </c>
      <c r="C192" s="23">
        <v>0</v>
      </c>
      <c r="D192" s="23">
        <v>2880</v>
      </c>
      <c r="E192" s="25">
        <v>44194</v>
      </c>
      <c r="F192" s="26" t="s">
        <v>46</v>
      </c>
      <c r="G192" s="27">
        <v>25750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25750</v>
      </c>
      <c r="P192" s="24">
        <v>2880</v>
      </c>
      <c r="Q192" s="30">
        <v>25750</v>
      </c>
      <c r="R192" s="31">
        <v>0</v>
      </c>
      <c r="S192" s="31">
        <v>0</v>
      </c>
      <c r="T192" s="23" t="s">
        <v>47</v>
      </c>
      <c r="U192" s="31">
        <v>25750</v>
      </c>
      <c r="V192" s="30"/>
      <c r="W192" s="23" t="s">
        <v>47</v>
      </c>
      <c r="X192" s="31">
        <v>0</v>
      </c>
      <c r="Y192" s="23" t="s">
        <v>47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0</v>
      </c>
      <c r="AH192" s="30">
        <v>183</v>
      </c>
      <c r="AI192" s="30" t="s">
        <v>52</v>
      </c>
      <c r="AJ192" s="32"/>
      <c r="AK192" s="33"/>
    </row>
    <row r="193" spans="1:37" s="34" customFormat="1">
      <c r="A193" s="23">
        <v>185</v>
      </c>
      <c r="B193" s="24" t="s">
        <v>45</v>
      </c>
      <c r="C193" s="23">
        <v>0</v>
      </c>
      <c r="D193" s="23">
        <v>2923</v>
      </c>
      <c r="E193" s="25">
        <v>44194</v>
      </c>
      <c r="F193" s="26" t="s">
        <v>46</v>
      </c>
      <c r="G193" s="27">
        <v>25750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25750</v>
      </c>
      <c r="P193" s="24">
        <v>2923</v>
      </c>
      <c r="Q193" s="30">
        <v>25750</v>
      </c>
      <c r="R193" s="31">
        <v>0</v>
      </c>
      <c r="S193" s="31">
        <v>0</v>
      </c>
      <c r="T193" s="23" t="s">
        <v>47</v>
      </c>
      <c r="U193" s="31">
        <v>25750</v>
      </c>
      <c r="V193" s="30"/>
      <c r="W193" s="23" t="s">
        <v>47</v>
      </c>
      <c r="X193" s="31">
        <v>0</v>
      </c>
      <c r="Y193" s="23" t="s">
        <v>47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0</v>
      </c>
      <c r="AH193" s="30">
        <v>184</v>
      </c>
      <c r="AI193" s="30" t="s">
        <v>52</v>
      </c>
      <c r="AJ193" s="32"/>
      <c r="AK193" s="33"/>
    </row>
    <row r="194" spans="1:37" s="34" customFormat="1">
      <c r="A194" s="23">
        <v>186</v>
      </c>
      <c r="B194" s="24" t="s">
        <v>45</v>
      </c>
      <c r="C194" s="23">
        <v>0</v>
      </c>
      <c r="D194" s="23">
        <v>2924</v>
      </c>
      <c r="E194" s="25">
        <v>44194</v>
      </c>
      <c r="F194" s="26" t="s">
        <v>46</v>
      </c>
      <c r="G194" s="27">
        <v>25750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25750</v>
      </c>
      <c r="P194" s="24">
        <v>2924</v>
      </c>
      <c r="Q194" s="30">
        <v>25750</v>
      </c>
      <c r="R194" s="31">
        <v>0</v>
      </c>
      <c r="S194" s="31">
        <v>0</v>
      </c>
      <c r="T194" s="23" t="s">
        <v>47</v>
      </c>
      <c r="U194" s="31">
        <v>25750</v>
      </c>
      <c r="V194" s="30"/>
      <c r="W194" s="23" t="s">
        <v>47</v>
      </c>
      <c r="X194" s="31">
        <v>0</v>
      </c>
      <c r="Y194" s="23" t="s">
        <v>47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0</v>
      </c>
      <c r="AH194" s="30">
        <v>185</v>
      </c>
      <c r="AI194" s="30" t="s">
        <v>52</v>
      </c>
      <c r="AJ194" s="32"/>
      <c r="AK194" s="33"/>
    </row>
    <row r="195" spans="1:37" s="34" customFormat="1">
      <c r="A195" s="23">
        <v>187</v>
      </c>
      <c r="B195" s="24" t="s">
        <v>45</v>
      </c>
      <c r="C195" s="23">
        <v>0</v>
      </c>
      <c r="D195" s="23">
        <v>2941</v>
      </c>
      <c r="E195" s="25">
        <v>44195</v>
      </c>
      <c r="F195" s="26" t="s">
        <v>46</v>
      </c>
      <c r="G195" s="27">
        <v>8089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8089</v>
      </c>
      <c r="P195" s="24">
        <v>2941</v>
      </c>
      <c r="Q195" s="30">
        <v>8089</v>
      </c>
      <c r="R195" s="31">
        <v>0</v>
      </c>
      <c r="S195" s="31">
        <v>0</v>
      </c>
      <c r="T195" s="23" t="s">
        <v>47</v>
      </c>
      <c r="U195" s="31">
        <v>8089</v>
      </c>
      <c r="V195" s="30"/>
      <c r="W195" s="23" t="s">
        <v>47</v>
      </c>
      <c r="X195" s="31">
        <v>0</v>
      </c>
      <c r="Y195" s="23" t="s">
        <v>47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 t="s">
        <v>52</v>
      </c>
      <c r="AJ195" s="32"/>
      <c r="AK195" s="33"/>
    </row>
    <row r="196" spans="1:37" s="34" customFormat="1">
      <c r="A196" s="23">
        <v>188</v>
      </c>
      <c r="B196" s="24" t="s">
        <v>45</v>
      </c>
      <c r="C196" s="23">
        <v>0</v>
      </c>
      <c r="D196" s="23">
        <v>2962</v>
      </c>
      <c r="E196" s="25">
        <v>44195</v>
      </c>
      <c r="F196" s="26" t="s">
        <v>46</v>
      </c>
      <c r="G196" s="27">
        <v>25750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25750</v>
      </c>
      <c r="P196" s="24">
        <v>2962</v>
      </c>
      <c r="Q196" s="30">
        <v>25750</v>
      </c>
      <c r="R196" s="31">
        <v>0</v>
      </c>
      <c r="S196" s="31">
        <v>0</v>
      </c>
      <c r="T196" s="23" t="s">
        <v>47</v>
      </c>
      <c r="U196" s="31">
        <v>25750</v>
      </c>
      <c r="V196" s="30"/>
      <c r="W196" s="23" t="s">
        <v>47</v>
      </c>
      <c r="X196" s="31">
        <v>0</v>
      </c>
      <c r="Y196" s="23" t="s">
        <v>47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0</v>
      </c>
      <c r="AH196" s="30">
        <v>187</v>
      </c>
      <c r="AI196" s="30" t="s">
        <v>52</v>
      </c>
      <c r="AJ196" s="32"/>
      <c r="AK196" s="33"/>
    </row>
    <row r="197" spans="1:37" s="34" customFormat="1">
      <c r="A197" s="23">
        <v>189</v>
      </c>
      <c r="B197" s="24" t="s">
        <v>45</v>
      </c>
      <c r="C197" s="23">
        <v>0</v>
      </c>
      <c r="D197" s="23">
        <v>2963</v>
      </c>
      <c r="E197" s="25">
        <v>44195</v>
      </c>
      <c r="F197" s="26" t="s">
        <v>46</v>
      </c>
      <c r="G197" s="27">
        <v>25750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25750</v>
      </c>
      <c r="P197" s="24">
        <v>2963</v>
      </c>
      <c r="Q197" s="30">
        <v>25750</v>
      </c>
      <c r="R197" s="31">
        <v>0</v>
      </c>
      <c r="S197" s="31">
        <v>0</v>
      </c>
      <c r="T197" s="23" t="s">
        <v>47</v>
      </c>
      <c r="U197" s="31">
        <v>25750</v>
      </c>
      <c r="V197" s="30"/>
      <c r="W197" s="23" t="s">
        <v>47</v>
      </c>
      <c r="X197" s="31">
        <v>0</v>
      </c>
      <c r="Y197" s="23" t="s">
        <v>47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0</v>
      </c>
      <c r="AH197" s="30">
        <v>188</v>
      </c>
      <c r="AI197" s="30" t="s">
        <v>52</v>
      </c>
      <c r="AJ197" s="32"/>
      <c r="AK197" s="33"/>
    </row>
    <row r="198" spans="1:37" s="34" customFormat="1">
      <c r="A198" s="23">
        <v>190</v>
      </c>
      <c r="B198" s="24" t="s">
        <v>45</v>
      </c>
      <c r="C198" s="23">
        <v>0</v>
      </c>
      <c r="D198" s="23">
        <v>2952</v>
      </c>
      <c r="E198" s="25">
        <v>44195</v>
      </c>
      <c r="F198" s="26" t="s">
        <v>46</v>
      </c>
      <c r="G198" s="27">
        <v>8089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8089</v>
      </c>
      <c r="P198" s="24">
        <v>2952</v>
      </c>
      <c r="Q198" s="30">
        <v>8089</v>
      </c>
      <c r="R198" s="31">
        <v>0</v>
      </c>
      <c r="S198" s="31">
        <v>0</v>
      </c>
      <c r="T198" s="23" t="s">
        <v>47</v>
      </c>
      <c r="U198" s="31">
        <v>8089</v>
      </c>
      <c r="V198" s="30"/>
      <c r="W198" s="23" t="s">
        <v>47</v>
      </c>
      <c r="X198" s="31">
        <v>0</v>
      </c>
      <c r="Y198" s="23" t="s">
        <v>47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0</v>
      </c>
      <c r="AH198" s="30">
        <v>189</v>
      </c>
      <c r="AI198" s="30" t="s">
        <v>52</v>
      </c>
      <c r="AJ198" s="32"/>
      <c r="AK198" s="33"/>
    </row>
    <row r="199" spans="1:37" s="34" customFormat="1">
      <c r="A199" s="23">
        <v>191</v>
      </c>
      <c r="B199" s="24" t="s">
        <v>45</v>
      </c>
      <c r="C199" s="23">
        <v>0</v>
      </c>
      <c r="D199" s="23">
        <v>2943</v>
      </c>
      <c r="E199" s="25">
        <v>44195</v>
      </c>
      <c r="F199" s="26" t="s">
        <v>46</v>
      </c>
      <c r="G199" s="27">
        <v>8089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8089</v>
      </c>
      <c r="P199" s="24">
        <v>2943</v>
      </c>
      <c r="Q199" s="30">
        <v>8089</v>
      </c>
      <c r="R199" s="31">
        <v>0</v>
      </c>
      <c r="S199" s="31">
        <v>0</v>
      </c>
      <c r="T199" s="23" t="s">
        <v>47</v>
      </c>
      <c r="U199" s="31">
        <v>8089</v>
      </c>
      <c r="V199" s="30"/>
      <c r="W199" s="23" t="s">
        <v>47</v>
      </c>
      <c r="X199" s="31">
        <v>0</v>
      </c>
      <c r="Y199" s="23" t="s">
        <v>47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190</v>
      </c>
      <c r="AG199" s="30">
        <v>0</v>
      </c>
      <c r="AH199" s="30">
        <v>190</v>
      </c>
      <c r="AI199" s="30" t="s">
        <v>52</v>
      </c>
      <c r="AJ199" s="32"/>
      <c r="AK199" s="33"/>
    </row>
    <row r="200" spans="1:37" s="34" customFormat="1" ht="16.149999999999999" customHeight="1">
      <c r="A200" s="23">
        <v>192</v>
      </c>
      <c r="B200" s="24" t="s">
        <v>45</v>
      </c>
      <c r="C200" s="23">
        <v>0</v>
      </c>
      <c r="D200" s="23">
        <v>2958</v>
      </c>
      <c r="E200" s="25">
        <v>44195</v>
      </c>
      <c r="F200" s="26" t="s">
        <v>46</v>
      </c>
      <c r="G200" s="27">
        <v>25750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25750</v>
      </c>
      <c r="P200" s="24">
        <v>2958</v>
      </c>
      <c r="Q200" s="30">
        <v>25750</v>
      </c>
      <c r="R200" s="31">
        <v>0</v>
      </c>
      <c r="S200" s="31">
        <v>0</v>
      </c>
      <c r="T200" s="23" t="s">
        <v>47</v>
      </c>
      <c r="U200" s="31">
        <v>25750</v>
      </c>
      <c r="V200" s="30"/>
      <c r="W200" s="23" t="s">
        <v>47</v>
      </c>
      <c r="X200" s="31">
        <v>0</v>
      </c>
      <c r="Y200" s="23" t="s">
        <v>47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191</v>
      </c>
      <c r="AG200" s="30">
        <v>0</v>
      </c>
      <c r="AH200" s="30">
        <v>191</v>
      </c>
      <c r="AI200" s="30" t="s">
        <v>52</v>
      </c>
      <c r="AJ200" s="32"/>
      <c r="AK200" s="33"/>
    </row>
    <row r="201" spans="1:37" s="34" customFormat="1" ht="16.149999999999999" customHeight="1">
      <c r="A201" s="23">
        <v>193</v>
      </c>
      <c r="B201" s="24" t="s">
        <v>45</v>
      </c>
      <c r="C201" s="23">
        <v>0</v>
      </c>
      <c r="D201" s="23">
        <v>2959</v>
      </c>
      <c r="E201" s="25">
        <v>44195</v>
      </c>
      <c r="F201" s="26" t="s">
        <v>46</v>
      </c>
      <c r="G201" s="27">
        <v>25750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25750</v>
      </c>
      <c r="P201" s="24">
        <v>2959</v>
      </c>
      <c r="Q201" s="30">
        <v>25750</v>
      </c>
      <c r="R201" s="31">
        <v>0</v>
      </c>
      <c r="S201" s="31">
        <v>0</v>
      </c>
      <c r="T201" s="23" t="s">
        <v>47</v>
      </c>
      <c r="U201" s="31">
        <v>25750</v>
      </c>
      <c r="V201" s="30"/>
      <c r="W201" s="23" t="s">
        <v>47</v>
      </c>
      <c r="X201" s="31">
        <v>0</v>
      </c>
      <c r="Y201" s="23" t="s">
        <v>47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192</v>
      </c>
      <c r="AG201" s="30">
        <v>0</v>
      </c>
      <c r="AH201" s="30">
        <v>192</v>
      </c>
      <c r="AI201" s="30" t="s">
        <v>52</v>
      </c>
      <c r="AJ201" s="32"/>
      <c r="AK201" s="33"/>
    </row>
    <row r="202" spans="1:37" s="34" customFormat="1" ht="16.149999999999999" customHeight="1">
      <c r="A202" s="23">
        <v>194</v>
      </c>
      <c r="B202" s="24" t="s">
        <v>45</v>
      </c>
      <c r="C202" s="23">
        <v>0</v>
      </c>
      <c r="D202" s="23">
        <v>2961</v>
      </c>
      <c r="E202" s="25">
        <v>44195</v>
      </c>
      <c r="F202" s="26" t="s">
        <v>46</v>
      </c>
      <c r="G202" s="27">
        <v>25750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25750</v>
      </c>
      <c r="P202" s="24">
        <v>2961</v>
      </c>
      <c r="Q202" s="30">
        <v>25750</v>
      </c>
      <c r="R202" s="31">
        <v>0</v>
      </c>
      <c r="S202" s="31">
        <v>0</v>
      </c>
      <c r="T202" s="23" t="s">
        <v>47</v>
      </c>
      <c r="U202" s="31">
        <v>25750</v>
      </c>
      <c r="V202" s="30"/>
      <c r="W202" s="23" t="s">
        <v>47</v>
      </c>
      <c r="X202" s="31">
        <v>0</v>
      </c>
      <c r="Y202" s="23" t="s">
        <v>47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193</v>
      </c>
      <c r="AG202" s="30">
        <v>0</v>
      </c>
      <c r="AH202" s="30">
        <v>193</v>
      </c>
      <c r="AI202" s="30" t="s">
        <v>52</v>
      </c>
      <c r="AJ202" s="32"/>
      <c r="AK202" s="33"/>
    </row>
    <row r="203" spans="1:37" s="34" customFormat="1" ht="16.149999999999999" customHeight="1">
      <c r="A203" s="23">
        <v>195</v>
      </c>
      <c r="B203" s="24" t="s">
        <v>45</v>
      </c>
      <c r="C203" s="23">
        <v>0</v>
      </c>
      <c r="D203" s="23">
        <v>2960</v>
      </c>
      <c r="E203" s="25">
        <v>44195</v>
      </c>
      <c r="F203" s="26" t="s">
        <v>46</v>
      </c>
      <c r="G203" s="27">
        <v>25750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25750</v>
      </c>
      <c r="P203" s="24">
        <v>2960</v>
      </c>
      <c r="Q203" s="30">
        <v>25750</v>
      </c>
      <c r="R203" s="31">
        <v>0</v>
      </c>
      <c r="S203" s="31">
        <v>0</v>
      </c>
      <c r="T203" s="23" t="s">
        <v>47</v>
      </c>
      <c r="U203" s="31">
        <v>25750</v>
      </c>
      <c r="V203" s="30"/>
      <c r="W203" s="23" t="s">
        <v>47</v>
      </c>
      <c r="X203" s="31">
        <v>0</v>
      </c>
      <c r="Y203" s="23" t="s">
        <v>47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194</v>
      </c>
      <c r="AG203" s="30">
        <v>0</v>
      </c>
      <c r="AH203" s="30">
        <v>194</v>
      </c>
      <c r="AI203" s="30" t="s">
        <v>52</v>
      </c>
      <c r="AJ203" s="32"/>
      <c r="AK203" s="33"/>
    </row>
    <row r="204" spans="1:37" s="34" customFormat="1" ht="16.149999999999999" customHeight="1">
      <c r="A204" s="23">
        <v>196</v>
      </c>
      <c r="B204" s="24" t="s">
        <v>45</v>
      </c>
      <c r="C204" s="23">
        <v>0</v>
      </c>
      <c r="D204" s="23">
        <v>2991</v>
      </c>
      <c r="E204" s="25">
        <v>44196</v>
      </c>
      <c r="F204" s="26" t="s">
        <v>46</v>
      </c>
      <c r="G204" s="27">
        <v>25750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25750</v>
      </c>
      <c r="P204" s="24">
        <v>0</v>
      </c>
      <c r="Q204" s="30">
        <v>0</v>
      </c>
      <c r="R204" s="31">
        <v>25750</v>
      </c>
      <c r="S204" s="31">
        <v>0</v>
      </c>
      <c r="T204" s="23" t="s">
        <v>47</v>
      </c>
      <c r="U204" s="31">
        <v>0</v>
      </c>
      <c r="V204" s="30"/>
      <c r="W204" s="23" t="s">
        <v>47</v>
      </c>
      <c r="X204" s="31">
        <v>0</v>
      </c>
      <c r="Y204" s="23" t="s">
        <v>47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0</v>
      </c>
      <c r="AH204" s="30">
        <v>195</v>
      </c>
      <c r="AI204" s="30" t="s">
        <v>48</v>
      </c>
      <c r="AJ204" s="32"/>
      <c r="AK204" s="33"/>
    </row>
    <row r="205" spans="1:37" s="34" customFormat="1" ht="16.149999999999999" customHeight="1">
      <c r="A205" s="23">
        <v>197</v>
      </c>
      <c r="B205" s="24" t="s">
        <v>45</v>
      </c>
      <c r="C205" s="23">
        <v>0</v>
      </c>
      <c r="D205" s="23">
        <v>2990</v>
      </c>
      <c r="E205" s="25">
        <v>44196</v>
      </c>
      <c r="F205" s="26" t="s">
        <v>46</v>
      </c>
      <c r="G205" s="27">
        <v>25750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25750</v>
      </c>
      <c r="P205" s="24">
        <v>0</v>
      </c>
      <c r="Q205" s="30">
        <v>0</v>
      </c>
      <c r="R205" s="31">
        <v>25750</v>
      </c>
      <c r="S205" s="31">
        <v>0</v>
      </c>
      <c r="T205" s="23" t="s">
        <v>47</v>
      </c>
      <c r="U205" s="31">
        <v>0</v>
      </c>
      <c r="V205" s="30"/>
      <c r="W205" s="23" t="s">
        <v>47</v>
      </c>
      <c r="X205" s="31">
        <v>0</v>
      </c>
      <c r="Y205" s="23" t="s">
        <v>47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196</v>
      </c>
      <c r="AG205" s="30">
        <v>0</v>
      </c>
      <c r="AH205" s="30">
        <v>196</v>
      </c>
      <c r="AI205" s="30" t="s">
        <v>48</v>
      </c>
      <c r="AJ205" s="32"/>
      <c r="AK205" s="33"/>
    </row>
    <row r="206" spans="1:37" s="34" customFormat="1" ht="16.149999999999999" customHeight="1">
      <c r="A206" s="23">
        <v>198</v>
      </c>
      <c r="B206" s="24" t="s">
        <v>45</v>
      </c>
      <c r="C206" s="23">
        <v>0</v>
      </c>
      <c r="D206" s="23">
        <v>2993</v>
      </c>
      <c r="E206" s="25">
        <v>44196</v>
      </c>
      <c r="F206" s="26" t="s">
        <v>46</v>
      </c>
      <c r="G206" s="27">
        <v>25750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25750</v>
      </c>
      <c r="P206" s="24">
        <v>0</v>
      </c>
      <c r="Q206" s="30">
        <v>0</v>
      </c>
      <c r="R206" s="31">
        <v>25750</v>
      </c>
      <c r="S206" s="31">
        <v>0</v>
      </c>
      <c r="T206" s="23" t="s">
        <v>47</v>
      </c>
      <c r="U206" s="31">
        <v>0</v>
      </c>
      <c r="V206" s="30"/>
      <c r="W206" s="23" t="s">
        <v>47</v>
      </c>
      <c r="X206" s="31">
        <v>0</v>
      </c>
      <c r="Y206" s="23" t="s">
        <v>47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197</v>
      </c>
      <c r="AG206" s="30">
        <v>0</v>
      </c>
      <c r="AH206" s="30">
        <v>197</v>
      </c>
      <c r="AI206" s="30" t="s">
        <v>48</v>
      </c>
      <c r="AJ206" s="32"/>
      <c r="AK206" s="33"/>
    </row>
    <row r="207" spans="1:37" s="34" customFormat="1" ht="16.149999999999999" customHeight="1">
      <c r="A207" s="23">
        <v>199</v>
      </c>
      <c r="B207" s="24" t="s">
        <v>45</v>
      </c>
      <c r="C207" s="23">
        <v>0</v>
      </c>
      <c r="D207" s="23">
        <v>2994</v>
      </c>
      <c r="E207" s="25">
        <v>44196</v>
      </c>
      <c r="F207" s="26" t="s">
        <v>46</v>
      </c>
      <c r="G207" s="27">
        <v>8089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8089</v>
      </c>
      <c r="P207" s="24">
        <v>0</v>
      </c>
      <c r="Q207" s="30">
        <v>0</v>
      </c>
      <c r="R207" s="31">
        <v>8089</v>
      </c>
      <c r="S207" s="31">
        <v>0</v>
      </c>
      <c r="T207" s="23" t="s">
        <v>47</v>
      </c>
      <c r="U207" s="31">
        <v>0</v>
      </c>
      <c r="V207" s="30"/>
      <c r="W207" s="23" t="s">
        <v>47</v>
      </c>
      <c r="X207" s="31">
        <v>0</v>
      </c>
      <c r="Y207" s="23" t="s">
        <v>47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198</v>
      </c>
      <c r="AG207" s="30">
        <v>0</v>
      </c>
      <c r="AH207" s="30">
        <v>198</v>
      </c>
      <c r="AI207" s="30" t="s">
        <v>48</v>
      </c>
      <c r="AJ207" s="32"/>
      <c r="AK207" s="33"/>
    </row>
    <row r="208" spans="1:37" s="34" customFormat="1" ht="16.149999999999999" customHeight="1">
      <c r="A208" s="23">
        <v>200</v>
      </c>
      <c r="B208" s="24" t="s">
        <v>45</v>
      </c>
      <c r="C208" s="23">
        <v>0</v>
      </c>
      <c r="D208" s="23">
        <v>2995</v>
      </c>
      <c r="E208" s="25">
        <v>44196</v>
      </c>
      <c r="F208" s="26" t="s">
        <v>46</v>
      </c>
      <c r="G208" s="27">
        <v>8089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8089</v>
      </c>
      <c r="P208" s="24">
        <v>0</v>
      </c>
      <c r="Q208" s="30">
        <v>0</v>
      </c>
      <c r="R208" s="31">
        <v>8089</v>
      </c>
      <c r="S208" s="31">
        <v>0</v>
      </c>
      <c r="T208" s="23" t="s">
        <v>47</v>
      </c>
      <c r="U208" s="31">
        <v>0</v>
      </c>
      <c r="V208" s="30"/>
      <c r="W208" s="23" t="s">
        <v>47</v>
      </c>
      <c r="X208" s="31">
        <v>0</v>
      </c>
      <c r="Y208" s="23" t="s">
        <v>47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0</v>
      </c>
      <c r="AH208" s="30">
        <v>199</v>
      </c>
      <c r="AI208" s="30" t="s">
        <v>48</v>
      </c>
      <c r="AJ208" s="32"/>
      <c r="AK208" s="33"/>
    </row>
    <row r="209" spans="1:37" s="34" customFormat="1" ht="16.149999999999999" customHeight="1">
      <c r="A209" s="23">
        <v>201</v>
      </c>
      <c r="B209" s="24" t="s">
        <v>45</v>
      </c>
      <c r="C209" s="23">
        <v>0</v>
      </c>
      <c r="D209" s="23">
        <v>2989</v>
      </c>
      <c r="E209" s="25">
        <v>44196</v>
      </c>
      <c r="F209" s="26" t="s">
        <v>46</v>
      </c>
      <c r="G209" s="27">
        <v>25750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25750</v>
      </c>
      <c r="P209" s="24">
        <v>0</v>
      </c>
      <c r="Q209" s="30">
        <v>0</v>
      </c>
      <c r="R209" s="31">
        <v>25750</v>
      </c>
      <c r="S209" s="31">
        <v>0</v>
      </c>
      <c r="T209" s="23" t="s">
        <v>47</v>
      </c>
      <c r="U209" s="31">
        <v>0</v>
      </c>
      <c r="V209" s="30"/>
      <c r="W209" s="23" t="s">
        <v>47</v>
      </c>
      <c r="X209" s="31">
        <v>0</v>
      </c>
      <c r="Y209" s="23" t="s">
        <v>47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200</v>
      </c>
      <c r="AG209" s="30">
        <v>0</v>
      </c>
      <c r="AH209" s="30">
        <v>200</v>
      </c>
      <c r="AI209" s="30" t="s">
        <v>48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45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ref="N210:N273" si="0">+SUM(J210:M210)</f>
        <v>0</v>
      </c>
      <c r="O210" s="28">
        <f t="shared" ref="O210:O273" si="1">+G210-I210-N210</f>
        <v>0</v>
      </c>
      <c r="P210" s="24">
        <f>IF([1]DEPURADO!I204&gt;1,0,[1]DEPURADO!B204)</f>
        <v>0</v>
      </c>
      <c r="Q210" s="30">
        <f t="shared" ref="Q210:Q273" si="2">+IF(P210&gt;0,G210,0)</f>
        <v>0</v>
      </c>
      <c r="R210" s="31">
        <f t="shared" ref="R210:R273" si="3">IF(P210=0,G210,0)</f>
        <v>0</v>
      </c>
      <c r="S210" s="31">
        <f>+[1]DEPURADO!K204</f>
        <v>0</v>
      </c>
      <c r="T210" s="23" t="s">
        <v>47</v>
      </c>
      <c r="U210" s="31">
        <f>+[1]DEPURADO!J204</f>
        <v>0</v>
      </c>
      <c r="V210" s="30"/>
      <c r="W210" s="23" t="s">
        <v>47</v>
      </c>
      <c r="X210" s="31">
        <f>+[1]DEPURADO!L204+[1]DEPURADO!M204</f>
        <v>0</v>
      </c>
      <c r="Y210" s="23" t="s">
        <v>47</v>
      </c>
      <c r="Z210" s="31">
        <f t="shared" ref="Z210:Z273" si="4">+X210-AE210+IF(X210-AE210&lt;-1,-X210+AE210,0)</f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ref="AG210:AG273" si="5">+G210-I210-N210-R210-Z210-AC210-AE210-S210-U210</f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45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0"/>
        <v>0</v>
      </c>
      <c r="O211" s="28">
        <f t="shared" si="1"/>
        <v>0</v>
      </c>
      <c r="P211" s="24">
        <f>IF([1]DEPURADO!I205&gt;1,0,[1]DEPURADO!B205)</f>
        <v>0</v>
      </c>
      <c r="Q211" s="30">
        <f t="shared" si="2"/>
        <v>0</v>
      </c>
      <c r="R211" s="31">
        <f t="shared" si="3"/>
        <v>0</v>
      </c>
      <c r="S211" s="31">
        <f>+[1]DEPURADO!K205</f>
        <v>0</v>
      </c>
      <c r="T211" s="23" t="s">
        <v>47</v>
      </c>
      <c r="U211" s="31">
        <f>+[1]DEPURADO!J205</f>
        <v>0</v>
      </c>
      <c r="V211" s="30"/>
      <c r="W211" s="23" t="s">
        <v>47</v>
      </c>
      <c r="X211" s="31">
        <f>+[1]DEPURADO!L205+[1]DEPURADO!M205</f>
        <v>0</v>
      </c>
      <c r="Y211" s="23" t="s">
        <v>47</v>
      </c>
      <c r="Z211" s="31">
        <f t="shared" si="4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5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45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0"/>
        <v>0</v>
      </c>
      <c r="O212" s="28">
        <f t="shared" si="1"/>
        <v>0</v>
      </c>
      <c r="P212" s="24">
        <f>IF([1]DEPURADO!I206&gt;1,0,[1]DEPURADO!B206)</f>
        <v>0</v>
      </c>
      <c r="Q212" s="30">
        <f t="shared" si="2"/>
        <v>0</v>
      </c>
      <c r="R212" s="31">
        <f t="shared" si="3"/>
        <v>0</v>
      </c>
      <c r="S212" s="31">
        <f>+[1]DEPURADO!K206</f>
        <v>0</v>
      </c>
      <c r="T212" s="23" t="s">
        <v>47</v>
      </c>
      <c r="U212" s="31">
        <f>+[1]DEPURADO!J206</f>
        <v>0</v>
      </c>
      <c r="V212" s="30"/>
      <c r="W212" s="23" t="s">
        <v>47</v>
      </c>
      <c r="X212" s="31">
        <f>+[1]DEPURADO!L206+[1]DEPURADO!M206</f>
        <v>0</v>
      </c>
      <c r="Y212" s="23" t="s">
        <v>47</v>
      </c>
      <c r="Z212" s="31">
        <f t="shared" si="4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5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45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0"/>
        <v>0</v>
      </c>
      <c r="O213" s="28">
        <f t="shared" si="1"/>
        <v>0</v>
      </c>
      <c r="P213" s="24">
        <f>IF([1]DEPURADO!I207&gt;1,0,[1]DEPURADO!B207)</f>
        <v>0</v>
      </c>
      <c r="Q213" s="30">
        <f t="shared" si="2"/>
        <v>0</v>
      </c>
      <c r="R213" s="31">
        <f t="shared" si="3"/>
        <v>0</v>
      </c>
      <c r="S213" s="31">
        <f>+[1]DEPURADO!K207</f>
        <v>0</v>
      </c>
      <c r="T213" s="23" t="s">
        <v>47</v>
      </c>
      <c r="U213" s="31">
        <f>+[1]DEPURADO!J207</f>
        <v>0</v>
      </c>
      <c r="V213" s="30"/>
      <c r="W213" s="23" t="s">
        <v>47</v>
      </c>
      <c r="X213" s="31">
        <f>+[1]DEPURADO!L207+[1]DEPURADO!M207</f>
        <v>0</v>
      </c>
      <c r="Y213" s="23" t="s">
        <v>47</v>
      </c>
      <c r="Z213" s="31">
        <f t="shared" si="4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5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45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0"/>
        <v>0</v>
      </c>
      <c r="O214" s="28">
        <f t="shared" si="1"/>
        <v>0</v>
      </c>
      <c r="P214" s="24">
        <f>IF([1]DEPURADO!I208&gt;1,0,[1]DEPURADO!B208)</f>
        <v>0</v>
      </c>
      <c r="Q214" s="30">
        <f t="shared" si="2"/>
        <v>0</v>
      </c>
      <c r="R214" s="31">
        <f t="shared" si="3"/>
        <v>0</v>
      </c>
      <c r="S214" s="31">
        <f>+[1]DEPURADO!K208</f>
        <v>0</v>
      </c>
      <c r="T214" s="23" t="s">
        <v>47</v>
      </c>
      <c r="U214" s="31">
        <f>+[1]DEPURADO!J208</f>
        <v>0</v>
      </c>
      <c r="V214" s="30"/>
      <c r="W214" s="23" t="s">
        <v>47</v>
      </c>
      <c r="X214" s="31">
        <f>+[1]DEPURADO!L208+[1]DEPURADO!M208</f>
        <v>0</v>
      </c>
      <c r="Y214" s="23" t="s">
        <v>47</v>
      </c>
      <c r="Z214" s="31">
        <f t="shared" si="4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5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45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0"/>
        <v>0</v>
      </c>
      <c r="O215" s="28">
        <f t="shared" si="1"/>
        <v>0</v>
      </c>
      <c r="P215" s="24">
        <f>IF([1]DEPURADO!I209&gt;1,0,[1]DEPURADO!B209)</f>
        <v>0</v>
      </c>
      <c r="Q215" s="30">
        <f t="shared" si="2"/>
        <v>0</v>
      </c>
      <c r="R215" s="31">
        <f t="shared" si="3"/>
        <v>0</v>
      </c>
      <c r="S215" s="31">
        <f>+[1]DEPURADO!K209</f>
        <v>0</v>
      </c>
      <c r="T215" s="23" t="s">
        <v>47</v>
      </c>
      <c r="U215" s="31">
        <f>+[1]DEPURADO!J209</f>
        <v>0</v>
      </c>
      <c r="V215" s="30"/>
      <c r="W215" s="23" t="s">
        <v>47</v>
      </c>
      <c r="X215" s="31">
        <f>+[1]DEPURADO!L209+[1]DEPURADO!M209</f>
        <v>0</v>
      </c>
      <c r="Y215" s="23" t="s">
        <v>47</v>
      </c>
      <c r="Z215" s="31">
        <f t="shared" si="4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5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45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0"/>
        <v>0</v>
      </c>
      <c r="O216" s="28">
        <f t="shared" si="1"/>
        <v>0</v>
      </c>
      <c r="P216" s="24">
        <f>IF([1]DEPURADO!I210&gt;1,0,[1]DEPURADO!B210)</f>
        <v>0</v>
      </c>
      <c r="Q216" s="30">
        <f t="shared" si="2"/>
        <v>0</v>
      </c>
      <c r="R216" s="31">
        <f t="shared" si="3"/>
        <v>0</v>
      </c>
      <c r="S216" s="31">
        <f>+[1]DEPURADO!K210</f>
        <v>0</v>
      </c>
      <c r="T216" s="23" t="s">
        <v>47</v>
      </c>
      <c r="U216" s="31">
        <f>+[1]DEPURADO!J210</f>
        <v>0</v>
      </c>
      <c r="V216" s="30"/>
      <c r="W216" s="23" t="s">
        <v>47</v>
      </c>
      <c r="X216" s="31">
        <f>+[1]DEPURADO!L210+[1]DEPURADO!M210</f>
        <v>0</v>
      </c>
      <c r="Y216" s="23" t="s">
        <v>47</v>
      </c>
      <c r="Z216" s="31">
        <f t="shared" si="4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5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45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0"/>
        <v>0</v>
      </c>
      <c r="O217" s="28">
        <f t="shared" si="1"/>
        <v>0</v>
      </c>
      <c r="P217" s="24">
        <f>IF([1]DEPURADO!I211&gt;1,0,[1]DEPURADO!B211)</f>
        <v>0</v>
      </c>
      <c r="Q217" s="30">
        <f t="shared" si="2"/>
        <v>0</v>
      </c>
      <c r="R217" s="31">
        <f t="shared" si="3"/>
        <v>0</v>
      </c>
      <c r="S217" s="31">
        <f>+[1]DEPURADO!K211</f>
        <v>0</v>
      </c>
      <c r="T217" s="23" t="s">
        <v>47</v>
      </c>
      <c r="U217" s="31">
        <f>+[1]DEPURADO!J211</f>
        <v>0</v>
      </c>
      <c r="V217" s="30"/>
      <c r="W217" s="23" t="s">
        <v>47</v>
      </c>
      <c r="X217" s="31">
        <f>+[1]DEPURADO!L211+[1]DEPURADO!M211</f>
        <v>0</v>
      </c>
      <c r="Y217" s="23" t="s">
        <v>47</v>
      </c>
      <c r="Z217" s="31">
        <f t="shared" si="4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5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45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0"/>
        <v>0</v>
      </c>
      <c r="O218" s="28">
        <f t="shared" si="1"/>
        <v>0</v>
      </c>
      <c r="P218" s="24">
        <f>IF([1]DEPURADO!I212&gt;1,0,[1]DEPURADO!B212)</f>
        <v>0</v>
      </c>
      <c r="Q218" s="30">
        <f t="shared" si="2"/>
        <v>0</v>
      </c>
      <c r="R218" s="31">
        <f t="shared" si="3"/>
        <v>0</v>
      </c>
      <c r="S218" s="31">
        <f>+[1]DEPURADO!K212</f>
        <v>0</v>
      </c>
      <c r="T218" s="23" t="s">
        <v>47</v>
      </c>
      <c r="U218" s="31">
        <f>+[1]DEPURADO!J212</f>
        <v>0</v>
      </c>
      <c r="V218" s="30"/>
      <c r="W218" s="23" t="s">
        <v>47</v>
      </c>
      <c r="X218" s="31">
        <f>+[1]DEPURADO!L212+[1]DEPURADO!M212</f>
        <v>0</v>
      </c>
      <c r="Y218" s="23" t="s">
        <v>47</v>
      </c>
      <c r="Z218" s="31">
        <f t="shared" si="4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5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45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0"/>
        <v>0</v>
      </c>
      <c r="O219" s="28">
        <f t="shared" si="1"/>
        <v>0</v>
      </c>
      <c r="P219" s="24">
        <f>IF([1]DEPURADO!I213&gt;1,0,[1]DEPURADO!B213)</f>
        <v>0</v>
      </c>
      <c r="Q219" s="30">
        <f t="shared" si="2"/>
        <v>0</v>
      </c>
      <c r="R219" s="31">
        <f t="shared" si="3"/>
        <v>0</v>
      </c>
      <c r="S219" s="31">
        <f>+[1]DEPURADO!K213</f>
        <v>0</v>
      </c>
      <c r="T219" s="23" t="s">
        <v>47</v>
      </c>
      <c r="U219" s="31">
        <f>+[1]DEPURADO!J213</f>
        <v>0</v>
      </c>
      <c r="V219" s="30"/>
      <c r="W219" s="23" t="s">
        <v>47</v>
      </c>
      <c r="X219" s="31">
        <f>+[1]DEPURADO!L213+[1]DEPURADO!M213</f>
        <v>0</v>
      </c>
      <c r="Y219" s="23" t="s">
        <v>47</v>
      </c>
      <c r="Z219" s="31">
        <f t="shared" si="4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5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45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0"/>
        <v>0</v>
      </c>
      <c r="O220" s="28">
        <f t="shared" si="1"/>
        <v>0</v>
      </c>
      <c r="P220" s="24">
        <f>IF([1]DEPURADO!I214&gt;1,0,[1]DEPURADO!B214)</f>
        <v>0</v>
      </c>
      <c r="Q220" s="30">
        <f t="shared" si="2"/>
        <v>0</v>
      </c>
      <c r="R220" s="31">
        <f t="shared" si="3"/>
        <v>0</v>
      </c>
      <c r="S220" s="31">
        <f>+[1]DEPURADO!K214</f>
        <v>0</v>
      </c>
      <c r="T220" s="23" t="s">
        <v>47</v>
      </c>
      <c r="U220" s="31">
        <f>+[1]DEPURADO!J214</f>
        <v>0</v>
      </c>
      <c r="V220" s="30"/>
      <c r="W220" s="23" t="s">
        <v>47</v>
      </c>
      <c r="X220" s="31">
        <f>+[1]DEPURADO!L214+[1]DEPURADO!M214</f>
        <v>0</v>
      </c>
      <c r="Y220" s="23" t="s">
        <v>47</v>
      </c>
      <c r="Z220" s="31">
        <f t="shared" si="4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5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45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0"/>
        <v>0</v>
      </c>
      <c r="O221" s="28">
        <f t="shared" si="1"/>
        <v>0</v>
      </c>
      <c r="P221" s="24">
        <f>IF([1]DEPURADO!I215&gt;1,0,[1]DEPURADO!B215)</f>
        <v>0</v>
      </c>
      <c r="Q221" s="30">
        <f t="shared" si="2"/>
        <v>0</v>
      </c>
      <c r="R221" s="31">
        <f t="shared" si="3"/>
        <v>0</v>
      </c>
      <c r="S221" s="31">
        <f>+[1]DEPURADO!K215</f>
        <v>0</v>
      </c>
      <c r="T221" s="23" t="s">
        <v>47</v>
      </c>
      <c r="U221" s="31">
        <f>+[1]DEPURADO!J215</f>
        <v>0</v>
      </c>
      <c r="V221" s="30"/>
      <c r="W221" s="23" t="s">
        <v>47</v>
      </c>
      <c r="X221" s="31">
        <f>+[1]DEPURADO!L215+[1]DEPURADO!M215</f>
        <v>0</v>
      </c>
      <c r="Y221" s="23" t="s">
        <v>47</v>
      </c>
      <c r="Z221" s="31">
        <f t="shared" si="4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5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45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0"/>
        <v>0</v>
      </c>
      <c r="O222" s="28">
        <f t="shared" si="1"/>
        <v>0</v>
      </c>
      <c r="P222" s="24">
        <f>IF([1]DEPURADO!I216&gt;1,0,[1]DEPURADO!B216)</f>
        <v>0</v>
      </c>
      <c r="Q222" s="30">
        <f t="shared" si="2"/>
        <v>0</v>
      </c>
      <c r="R222" s="31">
        <f t="shared" si="3"/>
        <v>0</v>
      </c>
      <c r="S222" s="31">
        <f>+[1]DEPURADO!K216</f>
        <v>0</v>
      </c>
      <c r="T222" s="23" t="s">
        <v>47</v>
      </c>
      <c r="U222" s="31">
        <f>+[1]DEPURADO!J216</f>
        <v>0</v>
      </c>
      <c r="V222" s="30"/>
      <c r="W222" s="23" t="s">
        <v>47</v>
      </c>
      <c r="X222" s="31">
        <f>+[1]DEPURADO!L216+[1]DEPURADO!M216</f>
        <v>0</v>
      </c>
      <c r="Y222" s="23" t="s">
        <v>47</v>
      </c>
      <c r="Z222" s="31">
        <f t="shared" si="4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5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45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0"/>
        <v>0</v>
      </c>
      <c r="O223" s="28">
        <f t="shared" si="1"/>
        <v>0</v>
      </c>
      <c r="P223" s="24">
        <f>IF([1]DEPURADO!I217&gt;1,0,[1]DEPURADO!B217)</f>
        <v>0</v>
      </c>
      <c r="Q223" s="30">
        <f t="shared" si="2"/>
        <v>0</v>
      </c>
      <c r="R223" s="31">
        <f t="shared" si="3"/>
        <v>0</v>
      </c>
      <c r="S223" s="31">
        <f>+[1]DEPURADO!K217</f>
        <v>0</v>
      </c>
      <c r="T223" s="23" t="s">
        <v>47</v>
      </c>
      <c r="U223" s="31">
        <f>+[1]DEPURADO!J217</f>
        <v>0</v>
      </c>
      <c r="V223" s="30"/>
      <c r="W223" s="23" t="s">
        <v>47</v>
      </c>
      <c r="X223" s="31">
        <f>+[1]DEPURADO!L217+[1]DEPURADO!M217</f>
        <v>0</v>
      </c>
      <c r="Y223" s="23" t="s">
        <v>47</v>
      </c>
      <c r="Z223" s="31">
        <f t="shared" si="4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5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45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0"/>
        <v>0</v>
      </c>
      <c r="O224" s="28">
        <f t="shared" si="1"/>
        <v>0</v>
      </c>
      <c r="P224" s="24">
        <f>IF([1]DEPURADO!I218&gt;1,0,[1]DEPURADO!B218)</f>
        <v>0</v>
      </c>
      <c r="Q224" s="30">
        <f t="shared" si="2"/>
        <v>0</v>
      </c>
      <c r="R224" s="31">
        <f t="shared" si="3"/>
        <v>0</v>
      </c>
      <c r="S224" s="31">
        <f>+[1]DEPURADO!K218</f>
        <v>0</v>
      </c>
      <c r="T224" s="23" t="s">
        <v>47</v>
      </c>
      <c r="U224" s="31">
        <f>+[1]DEPURADO!J218</f>
        <v>0</v>
      </c>
      <c r="V224" s="30"/>
      <c r="W224" s="23" t="s">
        <v>47</v>
      </c>
      <c r="X224" s="31">
        <f>+[1]DEPURADO!L218+[1]DEPURADO!M218</f>
        <v>0</v>
      </c>
      <c r="Y224" s="23" t="s">
        <v>47</v>
      </c>
      <c r="Z224" s="31">
        <f t="shared" si="4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5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45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0"/>
        <v>0</v>
      </c>
      <c r="O225" s="28">
        <f t="shared" si="1"/>
        <v>0</v>
      </c>
      <c r="P225" s="24">
        <f>IF([1]DEPURADO!I219&gt;1,0,[1]DEPURADO!B219)</f>
        <v>0</v>
      </c>
      <c r="Q225" s="30">
        <f t="shared" si="2"/>
        <v>0</v>
      </c>
      <c r="R225" s="31">
        <f t="shared" si="3"/>
        <v>0</v>
      </c>
      <c r="S225" s="31">
        <f>+[1]DEPURADO!K219</f>
        <v>0</v>
      </c>
      <c r="T225" s="23" t="s">
        <v>47</v>
      </c>
      <c r="U225" s="31">
        <f>+[1]DEPURADO!J219</f>
        <v>0</v>
      </c>
      <c r="V225" s="30"/>
      <c r="W225" s="23" t="s">
        <v>47</v>
      </c>
      <c r="X225" s="31">
        <f>+[1]DEPURADO!L219+[1]DEPURADO!M219</f>
        <v>0</v>
      </c>
      <c r="Y225" s="23" t="s">
        <v>47</v>
      </c>
      <c r="Z225" s="31">
        <f t="shared" si="4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5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45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0"/>
        <v>0</v>
      </c>
      <c r="O226" s="28">
        <f t="shared" si="1"/>
        <v>0</v>
      </c>
      <c r="P226" s="24">
        <f>IF([1]DEPURADO!I220&gt;1,0,[1]DEPURADO!B220)</f>
        <v>0</v>
      </c>
      <c r="Q226" s="30">
        <f t="shared" si="2"/>
        <v>0</v>
      </c>
      <c r="R226" s="31">
        <f t="shared" si="3"/>
        <v>0</v>
      </c>
      <c r="S226" s="31">
        <f>+[1]DEPURADO!K220</f>
        <v>0</v>
      </c>
      <c r="T226" s="23" t="s">
        <v>47</v>
      </c>
      <c r="U226" s="31">
        <f>+[1]DEPURADO!J220</f>
        <v>0</v>
      </c>
      <c r="V226" s="30"/>
      <c r="W226" s="23" t="s">
        <v>47</v>
      </c>
      <c r="X226" s="31">
        <f>+[1]DEPURADO!L220+[1]DEPURADO!M220</f>
        <v>0</v>
      </c>
      <c r="Y226" s="23" t="s">
        <v>47</v>
      </c>
      <c r="Z226" s="31">
        <f t="shared" si="4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5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45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0"/>
        <v>0</v>
      </c>
      <c r="O227" s="28">
        <f t="shared" si="1"/>
        <v>0</v>
      </c>
      <c r="P227" s="24">
        <f>IF([1]DEPURADO!I221&gt;1,0,[1]DEPURADO!B221)</f>
        <v>0</v>
      </c>
      <c r="Q227" s="30">
        <f t="shared" si="2"/>
        <v>0</v>
      </c>
      <c r="R227" s="31">
        <f t="shared" si="3"/>
        <v>0</v>
      </c>
      <c r="S227" s="31">
        <f>+[1]DEPURADO!K221</f>
        <v>0</v>
      </c>
      <c r="T227" s="23" t="s">
        <v>47</v>
      </c>
      <c r="U227" s="31">
        <f>+[1]DEPURADO!J221</f>
        <v>0</v>
      </c>
      <c r="V227" s="30"/>
      <c r="W227" s="23" t="s">
        <v>47</v>
      </c>
      <c r="X227" s="31">
        <f>+[1]DEPURADO!L221+[1]DEPURADO!M221</f>
        <v>0</v>
      </c>
      <c r="Y227" s="23" t="s">
        <v>47</v>
      </c>
      <c r="Z227" s="31">
        <f t="shared" si="4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5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45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0"/>
        <v>0</v>
      </c>
      <c r="O228" s="28">
        <f t="shared" si="1"/>
        <v>0</v>
      </c>
      <c r="P228" s="24">
        <f>IF([1]DEPURADO!I222&gt;1,0,[1]DEPURADO!B222)</f>
        <v>0</v>
      </c>
      <c r="Q228" s="30">
        <f t="shared" si="2"/>
        <v>0</v>
      </c>
      <c r="R228" s="31">
        <f t="shared" si="3"/>
        <v>0</v>
      </c>
      <c r="S228" s="31">
        <f>+[1]DEPURADO!K222</f>
        <v>0</v>
      </c>
      <c r="T228" s="23" t="s">
        <v>47</v>
      </c>
      <c r="U228" s="31">
        <f>+[1]DEPURADO!J222</f>
        <v>0</v>
      </c>
      <c r="V228" s="30"/>
      <c r="W228" s="23" t="s">
        <v>47</v>
      </c>
      <c r="X228" s="31">
        <f>+[1]DEPURADO!L222+[1]DEPURADO!M222</f>
        <v>0</v>
      </c>
      <c r="Y228" s="23" t="s">
        <v>47</v>
      </c>
      <c r="Z228" s="31">
        <f t="shared" si="4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5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45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0"/>
        <v>0</v>
      </c>
      <c r="O229" s="28">
        <f t="shared" si="1"/>
        <v>0</v>
      </c>
      <c r="P229" s="24">
        <f>IF([1]DEPURADO!I223&gt;1,0,[1]DEPURADO!B223)</f>
        <v>0</v>
      </c>
      <c r="Q229" s="30">
        <f t="shared" si="2"/>
        <v>0</v>
      </c>
      <c r="R229" s="31">
        <f t="shared" si="3"/>
        <v>0</v>
      </c>
      <c r="S229" s="31">
        <f>+[1]DEPURADO!K223</f>
        <v>0</v>
      </c>
      <c r="T229" s="23" t="s">
        <v>47</v>
      </c>
      <c r="U229" s="31">
        <f>+[1]DEPURADO!J223</f>
        <v>0</v>
      </c>
      <c r="V229" s="30"/>
      <c r="W229" s="23" t="s">
        <v>47</v>
      </c>
      <c r="X229" s="31">
        <f>+[1]DEPURADO!L223+[1]DEPURADO!M223</f>
        <v>0</v>
      </c>
      <c r="Y229" s="23" t="s">
        <v>47</v>
      </c>
      <c r="Z229" s="31">
        <f t="shared" si="4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5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45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0"/>
        <v>0</v>
      </c>
      <c r="O230" s="28">
        <f t="shared" si="1"/>
        <v>0</v>
      </c>
      <c r="P230" s="24">
        <f>IF([1]DEPURADO!I224&gt;1,0,[1]DEPURADO!B224)</f>
        <v>0</v>
      </c>
      <c r="Q230" s="30">
        <f t="shared" si="2"/>
        <v>0</v>
      </c>
      <c r="R230" s="31">
        <f t="shared" si="3"/>
        <v>0</v>
      </c>
      <c r="S230" s="31">
        <f>+[1]DEPURADO!K224</f>
        <v>0</v>
      </c>
      <c r="T230" s="23" t="s">
        <v>47</v>
      </c>
      <c r="U230" s="31">
        <f>+[1]DEPURADO!J224</f>
        <v>0</v>
      </c>
      <c r="V230" s="30"/>
      <c r="W230" s="23" t="s">
        <v>47</v>
      </c>
      <c r="X230" s="31">
        <f>+[1]DEPURADO!L224+[1]DEPURADO!M224</f>
        <v>0</v>
      </c>
      <c r="Y230" s="23" t="s">
        <v>47</v>
      </c>
      <c r="Z230" s="31">
        <f t="shared" si="4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5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45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0"/>
        <v>0</v>
      </c>
      <c r="O231" s="28">
        <f t="shared" si="1"/>
        <v>0</v>
      </c>
      <c r="P231" s="24">
        <f>IF([1]DEPURADO!I225&gt;1,0,[1]DEPURADO!B225)</f>
        <v>0</v>
      </c>
      <c r="Q231" s="30">
        <f t="shared" si="2"/>
        <v>0</v>
      </c>
      <c r="R231" s="31">
        <f t="shared" si="3"/>
        <v>0</v>
      </c>
      <c r="S231" s="31">
        <f>+[1]DEPURADO!K225</f>
        <v>0</v>
      </c>
      <c r="T231" s="23" t="s">
        <v>47</v>
      </c>
      <c r="U231" s="31">
        <f>+[1]DEPURADO!J225</f>
        <v>0</v>
      </c>
      <c r="V231" s="30"/>
      <c r="W231" s="23" t="s">
        <v>47</v>
      </c>
      <c r="X231" s="31">
        <f>+[1]DEPURADO!L225+[1]DEPURADO!M225</f>
        <v>0</v>
      </c>
      <c r="Y231" s="23" t="s">
        <v>47</v>
      </c>
      <c r="Z231" s="31">
        <f t="shared" si="4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5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45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0"/>
        <v>0</v>
      </c>
      <c r="O232" s="28">
        <f t="shared" si="1"/>
        <v>0</v>
      </c>
      <c r="P232" s="24">
        <f>IF([1]DEPURADO!I226&gt;1,0,[1]DEPURADO!B226)</f>
        <v>0</v>
      </c>
      <c r="Q232" s="30">
        <f t="shared" si="2"/>
        <v>0</v>
      </c>
      <c r="R232" s="31">
        <f t="shared" si="3"/>
        <v>0</v>
      </c>
      <c r="S232" s="31">
        <f>+[1]DEPURADO!K226</f>
        <v>0</v>
      </c>
      <c r="T232" s="23" t="s">
        <v>47</v>
      </c>
      <c r="U232" s="31">
        <f>+[1]DEPURADO!J226</f>
        <v>0</v>
      </c>
      <c r="V232" s="30"/>
      <c r="W232" s="23" t="s">
        <v>47</v>
      </c>
      <c r="X232" s="31">
        <f>+[1]DEPURADO!L226+[1]DEPURADO!M226</f>
        <v>0</v>
      </c>
      <c r="Y232" s="23" t="s">
        <v>47</v>
      </c>
      <c r="Z232" s="31">
        <f t="shared" si="4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5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45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0"/>
        <v>0</v>
      </c>
      <c r="O233" s="28">
        <f t="shared" si="1"/>
        <v>0</v>
      </c>
      <c r="P233" s="24">
        <f>IF([1]DEPURADO!I227&gt;1,0,[1]DEPURADO!B227)</f>
        <v>0</v>
      </c>
      <c r="Q233" s="30">
        <f t="shared" si="2"/>
        <v>0</v>
      </c>
      <c r="R233" s="31">
        <f t="shared" si="3"/>
        <v>0</v>
      </c>
      <c r="S233" s="31">
        <f>+[1]DEPURADO!K227</f>
        <v>0</v>
      </c>
      <c r="T233" s="23" t="s">
        <v>47</v>
      </c>
      <c r="U233" s="31">
        <f>+[1]DEPURADO!J227</f>
        <v>0</v>
      </c>
      <c r="V233" s="30"/>
      <c r="W233" s="23" t="s">
        <v>47</v>
      </c>
      <c r="X233" s="31">
        <f>+[1]DEPURADO!L227+[1]DEPURADO!M227</f>
        <v>0</v>
      </c>
      <c r="Y233" s="23" t="s">
        <v>47</v>
      </c>
      <c r="Z233" s="31">
        <f t="shared" si="4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5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45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0"/>
        <v>0</v>
      </c>
      <c r="O234" s="28">
        <f t="shared" si="1"/>
        <v>0</v>
      </c>
      <c r="P234" s="24">
        <f>IF([1]DEPURADO!I228&gt;1,0,[1]DEPURADO!B228)</f>
        <v>0</v>
      </c>
      <c r="Q234" s="30">
        <f t="shared" si="2"/>
        <v>0</v>
      </c>
      <c r="R234" s="31">
        <f t="shared" si="3"/>
        <v>0</v>
      </c>
      <c r="S234" s="31">
        <f>+[1]DEPURADO!K228</f>
        <v>0</v>
      </c>
      <c r="T234" s="23" t="s">
        <v>47</v>
      </c>
      <c r="U234" s="31">
        <f>+[1]DEPURADO!J228</f>
        <v>0</v>
      </c>
      <c r="V234" s="30"/>
      <c r="W234" s="23" t="s">
        <v>47</v>
      </c>
      <c r="X234" s="31">
        <f>+[1]DEPURADO!L228+[1]DEPURADO!M228</f>
        <v>0</v>
      </c>
      <c r="Y234" s="23" t="s">
        <v>47</v>
      </c>
      <c r="Z234" s="31">
        <f t="shared" si="4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5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45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0"/>
        <v>0</v>
      </c>
      <c r="O235" s="28">
        <f t="shared" si="1"/>
        <v>0</v>
      </c>
      <c r="P235" s="24">
        <f>IF([1]DEPURADO!I229&gt;1,0,[1]DEPURADO!B229)</f>
        <v>0</v>
      </c>
      <c r="Q235" s="30">
        <f t="shared" si="2"/>
        <v>0</v>
      </c>
      <c r="R235" s="31">
        <f t="shared" si="3"/>
        <v>0</v>
      </c>
      <c r="S235" s="31">
        <f>+[1]DEPURADO!K229</f>
        <v>0</v>
      </c>
      <c r="T235" s="23" t="s">
        <v>47</v>
      </c>
      <c r="U235" s="31">
        <f>+[1]DEPURADO!J229</f>
        <v>0</v>
      </c>
      <c r="V235" s="30"/>
      <c r="W235" s="23" t="s">
        <v>47</v>
      </c>
      <c r="X235" s="31">
        <f>+[1]DEPURADO!L229+[1]DEPURADO!M229</f>
        <v>0</v>
      </c>
      <c r="Y235" s="23" t="s">
        <v>47</v>
      </c>
      <c r="Z235" s="31">
        <f t="shared" si="4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5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45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0"/>
        <v>0</v>
      </c>
      <c r="O236" s="28">
        <f t="shared" si="1"/>
        <v>0</v>
      </c>
      <c r="P236" s="24">
        <f>IF([1]DEPURADO!I230&gt;1,0,[1]DEPURADO!B230)</f>
        <v>0</v>
      </c>
      <c r="Q236" s="30">
        <f t="shared" si="2"/>
        <v>0</v>
      </c>
      <c r="R236" s="31">
        <f t="shared" si="3"/>
        <v>0</v>
      </c>
      <c r="S236" s="31">
        <f>+[1]DEPURADO!K230</f>
        <v>0</v>
      </c>
      <c r="T236" s="23" t="s">
        <v>47</v>
      </c>
      <c r="U236" s="31">
        <f>+[1]DEPURADO!J230</f>
        <v>0</v>
      </c>
      <c r="V236" s="30"/>
      <c r="W236" s="23" t="s">
        <v>47</v>
      </c>
      <c r="X236" s="31">
        <f>+[1]DEPURADO!L230+[1]DEPURADO!M230</f>
        <v>0</v>
      </c>
      <c r="Y236" s="23" t="s">
        <v>47</v>
      </c>
      <c r="Z236" s="31">
        <f t="shared" si="4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5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45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0"/>
        <v>0</v>
      </c>
      <c r="O237" s="28">
        <f t="shared" si="1"/>
        <v>0</v>
      </c>
      <c r="P237" s="24">
        <f>IF([1]DEPURADO!I231&gt;1,0,[1]DEPURADO!B231)</f>
        <v>0</v>
      </c>
      <c r="Q237" s="30">
        <f t="shared" si="2"/>
        <v>0</v>
      </c>
      <c r="R237" s="31">
        <f t="shared" si="3"/>
        <v>0</v>
      </c>
      <c r="S237" s="31">
        <f>+[1]DEPURADO!K231</f>
        <v>0</v>
      </c>
      <c r="T237" s="23" t="s">
        <v>47</v>
      </c>
      <c r="U237" s="31">
        <f>+[1]DEPURADO!J231</f>
        <v>0</v>
      </c>
      <c r="V237" s="30"/>
      <c r="W237" s="23" t="s">
        <v>47</v>
      </c>
      <c r="X237" s="31">
        <f>+[1]DEPURADO!L231+[1]DEPURADO!M231</f>
        <v>0</v>
      </c>
      <c r="Y237" s="23" t="s">
        <v>47</v>
      </c>
      <c r="Z237" s="31">
        <f t="shared" si="4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5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45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0"/>
        <v>0</v>
      </c>
      <c r="O238" s="28">
        <f t="shared" si="1"/>
        <v>0</v>
      </c>
      <c r="P238" s="24">
        <f>IF([1]DEPURADO!I232&gt;1,0,[1]DEPURADO!B232)</f>
        <v>0</v>
      </c>
      <c r="Q238" s="30">
        <f t="shared" si="2"/>
        <v>0</v>
      </c>
      <c r="R238" s="31">
        <f t="shared" si="3"/>
        <v>0</v>
      </c>
      <c r="S238" s="31">
        <f>+[1]DEPURADO!K232</f>
        <v>0</v>
      </c>
      <c r="T238" s="23" t="s">
        <v>47</v>
      </c>
      <c r="U238" s="31">
        <f>+[1]DEPURADO!J232</f>
        <v>0</v>
      </c>
      <c r="V238" s="30"/>
      <c r="W238" s="23" t="s">
        <v>47</v>
      </c>
      <c r="X238" s="31">
        <f>+[1]DEPURADO!L232+[1]DEPURADO!M232</f>
        <v>0</v>
      </c>
      <c r="Y238" s="23" t="s">
        <v>47</v>
      </c>
      <c r="Z238" s="31">
        <f t="shared" si="4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5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45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0"/>
        <v>0</v>
      </c>
      <c r="O239" s="28">
        <f t="shared" si="1"/>
        <v>0</v>
      </c>
      <c r="P239" s="24">
        <f>IF([1]DEPURADO!I233&gt;1,0,[1]DEPURADO!B233)</f>
        <v>0</v>
      </c>
      <c r="Q239" s="30">
        <f t="shared" si="2"/>
        <v>0</v>
      </c>
      <c r="R239" s="31">
        <f t="shared" si="3"/>
        <v>0</v>
      </c>
      <c r="S239" s="31">
        <f>+[1]DEPURADO!K233</f>
        <v>0</v>
      </c>
      <c r="T239" s="23" t="s">
        <v>47</v>
      </c>
      <c r="U239" s="31">
        <f>+[1]DEPURADO!J233</f>
        <v>0</v>
      </c>
      <c r="V239" s="30"/>
      <c r="W239" s="23" t="s">
        <v>47</v>
      </c>
      <c r="X239" s="31">
        <f>+[1]DEPURADO!L233+[1]DEPURADO!M233</f>
        <v>0</v>
      </c>
      <c r="Y239" s="23" t="s">
        <v>47</v>
      </c>
      <c r="Z239" s="31">
        <f t="shared" si="4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5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45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0"/>
        <v>0</v>
      </c>
      <c r="O240" s="28">
        <f t="shared" si="1"/>
        <v>0</v>
      </c>
      <c r="P240" s="24">
        <f>IF([1]DEPURADO!I234&gt;1,0,[1]DEPURADO!B234)</f>
        <v>0</v>
      </c>
      <c r="Q240" s="30">
        <f t="shared" si="2"/>
        <v>0</v>
      </c>
      <c r="R240" s="31">
        <f t="shared" si="3"/>
        <v>0</v>
      </c>
      <c r="S240" s="31">
        <f>+[1]DEPURADO!K234</f>
        <v>0</v>
      </c>
      <c r="T240" s="23" t="s">
        <v>47</v>
      </c>
      <c r="U240" s="31">
        <f>+[1]DEPURADO!J234</f>
        <v>0</v>
      </c>
      <c r="V240" s="30"/>
      <c r="W240" s="23" t="s">
        <v>47</v>
      </c>
      <c r="X240" s="31">
        <f>+[1]DEPURADO!L234+[1]DEPURADO!M234</f>
        <v>0</v>
      </c>
      <c r="Y240" s="23" t="s">
        <v>47</v>
      </c>
      <c r="Z240" s="31">
        <f t="shared" si="4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5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45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0"/>
        <v>0</v>
      </c>
      <c r="O241" s="28">
        <f t="shared" si="1"/>
        <v>0</v>
      </c>
      <c r="P241" s="24">
        <f>IF([1]DEPURADO!I235&gt;1,0,[1]DEPURADO!B235)</f>
        <v>0</v>
      </c>
      <c r="Q241" s="30">
        <f t="shared" si="2"/>
        <v>0</v>
      </c>
      <c r="R241" s="31">
        <f t="shared" si="3"/>
        <v>0</v>
      </c>
      <c r="S241" s="31">
        <f>+[1]DEPURADO!K235</f>
        <v>0</v>
      </c>
      <c r="T241" s="23" t="s">
        <v>47</v>
      </c>
      <c r="U241" s="31">
        <f>+[1]DEPURADO!J235</f>
        <v>0</v>
      </c>
      <c r="V241" s="30"/>
      <c r="W241" s="23" t="s">
        <v>47</v>
      </c>
      <c r="X241" s="31">
        <f>+[1]DEPURADO!L235+[1]DEPURADO!M235</f>
        <v>0</v>
      </c>
      <c r="Y241" s="23" t="s">
        <v>47</v>
      </c>
      <c r="Z241" s="31">
        <f t="shared" si="4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5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45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0"/>
        <v>0</v>
      </c>
      <c r="O242" s="28">
        <f t="shared" si="1"/>
        <v>0</v>
      </c>
      <c r="P242" s="24">
        <f>IF([1]DEPURADO!I236&gt;1,0,[1]DEPURADO!B236)</f>
        <v>0</v>
      </c>
      <c r="Q242" s="30">
        <f t="shared" si="2"/>
        <v>0</v>
      </c>
      <c r="R242" s="31">
        <f t="shared" si="3"/>
        <v>0</v>
      </c>
      <c r="S242" s="31">
        <f>+[1]DEPURADO!K236</f>
        <v>0</v>
      </c>
      <c r="T242" s="23" t="s">
        <v>47</v>
      </c>
      <c r="U242" s="31">
        <f>+[1]DEPURADO!J236</f>
        <v>0</v>
      </c>
      <c r="V242" s="30"/>
      <c r="W242" s="23" t="s">
        <v>47</v>
      </c>
      <c r="X242" s="31">
        <f>+[1]DEPURADO!L236+[1]DEPURADO!M236</f>
        <v>0</v>
      </c>
      <c r="Y242" s="23" t="s">
        <v>47</v>
      </c>
      <c r="Z242" s="31">
        <f t="shared" si="4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5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45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0"/>
        <v>0</v>
      </c>
      <c r="O243" s="28">
        <f t="shared" si="1"/>
        <v>0</v>
      </c>
      <c r="P243" s="24">
        <f>IF([1]DEPURADO!I237&gt;1,0,[1]DEPURADO!B237)</f>
        <v>0</v>
      </c>
      <c r="Q243" s="30">
        <f t="shared" si="2"/>
        <v>0</v>
      </c>
      <c r="R243" s="31">
        <f t="shared" si="3"/>
        <v>0</v>
      </c>
      <c r="S243" s="31">
        <f>+[1]DEPURADO!K237</f>
        <v>0</v>
      </c>
      <c r="T243" s="23" t="s">
        <v>47</v>
      </c>
      <c r="U243" s="31">
        <f>+[1]DEPURADO!J237</f>
        <v>0</v>
      </c>
      <c r="V243" s="30"/>
      <c r="W243" s="23" t="s">
        <v>47</v>
      </c>
      <c r="X243" s="31">
        <f>+[1]DEPURADO!L237+[1]DEPURADO!M237</f>
        <v>0</v>
      </c>
      <c r="Y243" s="23" t="s">
        <v>47</v>
      </c>
      <c r="Z243" s="31">
        <f t="shared" si="4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5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45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0"/>
        <v>0</v>
      </c>
      <c r="O244" s="28">
        <f t="shared" si="1"/>
        <v>0</v>
      </c>
      <c r="P244" s="24">
        <f>IF([1]DEPURADO!I238&gt;1,0,[1]DEPURADO!B238)</f>
        <v>0</v>
      </c>
      <c r="Q244" s="30">
        <f t="shared" si="2"/>
        <v>0</v>
      </c>
      <c r="R244" s="31">
        <f t="shared" si="3"/>
        <v>0</v>
      </c>
      <c r="S244" s="31">
        <f>+[1]DEPURADO!K238</f>
        <v>0</v>
      </c>
      <c r="T244" s="23" t="s">
        <v>47</v>
      </c>
      <c r="U244" s="31">
        <f>+[1]DEPURADO!J238</f>
        <v>0</v>
      </c>
      <c r="V244" s="30"/>
      <c r="W244" s="23" t="s">
        <v>47</v>
      </c>
      <c r="X244" s="31">
        <f>+[1]DEPURADO!L238+[1]DEPURADO!M238</f>
        <v>0</v>
      </c>
      <c r="Y244" s="23" t="s">
        <v>47</v>
      </c>
      <c r="Z244" s="31">
        <f t="shared" si="4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5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45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0"/>
        <v>0</v>
      </c>
      <c r="O245" s="28">
        <f t="shared" si="1"/>
        <v>0</v>
      </c>
      <c r="P245" s="24">
        <f>IF([1]DEPURADO!I239&gt;1,0,[1]DEPURADO!B239)</f>
        <v>0</v>
      </c>
      <c r="Q245" s="30">
        <f t="shared" si="2"/>
        <v>0</v>
      </c>
      <c r="R245" s="31">
        <f t="shared" si="3"/>
        <v>0</v>
      </c>
      <c r="S245" s="31">
        <f>+[1]DEPURADO!K239</f>
        <v>0</v>
      </c>
      <c r="T245" s="23" t="s">
        <v>47</v>
      </c>
      <c r="U245" s="31">
        <f>+[1]DEPURADO!J239</f>
        <v>0</v>
      </c>
      <c r="V245" s="30"/>
      <c r="W245" s="23" t="s">
        <v>47</v>
      </c>
      <c r="X245" s="31">
        <f>+[1]DEPURADO!L239+[1]DEPURADO!M239</f>
        <v>0</v>
      </c>
      <c r="Y245" s="23" t="s">
        <v>47</v>
      </c>
      <c r="Z245" s="31">
        <f t="shared" si="4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5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45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0"/>
        <v>0</v>
      </c>
      <c r="O246" s="28">
        <f t="shared" si="1"/>
        <v>0</v>
      </c>
      <c r="P246" s="24">
        <f>IF([1]DEPURADO!I240&gt;1,0,[1]DEPURADO!B240)</f>
        <v>0</v>
      </c>
      <c r="Q246" s="30">
        <f t="shared" si="2"/>
        <v>0</v>
      </c>
      <c r="R246" s="31">
        <f t="shared" si="3"/>
        <v>0</v>
      </c>
      <c r="S246" s="31">
        <f>+[1]DEPURADO!K240</f>
        <v>0</v>
      </c>
      <c r="T246" s="23" t="s">
        <v>47</v>
      </c>
      <c r="U246" s="31">
        <f>+[1]DEPURADO!J240</f>
        <v>0</v>
      </c>
      <c r="V246" s="30"/>
      <c r="W246" s="23" t="s">
        <v>47</v>
      </c>
      <c r="X246" s="31">
        <f>+[1]DEPURADO!L240+[1]DEPURADO!M240</f>
        <v>0</v>
      </c>
      <c r="Y246" s="23" t="s">
        <v>47</v>
      </c>
      <c r="Z246" s="31">
        <f t="shared" si="4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5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45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0"/>
        <v>0</v>
      </c>
      <c r="O247" s="28">
        <f t="shared" si="1"/>
        <v>0</v>
      </c>
      <c r="P247" s="24">
        <f>IF([1]DEPURADO!I241&gt;1,0,[1]DEPURADO!B241)</f>
        <v>0</v>
      </c>
      <c r="Q247" s="30">
        <f t="shared" si="2"/>
        <v>0</v>
      </c>
      <c r="R247" s="31">
        <f t="shared" si="3"/>
        <v>0</v>
      </c>
      <c r="S247" s="31">
        <f>+[1]DEPURADO!K241</f>
        <v>0</v>
      </c>
      <c r="T247" s="23" t="s">
        <v>47</v>
      </c>
      <c r="U247" s="31">
        <f>+[1]DEPURADO!J241</f>
        <v>0</v>
      </c>
      <c r="V247" s="30"/>
      <c r="W247" s="23" t="s">
        <v>47</v>
      </c>
      <c r="X247" s="31">
        <f>+[1]DEPURADO!L241+[1]DEPURADO!M241</f>
        <v>0</v>
      </c>
      <c r="Y247" s="23" t="s">
        <v>47</v>
      </c>
      <c r="Z247" s="31">
        <f t="shared" si="4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5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45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0"/>
        <v>0</v>
      </c>
      <c r="O248" s="28">
        <f t="shared" si="1"/>
        <v>0</v>
      </c>
      <c r="P248" s="24">
        <f>IF([1]DEPURADO!I242&gt;1,0,[1]DEPURADO!B242)</f>
        <v>0</v>
      </c>
      <c r="Q248" s="30">
        <f t="shared" si="2"/>
        <v>0</v>
      </c>
      <c r="R248" s="31">
        <f t="shared" si="3"/>
        <v>0</v>
      </c>
      <c r="S248" s="31">
        <f>+[1]DEPURADO!K242</f>
        <v>0</v>
      </c>
      <c r="T248" s="23" t="s">
        <v>47</v>
      </c>
      <c r="U248" s="31">
        <f>+[1]DEPURADO!J242</f>
        <v>0</v>
      </c>
      <c r="V248" s="30"/>
      <c r="W248" s="23" t="s">
        <v>47</v>
      </c>
      <c r="X248" s="31">
        <f>+[1]DEPURADO!L242+[1]DEPURADO!M242</f>
        <v>0</v>
      </c>
      <c r="Y248" s="23" t="s">
        <v>47</v>
      </c>
      <c r="Z248" s="31">
        <f t="shared" si="4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5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45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0"/>
        <v>0</v>
      </c>
      <c r="O249" s="28">
        <f t="shared" si="1"/>
        <v>0</v>
      </c>
      <c r="P249" s="24">
        <f>IF([1]DEPURADO!I243&gt;1,0,[1]DEPURADO!B243)</f>
        <v>0</v>
      </c>
      <c r="Q249" s="30">
        <f t="shared" si="2"/>
        <v>0</v>
      </c>
      <c r="R249" s="31">
        <f t="shared" si="3"/>
        <v>0</v>
      </c>
      <c r="S249" s="31">
        <f>+[1]DEPURADO!K243</f>
        <v>0</v>
      </c>
      <c r="T249" s="23" t="s">
        <v>47</v>
      </c>
      <c r="U249" s="31">
        <f>+[1]DEPURADO!J243</f>
        <v>0</v>
      </c>
      <c r="V249" s="30"/>
      <c r="W249" s="23" t="s">
        <v>47</v>
      </c>
      <c r="X249" s="31">
        <f>+[1]DEPURADO!L243+[1]DEPURADO!M243</f>
        <v>0</v>
      </c>
      <c r="Y249" s="23" t="s">
        <v>47</v>
      </c>
      <c r="Z249" s="31">
        <f t="shared" si="4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5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45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0"/>
        <v>0</v>
      </c>
      <c r="O250" s="28">
        <f t="shared" si="1"/>
        <v>0</v>
      </c>
      <c r="P250" s="24">
        <f>IF([1]DEPURADO!I244&gt;1,0,[1]DEPURADO!B244)</f>
        <v>0</v>
      </c>
      <c r="Q250" s="30">
        <f t="shared" si="2"/>
        <v>0</v>
      </c>
      <c r="R250" s="31">
        <f t="shared" si="3"/>
        <v>0</v>
      </c>
      <c r="S250" s="31">
        <f>+[1]DEPURADO!K244</f>
        <v>0</v>
      </c>
      <c r="T250" s="23" t="s">
        <v>47</v>
      </c>
      <c r="U250" s="31">
        <f>+[1]DEPURADO!J244</f>
        <v>0</v>
      </c>
      <c r="V250" s="30"/>
      <c r="W250" s="23" t="s">
        <v>47</v>
      </c>
      <c r="X250" s="31">
        <f>+[1]DEPURADO!L244+[1]DEPURADO!M244</f>
        <v>0</v>
      </c>
      <c r="Y250" s="23" t="s">
        <v>47</v>
      </c>
      <c r="Z250" s="31">
        <f t="shared" si="4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5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45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0"/>
        <v>0</v>
      </c>
      <c r="O251" s="28">
        <f t="shared" si="1"/>
        <v>0</v>
      </c>
      <c r="P251" s="24">
        <f>IF([1]DEPURADO!I245&gt;1,0,[1]DEPURADO!B245)</f>
        <v>0</v>
      </c>
      <c r="Q251" s="30">
        <f t="shared" si="2"/>
        <v>0</v>
      </c>
      <c r="R251" s="31">
        <f t="shared" si="3"/>
        <v>0</v>
      </c>
      <c r="S251" s="31">
        <f>+[1]DEPURADO!K245</f>
        <v>0</v>
      </c>
      <c r="T251" s="23" t="s">
        <v>47</v>
      </c>
      <c r="U251" s="31">
        <f>+[1]DEPURADO!J245</f>
        <v>0</v>
      </c>
      <c r="V251" s="30"/>
      <c r="W251" s="23" t="s">
        <v>47</v>
      </c>
      <c r="X251" s="31">
        <f>+[1]DEPURADO!L245+[1]DEPURADO!M245</f>
        <v>0</v>
      </c>
      <c r="Y251" s="23" t="s">
        <v>47</v>
      </c>
      <c r="Z251" s="31">
        <f t="shared" si="4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5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45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0"/>
        <v>0</v>
      </c>
      <c r="O252" s="28">
        <f t="shared" si="1"/>
        <v>0</v>
      </c>
      <c r="P252" s="24">
        <f>IF([1]DEPURADO!I246&gt;1,0,[1]DEPURADO!B246)</f>
        <v>0</v>
      </c>
      <c r="Q252" s="30">
        <f t="shared" si="2"/>
        <v>0</v>
      </c>
      <c r="R252" s="31">
        <f t="shared" si="3"/>
        <v>0</v>
      </c>
      <c r="S252" s="31">
        <f>+[1]DEPURADO!K246</f>
        <v>0</v>
      </c>
      <c r="T252" s="23" t="s">
        <v>47</v>
      </c>
      <c r="U252" s="31">
        <f>+[1]DEPURADO!J246</f>
        <v>0</v>
      </c>
      <c r="V252" s="30"/>
      <c r="W252" s="23" t="s">
        <v>47</v>
      </c>
      <c r="X252" s="31">
        <f>+[1]DEPURADO!L246+[1]DEPURADO!M246</f>
        <v>0</v>
      </c>
      <c r="Y252" s="23" t="s">
        <v>47</v>
      </c>
      <c r="Z252" s="31">
        <f t="shared" si="4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5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45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0"/>
        <v>0</v>
      </c>
      <c r="O253" s="28">
        <f t="shared" si="1"/>
        <v>0</v>
      </c>
      <c r="P253" s="24">
        <f>IF([1]DEPURADO!I247&gt;1,0,[1]DEPURADO!B247)</f>
        <v>0</v>
      </c>
      <c r="Q253" s="30">
        <f t="shared" si="2"/>
        <v>0</v>
      </c>
      <c r="R253" s="31">
        <f t="shared" si="3"/>
        <v>0</v>
      </c>
      <c r="S253" s="31">
        <f>+[1]DEPURADO!K247</f>
        <v>0</v>
      </c>
      <c r="T253" s="23" t="s">
        <v>47</v>
      </c>
      <c r="U253" s="31">
        <f>+[1]DEPURADO!J247</f>
        <v>0</v>
      </c>
      <c r="V253" s="30"/>
      <c r="W253" s="23" t="s">
        <v>47</v>
      </c>
      <c r="X253" s="31">
        <f>+[1]DEPURADO!L247+[1]DEPURADO!M247</f>
        <v>0</v>
      </c>
      <c r="Y253" s="23" t="s">
        <v>47</v>
      </c>
      <c r="Z253" s="31">
        <f t="shared" si="4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5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45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0"/>
        <v>0</v>
      </c>
      <c r="O254" s="28">
        <f t="shared" si="1"/>
        <v>0</v>
      </c>
      <c r="P254" s="24">
        <f>IF([1]DEPURADO!I248&gt;1,0,[1]DEPURADO!B248)</f>
        <v>0</v>
      </c>
      <c r="Q254" s="30">
        <f t="shared" si="2"/>
        <v>0</v>
      </c>
      <c r="R254" s="31">
        <f t="shared" si="3"/>
        <v>0</v>
      </c>
      <c r="S254" s="31">
        <f>+[1]DEPURADO!K248</f>
        <v>0</v>
      </c>
      <c r="T254" s="23" t="s">
        <v>47</v>
      </c>
      <c r="U254" s="31">
        <f>+[1]DEPURADO!J248</f>
        <v>0</v>
      </c>
      <c r="V254" s="30"/>
      <c r="W254" s="23" t="s">
        <v>47</v>
      </c>
      <c r="X254" s="31">
        <f>+[1]DEPURADO!L248+[1]DEPURADO!M248</f>
        <v>0</v>
      </c>
      <c r="Y254" s="23" t="s">
        <v>47</v>
      </c>
      <c r="Z254" s="31">
        <f t="shared" si="4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5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45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0"/>
        <v>0</v>
      </c>
      <c r="O255" s="28">
        <f t="shared" si="1"/>
        <v>0</v>
      </c>
      <c r="P255" s="24">
        <f>IF([1]DEPURADO!I249&gt;1,0,[1]DEPURADO!B249)</f>
        <v>0</v>
      </c>
      <c r="Q255" s="30">
        <f t="shared" si="2"/>
        <v>0</v>
      </c>
      <c r="R255" s="31">
        <f t="shared" si="3"/>
        <v>0</v>
      </c>
      <c r="S255" s="31">
        <f>+[1]DEPURADO!K249</f>
        <v>0</v>
      </c>
      <c r="T255" s="23" t="s">
        <v>47</v>
      </c>
      <c r="U255" s="31">
        <f>+[1]DEPURADO!J249</f>
        <v>0</v>
      </c>
      <c r="V255" s="30"/>
      <c r="W255" s="23" t="s">
        <v>47</v>
      </c>
      <c r="X255" s="31">
        <f>+[1]DEPURADO!L249+[1]DEPURADO!M249</f>
        <v>0</v>
      </c>
      <c r="Y255" s="23" t="s">
        <v>47</v>
      </c>
      <c r="Z255" s="31">
        <f t="shared" si="4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5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45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0"/>
        <v>0</v>
      </c>
      <c r="O256" s="28">
        <f t="shared" si="1"/>
        <v>0</v>
      </c>
      <c r="P256" s="24">
        <f>IF([1]DEPURADO!I250&gt;1,0,[1]DEPURADO!B250)</f>
        <v>0</v>
      </c>
      <c r="Q256" s="30">
        <f t="shared" si="2"/>
        <v>0</v>
      </c>
      <c r="R256" s="31">
        <f t="shared" si="3"/>
        <v>0</v>
      </c>
      <c r="S256" s="31">
        <f>+[1]DEPURADO!K250</f>
        <v>0</v>
      </c>
      <c r="T256" s="23" t="s">
        <v>47</v>
      </c>
      <c r="U256" s="31">
        <f>+[1]DEPURADO!J250</f>
        <v>0</v>
      </c>
      <c r="V256" s="30"/>
      <c r="W256" s="23" t="s">
        <v>47</v>
      </c>
      <c r="X256" s="31">
        <f>+[1]DEPURADO!L250+[1]DEPURADO!M250</f>
        <v>0</v>
      </c>
      <c r="Y256" s="23" t="s">
        <v>47</v>
      </c>
      <c r="Z256" s="31">
        <f t="shared" si="4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5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45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0"/>
        <v>0</v>
      </c>
      <c r="O257" s="28">
        <f t="shared" si="1"/>
        <v>0</v>
      </c>
      <c r="P257" s="24">
        <f>IF([1]DEPURADO!I251&gt;1,0,[1]DEPURADO!B251)</f>
        <v>0</v>
      </c>
      <c r="Q257" s="30">
        <f t="shared" si="2"/>
        <v>0</v>
      </c>
      <c r="R257" s="31">
        <f t="shared" si="3"/>
        <v>0</v>
      </c>
      <c r="S257" s="31">
        <f>+[1]DEPURADO!K251</f>
        <v>0</v>
      </c>
      <c r="T257" s="23" t="s">
        <v>47</v>
      </c>
      <c r="U257" s="31">
        <f>+[1]DEPURADO!J251</f>
        <v>0</v>
      </c>
      <c r="V257" s="30"/>
      <c r="W257" s="23" t="s">
        <v>47</v>
      </c>
      <c r="X257" s="31">
        <f>+[1]DEPURADO!L251+[1]DEPURADO!M251</f>
        <v>0</v>
      </c>
      <c r="Y257" s="23" t="s">
        <v>47</v>
      </c>
      <c r="Z257" s="31">
        <f t="shared" si="4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5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45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0"/>
        <v>0</v>
      </c>
      <c r="O258" s="28">
        <f t="shared" si="1"/>
        <v>0</v>
      </c>
      <c r="P258" s="24">
        <f>IF([1]DEPURADO!I252&gt;1,0,[1]DEPURADO!B252)</f>
        <v>0</v>
      </c>
      <c r="Q258" s="30">
        <f t="shared" si="2"/>
        <v>0</v>
      </c>
      <c r="R258" s="31">
        <f t="shared" si="3"/>
        <v>0</v>
      </c>
      <c r="S258" s="31">
        <f>+[1]DEPURADO!K252</f>
        <v>0</v>
      </c>
      <c r="T258" s="23" t="s">
        <v>47</v>
      </c>
      <c r="U258" s="31">
        <f>+[1]DEPURADO!J252</f>
        <v>0</v>
      </c>
      <c r="V258" s="30"/>
      <c r="W258" s="23" t="s">
        <v>47</v>
      </c>
      <c r="X258" s="31">
        <f>+[1]DEPURADO!L252+[1]DEPURADO!M252</f>
        <v>0</v>
      </c>
      <c r="Y258" s="23" t="s">
        <v>47</v>
      </c>
      <c r="Z258" s="31">
        <f t="shared" si="4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5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45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0"/>
        <v>0</v>
      </c>
      <c r="O259" s="28">
        <f t="shared" si="1"/>
        <v>0</v>
      </c>
      <c r="P259" s="24">
        <f>IF([1]DEPURADO!I253&gt;1,0,[1]DEPURADO!B253)</f>
        <v>0</v>
      </c>
      <c r="Q259" s="30">
        <f t="shared" si="2"/>
        <v>0</v>
      </c>
      <c r="R259" s="31">
        <f t="shared" si="3"/>
        <v>0</v>
      </c>
      <c r="S259" s="31">
        <f>+[1]DEPURADO!K253</f>
        <v>0</v>
      </c>
      <c r="T259" s="23" t="s">
        <v>47</v>
      </c>
      <c r="U259" s="31">
        <f>+[1]DEPURADO!J253</f>
        <v>0</v>
      </c>
      <c r="V259" s="30"/>
      <c r="W259" s="23" t="s">
        <v>47</v>
      </c>
      <c r="X259" s="31">
        <f>+[1]DEPURADO!L253+[1]DEPURADO!M253</f>
        <v>0</v>
      </c>
      <c r="Y259" s="23" t="s">
        <v>47</v>
      </c>
      <c r="Z259" s="31">
        <f t="shared" si="4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5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45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0"/>
        <v>0</v>
      </c>
      <c r="O260" s="28">
        <f t="shared" si="1"/>
        <v>0</v>
      </c>
      <c r="P260" s="24">
        <f>IF([1]DEPURADO!I254&gt;1,0,[1]DEPURADO!B254)</f>
        <v>0</v>
      </c>
      <c r="Q260" s="30">
        <f t="shared" si="2"/>
        <v>0</v>
      </c>
      <c r="R260" s="31">
        <f t="shared" si="3"/>
        <v>0</v>
      </c>
      <c r="S260" s="31">
        <f>+[1]DEPURADO!K254</f>
        <v>0</v>
      </c>
      <c r="T260" s="23" t="s">
        <v>47</v>
      </c>
      <c r="U260" s="31">
        <f>+[1]DEPURADO!J254</f>
        <v>0</v>
      </c>
      <c r="V260" s="30"/>
      <c r="W260" s="23" t="s">
        <v>47</v>
      </c>
      <c r="X260" s="31">
        <f>+[1]DEPURADO!L254+[1]DEPURADO!M254</f>
        <v>0</v>
      </c>
      <c r="Y260" s="23" t="s">
        <v>47</v>
      </c>
      <c r="Z260" s="31">
        <f t="shared" si="4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5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45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0"/>
        <v>0</v>
      </c>
      <c r="O261" s="28">
        <f t="shared" si="1"/>
        <v>0</v>
      </c>
      <c r="P261" s="24">
        <f>IF([1]DEPURADO!I255&gt;1,0,[1]DEPURADO!B255)</f>
        <v>0</v>
      </c>
      <c r="Q261" s="30">
        <f t="shared" si="2"/>
        <v>0</v>
      </c>
      <c r="R261" s="31">
        <f t="shared" si="3"/>
        <v>0</v>
      </c>
      <c r="S261" s="31">
        <f>+[1]DEPURADO!K255</f>
        <v>0</v>
      </c>
      <c r="T261" s="23" t="s">
        <v>47</v>
      </c>
      <c r="U261" s="31">
        <f>+[1]DEPURADO!J255</f>
        <v>0</v>
      </c>
      <c r="V261" s="30"/>
      <c r="W261" s="23" t="s">
        <v>47</v>
      </c>
      <c r="X261" s="31">
        <f>+[1]DEPURADO!L255+[1]DEPURADO!M255</f>
        <v>0</v>
      </c>
      <c r="Y261" s="23" t="s">
        <v>47</v>
      </c>
      <c r="Z261" s="31">
        <f t="shared" si="4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5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45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0"/>
        <v>0</v>
      </c>
      <c r="O262" s="28">
        <f t="shared" si="1"/>
        <v>0</v>
      </c>
      <c r="P262" s="24">
        <f>IF([1]DEPURADO!I256&gt;1,0,[1]DEPURADO!B256)</f>
        <v>0</v>
      </c>
      <c r="Q262" s="30">
        <f t="shared" si="2"/>
        <v>0</v>
      </c>
      <c r="R262" s="31">
        <f t="shared" si="3"/>
        <v>0</v>
      </c>
      <c r="S262" s="31">
        <f>+[1]DEPURADO!K256</f>
        <v>0</v>
      </c>
      <c r="T262" s="23" t="s">
        <v>47</v>
      </c>
      <c r="U262" s="31">
        <f>+[1]DEPURADO!J256</f>
        <v>0</v>
      </c>
      <c r="V262" s="30"/>
      <c r="W262" s="23" t="s">
        <v>47</v>
      </c>
      <c r="X262" s="31">
        <f>+[1]DEPURADO!L256+[1]DEPURADO!M256</f>
        <v>0</v>
      </c>
      <c r="Y262" s="23" t="s">
        <v>47</v>
      </c>
      <c r="Z262" s="31">
        <f t="shared" si="4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5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45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0"/>
        <v>0</v>
      </c>
      <c r="O263" s="28">
        <f t="shared" si="1"/>
        <v>0</v>
      </c>
      <c r="P263" s="24">
        <f>IF([1]DEPURADO!I257&gt;1,0,[1]DEPURADO!B257)</f>
        <v>0</v>
      </c>
      <c r="Q263" s="30">
        <f t="shared" si="2"/>
        <v>0</v>
      </c>
      <c r="R263" s="31">
        <f t="shared" si="3"/>
        <v>0</v>
      </c>
      <c r="S263" s="31">
        <f>+[1]DEPURADO!K257</f>
        <v>0</v>
      </c>
      <c r="T263" s="23" t="s">
        <v>47</v>
      </c>
      <c r="U263" s="31">
        <f>+[1]DEPURADO!J257</f>
        <v>0</v>
      </c>
      <c r="V263" s="30"/>
      <c r="W263" s="23" t="s">
        <v>47</v>
      </c>
      <c r="X263" s="31">
        <f>+[1]DEPURADO!L257+[1]DEPURADO!M257</f>
        <v>0</v>
      </c>
      <c r="Y263" s="23" t="s">
        <v>47</v>
      </c>
      <c r="Z263" s="31">
        <f t="shared" si="4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5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45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0"/>
        <v>0</v>
      </c>
      <c r="O264" s="28">
        <f t="shared" si="1"/>
        <v>0</v>
      </c>
      <c r="P264" s="24">
        <f>IF([1]DEPURADO!I258&gt;1,0,[1]DEPURADO!B258)</f>
        <v>0</v>
      </c>
      <c r="Q264" s="30">
        <f t="shared" si="2"/>
        <v>0</v>
      </c>
      <c r="R264" s="31">
        <f t="shared" si="3"/>
        <v>0</v>
      </c>
      <c r="S264" s="31">
        <f>+[1]DEPURADO!K258</f>
        <v>0</v>
      </c>
      <c r="T264" s="23" t="s">
        <v>47</v>
      </c>
      <c r="U264" s="31">
        <f>+[1]DEPURADO!J258</f>
        <v>0</v>
      </c>
      <c r="V264" s="30"/>
      <c r="W264" s="23" t="s">
        <v>47</v>
      </c>
      <c r="X264" s="31">
        <f>+[1]DEPURADO!L258+[1]DEPURADO!M258</f>
        <v>0</v>
      </c>
      <c r="Y264" s="23" t="s">
        <v>47</v>
      </c>
      <c r="Z264" s="31">
        <f t="shared" si="4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5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45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0"/>
        <v>0</v>
      </c>
      <c r="O265" s="28">
        <f t="shared" si="1"/>
        <v>0</v>
      </c>
      <c r="P265" s="24">
        <f>IF([1]DEPURADO!I259&gt;1,0,[1]DEPURADO!B259)</f>
        <v>0</v>
      </c>
      <c r="Q265" s="30">
        <f t="shared" si="2"/>
        <v>0</v>
      </c>
      <c r="R265" s="31">
        <f t="shared" si="3"/>
        <v>0</v>
      </c>
      <c r="S265" s="31">
        <f>+[1]DEPURADO!K259</f>
        <v>0</v>
      </c>
      <c r="T265" s="23" t="s">
        <v>47</v>
      </c>
      <c r="U265" s="31">
        <f>+[1]DEPURADO!J259</f>
        <v>0</v>
      </c>
      <c r="V265" s="30"/>
      <c r="W265" s="23" t="s">
        <v>47</v>
      </c>
      <c r="X265" s="31">
        <f>+[1]DEPURADO!L259+[1]DEPURADO!M259</f>
        <v>0</v>
      </c>
      <c r="Y265" s="23" t="s">
        <v>47</v>
      </c>
      <c r="Z265" s="31">
        <f t="shared" si="4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5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45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si="0"/>
        <v>0</v>
      </c>
      <c r="O266" s="28">
        <f t="shared" si="1"/>
        <v>0</v>
      </c>
      <c r="P266" s="24">
        <f>IF([1]DEPURADO!I260&gt;1,0,[1]DEPURADO!B260)</f>
        <v>0</v>
      </c>
      <c r="Q266" s="30">
        <f t="shared" si="2"/>
        <v>0</v>
      </c>
      <c r="R266" s="31">
        <f t="shared" si="3"/>
        <v>0</v>
      </c>
      <c r="S266" s="31">
        <f>+[1]DEPURADO!K260</f>
        <v>0</v>
      </c>
      <c r="T266" s="23" t="s">
        <v>47</v>
      </c>
      <c r="U266" s="31">
        <f>+[1]DEPURADO!J260</f>
        <v>0</v>
      </c>
      <c r="V266" s="30"/>
      <c r="W266" s="23" t="s">
        <v>47</v>
      </c>
      <c r="X266" s="31">
        <f>+[1]DEPURADO!L260+[1]DEPURADO!M260</f>
        <v>0</v>
      </c>
      <c r="Y266" s="23" t="s">
        <v>47</v>
      </c>
      <c r="Z266" s="31">
        <f t="shared" si="4"/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si="5"/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45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0"/>
        <v>0</v>
      </c>
      <c r="O267" s="28">
        <f t="shared" si="1"/>
        <v>0</v>
      </c>
      <c r="P267" s="24">
        <f>IF([1]DEPURADO!I261&gt;1,0,[1]DEPURADO!B261)</f>
        <v>0</v>
      </c>
      <c r="Q267" s="30">
        <f t="shared" si="2"/>
        <v>0</v>
      </c>
      <c r="R267" s="31">
        <f t="shared" si="3"/>
        <v>0</v>
      </c>
      <c r="S267" s="31">
        <f>+[1]DEPURADO!K261</f>
        <v>0</v>
      </c>
      <c r="T267" s="23" t="s">
        <v>47</v>
      </c>
      <c r="U267" s="31">
        <f>+[1]DEPURADO!J261</f>
        <v>0</v>
      </c>
      <c r="V267" s="30"/>
      <c r="W267" s="23" t="s">
        <v>47</v>
      </c>
      <c r="X267" s="31">
        <f>+[1]DEPURADO!L261+[1]DEPURADO!M261</f>
        <v>0</v>
      </c>
      <c r="Y267" s="23" t="s">
        <v>47</v>
      </c>
      <c r="Z267" s="31">
        <f t="shared" si="4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5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45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0"/>
        <v>0</v>
      </c>
      <c r="O268" s="28">
        <f t="shared" si="1"/>
        <v>0</v>
      </c>
      <c r="P268" s="24">
        <f>IF([1]DEPURADO!I262&gt;1,0,[1]DEPURADO!B262)</f>
        <v>0</v>
      </c>
      <c r="Q268" s="30">
        <f t="shared" si="2"/>
        <v>0</v>
      </c>
      <c r="R268" s="31">
        <f t="shared" si="3"/>
        <v>0</v>
      </c>
      <c r="S268" s="31">
        <f>+[1]DEPURADO!K262</f>
        <v>0</v>
      </c>
      <c r="T268" s="23" t="s">
        <v>47</v>
      </c>
      <c r="U268" s="31">
        <f>+[1]DEPURADO!J262</f>
        <v>0</v>
      </c>
      <c r="V268" s="30"/>
      <c r="W268" s="23" t="s">
        <v>47</v>
      </c>
      <c r="X268" s="31">
        <f>+[1]DEPURADO!L262+[1]DEPURADO!M262</f>
        <v>0</v>
      </c>
      <c r="Y268" s="23" t="s">
        <v>47</v>
      </c>
      <c r="Z268" s="31">
        <f t="shared" si="4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5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45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0"/>
        <v>0</v>
      </c>
      <c r="O269" s="28">
        <f t="shared" si="1"/>
        <v>0</v>
      </c>
      <c r="P269" s="24">
        <f>IF([1]DEPURADO!I263&gt;1,0,[1]DEPURADO!B263)</f>
        <v>0</v>
      </c>
      <c r="Q269" s="30">
        <f t="shared" si="2"/>
        <v>0</v>
      </c>
      <c r="R269" s="31">
        <f t="shared" si="3"/>
        <v>0</v>
      </c>
      <c r="S269" s="31">
        <f>+[1]DEPURADO!K263</f>
        <v>0</v>
      </c>
      <c r="T269" s="23" t="s">
        <v>47</v>
      </c>
      <c r="U269" s="31">
        <f>+[1]DEPURADO!J263</f>
        <v>0</v>
      </c>
      <c r="V269" s="30"/>
      <c r="W269" s="23" t="s">
        <v>47</v>
      </c>
      <c r="X269" s="31">
        <f>+[1]DEPURADO!L263+[1]DEPURADO!M263</f>
        <v>0</v>
      </c>
      <c r="Y269" s="23" t="s">
        <v>47</v>
      </c>
      <c r="Z269" s="31">
        <f t="shared" si="4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5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45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0"/>
        <v>0</v>
      </c>
      <c r="O270" s="28">
        <f t="shared" si="1"/>
        <v>0</v>
      </c>
      <c r="P270" s="24">
        <f>IF([1]DEPURADO!I264&gt;1,0,[1]DEPURADO!B264)</f>
        <v>0</v>
      </c>
      <c r="Q270" s="30">
        <f t="shared" si="2"/>
        <v>0</v>
      </c>
      <c r="R270" s="31">
        <f t="shared" si="3"/>
        <v>0</v>
      </c>
      <c r="S270" s="31">
        <f>+[1]DEPURADO!K264</f>
        <v>0</v>
      </c>
      <c r="T270" s="23" t="s">
        <v>47</v>
      </c>
      <c r="U270" s="31">
        <f>+[1]DEPURADO!J264</f>
        <v>0</v>
      </c>
      <c r="V270" s="30"/>
      <c r="W270" s="23" t="s">
        <v>47</v>
      </c>
      <c r="X270" s="31">
        <f>+[1]DEPURADO!L264+[1]DEPURADO!M264</f>
        <v>0</v>
      </c>
      <c r="Y270" s="23" t="s">
        <v>47</v>
      </c>
      <c r="Z270" s="31">
        <f t="shared" si="4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5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45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0"/>
        <v>0</v>
      </c>
      <c r="O271" s="28">
        <f t="shared" si="1"/>
        <v>0</v>
      </c>
      <c r="P271" s="24">
        <f>IF([1]DEPURADO!I265&gt;1,0,[1]DEPURADO!B265)</f>
        <v>0</v>
      </c>
      <c r="Q271" s="30">
        <f t="shared" si="2"/>
        <v>0</v>
      </c>
      <c r="R271" s="31">
        <f t="shared" si="3"/>
        <v>0</v>
      </c>
      <c r="S271" s="31">
        <f>+[1]DEPURADO!K265</f>
        <v>0</v>
      </c>
      <c r="T271" s="23" t="s">
        <v>47</v>
      </c>
      <c r="U271" s="31">
        <f>+[1]DEPURADO!J265</f>
        <v>0</v>
      </c>
      <c r="V271" s="30"/>
      <c r="W271" s="23" t="s">
        <v>47</v>
      </c>
      <c r="X271" s="31">
        <f>+[1]DEPURADO!L265+[1]DEPURADO!M265</f>
        <v>0</v>
      </c>
      <c r="Y271" s="23" t="s">
        <v>47</v>
      </c>
      <c r="Z271" s="31">
        <f t="shared" si="4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5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45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0"/>
        <v>0</v>
      </c>
      <c r="O272" s="28">
        <f t="shared" si="1"/>
        <v>0</v>
      </c>
      <c r="P272" s="24">
        <f>IF([1]DEPURADO!I266&gt;1,0,[1]DEPURADO!B266)</f>
        <v>0</v>
      </c>
      <c r="Q272" s="30">
        <f t="shared" si="2"/>
        <v>0</v>
      </c>
      <c r="R272" s="31">
        <f t="shared" si="3"/>
        <v>0</v>
      </c>
      <c r="S272" s="31">
        <f>+[1]DEPURADO!K266</f>
        <v>0</v>
      </c>
      <c r="T272" s="23" t="s">
        <v>47</v>
      </c>
      <c r="U272" s="31">
        <f>+[1]DEPURADO!J266</f>
        <v>0</v>
      </c>
      <c r="V272" s="30"/>
      <c r="W272" s="23" t="s">
        <v>47</v>
      </c>
      <c r="X272" s="31">
        <f>+[1]DEPURADO!L266+[1]DEPURADO!M266</f>
        <v>0</v>
      </c>
      <c r="Y272" s="23" t="s">
        <v>47</v>
      </c>
      <c r="Z272" s="31">
        <f t="shared" si="4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5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45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0"/>
        <v>0</v>
      </c>
      <c r="O273" s="28">
        <f t="shared" si="1"/>
        <v>0</v>
      </c>
      <c r="P273" s="24">
        <f>IF([1]DEPURADO!I267&gt;1,0,[1]DEPURADO!B267)</f>
        <v>0</v>
      </c>
      <c r="Q273" s="30">
        <f t="shared" si="2"/>
        <v>0</v>
      </c>
      <c r="R273" s="31">
        <f t="shared" si="3"/>
        <v>0</v>
      </c>
      <c r="S273" s="31">
        <f>+[1]DEPURADO!K267</f>
        <v>0</v>
      </c>
      <c r="T273" s="23" t="s">
        <v>47</v>
      </c>
      <c r="U273" s="31">
        <f>+[1]DEPURADO!J267</f>
        <v>0</v>
      </c>
      <c r="V273" s="30"/>
      <c r="W273" s="23" t="s">
        <v>47</v>
      </c>
      <c r="X273" s="31">
        <f>+[1]DEPURADO!L267+[1]DEPURADO!M267</f>
        <v>0</v>
      </c>
      <c r="Y273" s="23" t="s">
        <v>47</v>
      </c>
      <c r="Z273" s="31">
        <f t="shared" si="4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5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45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ref="N274:N337" si="6">+SUM(J274:M274)</f>
        <v>0</v>
      </c>
      <c r="O274" s="28">
        <f t="shared" ref="O274:O337" si="7">+G274-I274-N274</f>
        <v>0</v>
      </c>
      <c r="P274" s="24">
        <f>IF([1]DEPURADO!I268&gt;1,0,[1]DEPURADO!B268)</f>
        <v>0</v>
      </c>
      <c r="Q274" s="30">
        <f t="shared" ref="Q274:Q337" si="8">+IF(P274&gt;0,G274,0)</f>
        <v>0</v>
      </c>
      <c r="R274" s="31">
        <f t="shared" ref="R274:R337" si="9">IF(P274=0,G274,0)</f>
        <v>0</v>
      </c>
      <c r="S274" s="31">
        <f>+[1]DEPURADO!K268</f>
        <v>0</v>
      </c>
      <c r="T274" s="23" t="s">
        <v>47</v>
      </c>
      <c r="U274" s="31">
        <f>+[1]DEPURADO!J268</f>
        <v>0</v>
      </c>
      <c r="V274" s="30"/>
      <c r="W274" s="23" t="s">
        <v>47</v>
      </c>
      <c r="X274" s="31">
        <f>+[1]DEPURADO!L268+[1]DEPURADO!M268</f>
        <v>0</v>
      </c>
      <c r="Y274" s="23" t="s">
        <v>47</v>
      </c>
      <c r="Z274" s="31">
        <f t="shared" ref="Z274:Z337" si="10">+X274-AE274+IF(X274-AE274&lt;-1,-X274+AE274,0)</f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ref="AG274:AG337" si="11">+G274-I274-N274-R274-Z274-AC274-AE274-S274-U274</f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45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6"/>
        <v>0</v>
      </c>
      <c r="O275" s="28">
        <f t="shared" si="7"/>
        <v>0</v>
      </c>
      <c r="P275" s="24">
        <f>IF([1]DEPURADO!I269&gt;1,0,[1]DEPURADO!B269)</f>
        <v>0</v>
      </c>
      <c r="Q275" s="30">
        <f t="shared" si="8"/>
        <v>0</v>
      </c>
      <c r="R275" s="31">
        <f t="shared" si="9"/>
        <v>0</v>
      </c>
      <c r="S275" s="31">
        <f>+[1]DEPURADO!K269</f>
        <v>0</v>
      </c>
      <c r="T275" s="23" t="s">
        <v>47</v>
      </c>
      <c r="U275" s="31">
        <f>+[1]DEPURADO!J269</f>
        <v>0</v>
      </c>
      <c r="V275" s="30"/>
      <c r="W275" s="23" t="s">
        <v>47</v>
      </c>
      <c r="X275" s="31">
        <f>+[1]DEPURADO!L269+[1]DEPURADO!M269</f>
        <v>0</v>
      </c>
      <c r="Y275" s="23" t="s">
        <v>47</v>
      </c>
      <c r="Z275" s="31">
        <f t="shared" si="10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11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45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6"/>
        <v>0</v>
      </c>
      <c r="O276" s="28">
        <f t="shared" si="7"/>
        <v>0</v>
      </c>
      <c r="P276" s="24">
        <f>IF([1]DEPURADO!I270&gt;1,0,[1]DEPURADO!B270)</f>
        <v>0</v>
      </c>
      <c r="Q276" s="30">
        <f t="shared" si="8"/>
        <v>0</v>
      </c>
      <c r="R276" s="31">
        <f t="shared" si="9"/>
        <v>0</v>
      </c>
      <c r="S276" s="31">
        <f>+[1]DEPURADO!K270</f>
        <v>0</v>
      </c>
      <c r="T276" s="23" t="s">
        <v>47</v>
      </c>
      <c r="U276" s="31">
        <f>+[1]DEPURADO!J270</f>
        <v>0</v>
      </c>
      <c r="V276" s="30"/>
      <c r="W276" s="23" t="s">
        <v>47</v>
      </c>
      <c r="X276" s="31">
        <f>+[1]DEPURADO!L270+[1]DEPURADO!M270</f>
        <v>0</v>
      </c>
      <c r="Y276" s="23" t="s">
        <v>47</v>
      </c>
      <c r="Z276" s="31">
        <f t="shared" si="10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11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45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6"/>
        <v>0</v>
      </c>
      <c r="O277" s="28">
        <f t="shared" si="7"/>
        <v>0</v>
      </c>
      <c r="P277" s="24">
        <f>IF([1]DEPURADO!I271&gt;1,0,[1]DEPURADO!B271)</f>
        <v>0</v>
      </c>
      <c r="Q277" s="30">
        <f t="shared" si="8"/>
        <v>0</v>
      </c>
      <c r="R277" s="31">
        <f t="shared" si="9"/>
        <v>0</v>
      </c>
      <c r="S277" s="31">
        <f>+[1]DEPURADO!K271</f>
        <v>0</v>
      </c>
      <c r="T277" s="23" t="s">
        <v>47</v>
      </c>
      <c r="U277" s="31">
        <f>+[1]DEPURADO!J271</f>
        <v>0</v>
      </c>
      <c r="V277" s="30"/>
      <c r="W277" s="23" t="s">
        <v>47</v>
      </c>
      <c r="X277" s="31">
        <f>+[1]DEPURADO!L271+[1]DEPURADO!M271</f>
        <v>0</v>
      </c>
      <c r="Y277" s="23" t="s">
        <v>47</v>
      </c>
      <c r="Z277" s="31">
        <f t="shared" si="10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11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45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6"/>
        <v>0</v>
      </c>
      <c r="O278" s="28">
        <f t="shared" si="7"/>
        <v>0</v>
      </c>
      <c r="P278" s="24">
        <f>IF([1]DEPURADO!I272&gt;1,0,[1]DEPURADO!B272)</f>
        <v>0</v>
      </c>
      <c r="Q278" s="30">
        <f t="shared" si="8"/>
        <v>0</v>
      </c>
      <c r="R278" s="31">
        <f t="shared" si="9"/>
        <v>0</v>
      </c>
      <c r="S278" s="31">
        <f>+[1]DEPURADO!K272</f>
        <v>0</v>
      </c>
      <c r="T278" s="23" t="s">
        <v>47</v>
      </c>
      <c r="U278" s="31">
        <f>+[1]DEPURADO!J272</f>
        <v>0</v>
      </c>
      <c r="V278" s="30"/>
      <c r="W278" s="23" t="s">
        <v>47</v>
      </c>
      <c r="X278" s="31">
        <f>+[1]DEPURADO!L272+[1]DEPURADO!M272</f>
        <v>0</v>
      </c>
      <c r="Y278" s="23" t="s">
        <v>47</v>
      </c>
      <c r="Z278" s="31">
        <f t="shared" si="10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11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45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6"/>
        <v>0</v>
      </c>
      <c r="O279" s="28">
        <f t="shared" si="7"/>
        <v>0</v>
      </c>
      <c r="P279" s="24">
        <f>IF([1]DEPURADO!I273&gt;1,0,[1]DEPURADO!B273)</f>
        <v>0</v>
      </c>
      <c r="Q279" s="30">
        <f t="shared" si="8"/>
        <v>0</v>
      </c>
      <c r="R279" s="31">
        <f t="shared" si="9"/>
        <v>0</v>
      </c>
      <c r="S279" s="31">
        <f>+[1]DEPURADO!K273</f>
        <v>0</v>
      </c>
      <c r="T279" s="23" t="s">
        <v>47</v>
      </c>
      <c r="U279" s="31">
        <f>+[1]DEPURADO!J273</f>
        <v>0</v>
      </c>
      <c r="V279" s="30"/>
      <c r="W279" s="23" t="s">
        <v>47</v>
      </c>
      <c r="X279" s="31">
        <f>+[1]DEPURADO!L273+[1]DEPURADO!M273</f>
        <v>0</v>
      </c>
      <c r="Y279" s="23" t="s">
        <v>47</v>
      </c>
      <c r="Z279" s="31">
        <f t="shared" si="10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11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45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6"/>
        <v>0</v>
      </c>
      <c r="O280" s="28">
        <f t="shared" si="7"/>
        <v>0</v>
      </c>
      <c r="P280" s="24">
        <f>IF([1]DEPURADO!I274&gt;1,0,[1]DEPURADO!B274)</f>
        <v>0</v>
      </c>
      <c r="Q280" s="30">
        <f t="shared" si="8"/>
        <v>0</v>
      </c>
      <c r="R280" s="31">
        <f t="shared" si="9"/>
        <v>0</v>
      </c>
      <c r="S280" s="31">
        <f>+[1]DEPURADO!K274</f>
        <v>0</v>
      </c>
      <c r="T280" s="23" t="s">
        <v>47</v>
      </c>
      <c r="U280" s="31">
        <f>+[1]DEPURADO!J274</f>
        <v>0</v>
      </c>
      <c r="V280" s="30"/>
      <c r="W280" s="23" t="s">
        <v>47</v>
      </c>
      <c r="X280" s="31">
        <f>+[1]DEPURADO!L274+[1]DEPURADO!M274</f>
        <v>0</v>
      </c>
      <c r="Y280" s="23" t="s">
        <v>47</v>
      </c>
      <c r="Z280" s="31">
        <f t="shared" si="10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11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45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6"/>
        <v>0</v>
      </c>
      <c r="O281" s="28">
        <f t="shared" si="7"/>
        <v>0</v>
      </c>
      <c r="P281" s="24">
        <f>IF([1]DEPURADO!I275&gt;1,0,[1]DEPURADO!B275)</f>
        <v>0</v>
      </c>
      <c r="Q281" s="30">
        <f t="shared" si="8"/>
        <v>0</v>
      </c>
      <c r="R281" s="31">
        <f t="shared" si="9"/>
        <v>0</v>
      </c>
      <c r="S281" s="31">
        <f>+[1]DEPURADO!K275</f>
        <v>0</v>
      </c>
      <c r="T281" s="23" t="s">
        <v>47</v>
      </c>
      <c r="U281" s="31">
        <f>+[1]DEPURADO!J275</f>
        <v>0</v>
      </c>
      <c r="V281" s="30"/>
      <c r="W281" s="23" t="s">
        <v>47</v>
      </c>
      <c r="X281" s="31">
        <f>+[1]DEPURADO!L275+[1]DEPURADO!M275</f>
        <v>0</v>
      </c>
      <c r="Y281" s="23" t="s">
        <v>47</v>
      </c>
      <c r="Z281" s="31">
        <f t="shared" si="10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11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45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6"/>
        <v>0</v>
      </c>
      <c r="O282" s="28">
        <f t="shared" si="7"/>
        <v>0</v>
      </c>
      <c r="P282" s="24">
        <f>IF([1]DEPURADO!I276&gt;1,0,[1]DEPURADO!B276)</f>
        <v>0</v>
      </c>
      <c r="Q282" s="30">
        <f t="shared" si="8"/>
        <v>0</v>
      </c>
      <c r="R282" s="31">
        <f t="shared" si="9"/>
        <v>0</v>
      </c>
      <c r="S282" s="31">
        <f>+[1]DEPURADO!K276</f>
        <v>0</v>
      </c>
      <c r="T282" s="23" t="s">
        <v>47</v>
      </c>
      <c r="U282" s="31">
        <f>+[1]DEPURADO!J276</f>
        <v>0</v>
      </c>
      <c r="V282" s="30"/>
      <c r="W282" s="23" t="s">
        <v>47</v>
      </c>
      <c r="X282" s="31">
        <f>+[1]DEPURADO!L276+[1]DEPURADO!M276</f>
        <v>0</v>
      </c>
      <c r="Y282" s="23" t="s">
        <v>47</v>
      </c>
      <c r="Z282" s="31">
        <f t="shared" si="10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11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45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6"/>
        <v>0</v>
      </c>
      <c r="O283" s="28">
        <f t="shared" si="7"/>
        <v>0</v>
      </c>
      <c r="P283" s="24">
        <f>IF([1]DEPURADO!I277&gt;1,0,[1]DEPURADO!B277)</f>
        <v>0</v>
      </c>
      <c r="Q283" s="30">
        <f t="shared" si="8"/>
        <v>0</v>
      </c>
      <c r="R283" s="31">
        <f t="shared" si="9"/>
        <v>0</v>
      </c>
      <c r="S283" s="31">
        <f>+[1]DEPURADO!K277</f>
        <v>0</v>
      </c>
      <c r="T283" s="23" t="s">
        <v>47</v>
      </c>
      <c r="U283" s="31">
        <f>+[1]DEPURADO!J277</f>
        <v>0</v>
      </c>
      <c r="V283" s="30"/>
      <c r="W283" s="23" t="s">
        <v>47</v>
      </c>
      <c r="X283" s="31">
        <f>+[1]DEPURADO!L277+[1]DEPURADO!M277</f>
        <v>0</v>
      </c>
      <c r="Y283" s="23" t="s">
        <v>47</v>
      </c>
      <c r="Z283" s="31">
        <f t="shared" si="10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11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45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6"/>
        <v>0</v>
      </c>
      <c r="O284" s="28">
        <f t="shared" si="7"/>
        <v>0</v>
      </c>
      <c r="P284" s="24">
        <f>IF([1]DEPURADO!I278&gt;1,0,[1]DEPURADO!B278)</f>
        <v>0</v>
      </c>
      <c r="Q284" s="30">
        <f t="shared" si="8"/>
        <v>0</v>
      </c>
      <c r="R284" s="31">
        <f t="shared" si="9"/>
        <v>0</v>
      </c>
      <c r="S284" s="31">
        <f>+[1]DEPURADO!K278</f>
        <v>0</v>
      </c>
      <c r="T284" s="23" t="s">
        <v>47</v>
      </c>
      <c r="U284" s="31">
        <f>+[1]DEPURADO!J278</f>
        <v>0</v>
      </c>
      <c r="V284" s="30"/>
      <c r="W284" s="23" t="s">
        <v>47</v>
      </c>
      <c r="X284" s="31">
        <f>+[1]DEPURADO!L278+[1]DEPURADO!M278</f>
        <v>0</v>
      </c>
      <c r="Y284" s="23" t="s">
        <v>47</v>
      </c>
      <c r="Z284" s="31">
        <f t="shared" si="10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11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45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6"/>
        <v>0</v>
      </c>
      <c r="O285" s="28">
        <f t="shared" si="7"/>
        <v>0</v>
      </c>
      <c r="P285" s="24">
        <f>IF([1]DEPURADO!I279&gt;1,0,[1]DEPURADO!B279)</f>
        <v>0</v>
      </c>
      <c r="Q285" s="30">
        <f t="shared" si="8"/>
        <v>0</v>
      </c>
      <c r="R285" s="31">
        <f t="shared" si="9"/>
        <v>0</v>
      </c>
      <c r="S285" s="31">
        <f>+[1]DEPURADO!K279</f>
        <v>0</v>
      </c>
      <c r="T285" s="23" t="s">
        <v>47</v>
      </c>
      <c r="U285" s="31">
        <f>+[1]DEPURADO!J279</f>
        <v>0</v>
      </c>
      <c r="V285" s="30"/>
      <c r="W285" s="23" t="s">
        <v>47</v>
      </c>
      <c r="X285" s="31">
        <f>+[1]DEPURADO!L279+[1]DEPURADO!M279</f>
        <v>0</v>
      </c>
      <c r="Y285" s="23" t="s">
        <v>47</v>
      </c>
      <c r="Z285" s="31">
        <f t="shared" si="10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11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45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6"/>
        <v>0</v>
      </c>
      <c r="O286" s="28">
        <f t="shared" si="7"/>
        <v>0</v>
      </c>
      <c r="P286" s="24">
        <f>IF([1]DEPURADO!I280&gt;1,0,[1]DEPURADO!B280)</f>
        <v>0</v>
      </c>
      <c r="Q286" s="30">
        <f t="shared" si="8"/>
        <v>0</v>
      </c>
      <c r="R286" s="31">
        <f t="shared" si="9"/>
        <v>0</v>
      </c>
      <c r="S286" s="31">
        <f>+[1]DEPURADO!K280</f>
        <v>0</v>
      </c>
      <c r="T286" s="23" t="s">
        <v>47</v>
      </c>
      <c r="U286" s="31">
        <f>+[1]DEPURADO!J280</f>
        <v>0</v>
      </c>
      <c r="V286" s="30"/>
      <c r="W286" s="23" t="s">
        <v>47</v>
      </c>
      <c r="X286" s="31">
        <f>+[1]DEPURADO!L280+[1]DEPURADO!M280</f>
        <v>0</v>
      </c>
      <c r="Y286" s="23" t="s">
        <v>47</v>
      </c>
      <c r="Z286" s="31">
        <f t="shared" si="10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11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45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6"/>
        <v>0</v>
      </c>
      <c r="O287" s="28">
        <f t="shared" si="7"/>
        <v>0</v>
      </c>
      <c r="P287" s="24">
        <f>IF([1]DEPURADO!I281&gt;1,0,[1]DEPURADO!B281)</f>
        <v>0</v>
      </c>
      <c r="Q287" s="30">
        <f t="shared" si="8"/>
        <v>0</v>
      </c>
      <c r="R287" s="31">
        <f t="shared" si="9"/>
        <v>0</v>
      </c>
      <c r="S287" s="31">
        <f>+[1]DEPURADO!K281</f>
        <v>0</v>
      </c>
      <c r="T287" s="23" t="s">
        <v>47</v>
      </c>
      <c r="U287" s="31">
        <f>+[1]DEPURADO!J281</f>
        <v>0</v>
      </c>
      <c r="V287" s="30"/>
      <c r="W287" s="23" t="s">
        <v>47</v>
      </c>
      <c r="X287" s="31">
        <f>+[1]DEPURADO!L281+[1]DEPURADO!M281</f>
        <v>0</v>
      </c>
      <c r="Y287" s="23" t="s">
        <v>47</v>
      </c>
      <c r="Z287" s="31">
        <f t="shared" si="10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11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45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6"/>
        <v>0</v>
      </c>
      <c r="O288" s="28">
        <f t="shared" si="7"/>
        <v>0</v>
      </c>
      <c r="P288" s="24">
        <f>IF([1]DEPURADO!I282&gt;1,0,[1]DEPURADO!B282)</f>
        <v>0</v>
      </c>
      <c r="Q288" s="30">
        <f t="shared" si="8"/>
        <v>0</v>
      </c>
      <c r="R288" s="31">
        <f t="shared" si="9"/>
        <v>0</v>
      </c>
      <c r="S288" s="31">
        <f>+[1]DEPURADO!K282</f>
        <v>0</v>
      </c>
      <c r="T288" s="23" t="s">
        <v>47</v>
      </c>
      <c r="U288" s="31">
        <f>+[1]DEPURADO!J282</f>
        <v>0</v>
      </c>
      <c r="V288" s="30"/>
      <c r="W288" s="23" t="s">
        <v>47</v>
      </c>
      <c r="X288" s="31">
        <f>+[1]DEPURADO!L282+[1]DEPURADO!M282</f>
        <v>0</v>
      </c>
      <c r="Y288" s="23" t="s">
        <v>47</v>
      </c>
      <c r="Z288" s="31">
        <f t="shared" si="10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11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45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6"/>
        <v>0</v>
      </c>
      <c r="O289" s="28">
        <f t="shared" si="7"/>
        <v>0</v>
      </c>
      <c r="P289" s="24">
        <f>IF([1]DEPURADO!I283&gt;1,0,[1]DEPURADO!B283)</f>
        <v>0</v>
      </c>
      <c r="Q289" s="30">
        <f t="shared" si="8"/>
        <v>0</v>
      </c>
      <c r="R289" s="31">
        <f t="shared" si="9"/>
        <v>0</v>
      </c>
      <c r="S289" s="31">
        <f>+[1]DEPURADO!K283</f>
        <v>0</v>
      </c>
      <c r="T289" s="23" t="s">
        <v>47</v>
      </c>
      <c r="U289" s="31">
        <f>+[1]DEPURADO!J283</f>
        <v>0</v>
      </c>
      <c r="V289" s="30"/>
      <c r="W289" s="23" t="s">
        <v>47</v>
      </c>
      <c r="X289" s="31">
        <f>+[1]DEPURADO!L283+[1]DEPURADO!M283</f>
        <v>0</v>
      </c>
      <c r="Y289" s="23" t="s">
        <v>47</v>
      </c>
      <c r="Z289" s="31">
        <f t="shared" si="10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11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45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6"/>
        <v>0</v>
      </c>
      <c r="O290" s="28">
        <f t="shared" si="7"/>
        <v>0</v>
      </c>
      <c r="P290" s="24">
        <f>IF([1]DEPURADO!I284&gt;1,0,[1]DEPURADO!B284)</f>
        <v>0</v>
      </c>
      <c r="Q290" s="30">
        <f t="shared" si="8"/>
        <v>0</v>
      </c>
      <c r="R290" s="31">
        <f t="shared" si="9"/>
        <v>0</v>
      </c>
      <c r="S290" s="31">
        <f>+[1]DEPURADO!K284</f>
        <v>0</v>
      </c>
      <c r="T290" s="23" t="s">
        <v>47</v>
      </c>
      <c r="U290" s="31">
        <f>+[1]DEPURADO!J284</f>
        <v>0</v>
      </c>
      <c r="V290" s="30"/>
      <c r="W290" s="23" t="s">
        <v>47</v>
      </c>
      <c r="X290" s="31">
        <f>+[1]DEPURADO!L284+[1]DEPURADO!M284</f>
        <v>0</v>
      </c>
      <c r="Y290" s="23" t="s">
        <v>47</v>
      </c>
      <c r="Z290" s="31">
        <f t="shared" si="10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11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45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6"/>
        <v>0</v>
      </c>
      <c r="O291" s="28">
        <f t="shared" si="7"/>
        <v>0</v>
      </c>
      <c r="P291" s="24">
        <f>IF([1]DEPURADO!I285&gt;1,0,[1]DEPURADO!B285)</f>
        <v>0</v>
      </c>
      <c r="Q291" s="30">
        <f t="shared" si="8"/>
        <v>0</v>
      </c>
      <c r="R291" s="31">
        <f t="shared" si="9"/>
        <v>0</v>
      </c>
      <c r="S291" s="31">
        <f>+[1]DEPURADO!K285</f>
        <v>0</v>
      </c>
      <c r="T291" s="23" t="s">
        <v>47</v>
      </c>
      <c r="U291" s="31">
        <f>+[1]DEPURADO!J285</f>
        <v>0</v>
      </c>
      <c r="V291" s="30"/>
      <c r="W291" s="23" t="s">
        <v>47</v>
      </c>
      <c r="X291" s="31">
        <f>+[1]DEPURADO!L285+[1]DEPURADO!M285</f>
        <v>0</v>
      </c>
      <c r="Y291" s="23" t="s">
        <v>47</v>
      </c>
      <c r="Z291" s="31">
        <f t="shared" si="10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11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45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6"/>
        <v>0</v>
      </c>
      <c r="O292" s="28">
        <f t="shared" si="7"/>
        <v>0</v>
      </c>
      <c r="P292" s="24">
        <f>IF([1]DEPURADO!I286&gt;1,0,[1]DEPURADO!B286)</f>
        <v>0</v>
      </c>
      <c r="Q292" s="30">
        <f t="shared" si="8"/>
        <v>0</v>
      </c>
      <c r="R292" s="31">
        <f t="shared" si="9"/>
        <v>0</v>
      </c>
      <c r="S292" s="31">
        <f>+[1]DEPURADO!K286</f>
        <v>0</v>
      </c>
      <c r="T292" s="23" t="s">
        <v>47</v>
      </c>
      <c r="U292" s="31">
        <f>+[1]DEPURADO!J286</f>
        <v>0</v>
      </c>
      <c r="V292" s="30"/>
      <c r="W292" s="23" t="s">
        <v>47</v>
      </c>
      <c r="X292" s="31">
        <f>+[1]DEPURADO!L286+[1]DEPURADO!M286</f>
        <v>0</v>
      </c>
      <c r="Y292" s="23" t="s">
        <v>47</v>
      </c>
      <c r="Z292" s="31">
        <f t="shared" si="10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11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45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6"/>
        <v>0</v>
      </c>
      <c r="O293" s="28">
        <f t="shared" si="7"/>
        <v>0</v>
      </c>
      <c r="P293" s="24">
        <f>IF([1]DEPURADO!I287&gt;1,0,[1]DEPURADO!B287)</f>
        <v>0</v>
      </c>
      <c r="Q293" s="30">
        <f t="shared" si="8"/>
        <v>0</v>
      </c>
      <c r="R293" s="31">
        <f t="shared" si="9"/>
        <v>0</v>
      </c>
      <c r="S293" s="31">
        <f>+[1]DEPURADO!K287</f>
        <v>0</v>
      </c>
      <c r="T293" s="23" t="s">
        <v>47</v>
      </c>
      <c r="U293" s="31">
        <f>+[1]DEPURADO!J287</f>
        <v>0</v>
      </c>
      <c r="V293" s="30"/>
      <c r="W293" s="23" t="s">
        <v>47</v>
      </c>
      <c r="X293" s="31">
        <f>+[1]DEPURADO!L287+[1]DEPURADO!M287</f>
        <v>0</v>
      </c>
      <c r="Y293" s="23" t="s">
        <v>47</v>
      </c>
      <c r="Z293" s="31">
        <f t="shared" si="10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11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45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6"/>
        <v>0</v>
      </c>
      <c r="O294" s="28">
        <f t="shared" si="7"/>
        <v>0</v>
      </c>
      <c r="P294" s="24">
        <f>IF([1]DEPURADO!I288&gt;1,0,[1]DEPURADO!B288)</f>
        <v>0</v>
      </c>
      <c r="Q294" s="30">
        <f t="shared" si="8"/>
        <v>0</v>
      </c>
      <c r="R294" s="31">
        <f t="shared" si="9"/>
        <v>0</v>
      </c>
      <c r="S294" s="31">
        <f>+[1]DEPURADO!K288</f>
        <v>0</v>
      </c>
      <c r="T294" s="23" t="s">
        <v>47</v>
      </c>
      <c r="U294" s="31">
        <f>+[1]DEPURADO!J288</f>
        <v>0</v>
      </c>
      <c r="V294" s="30"/>
      <c r="W294" s="23" t="s">
        <v>47</v>
      </c>
      <c r="X294" s="31">
        <f>+[1]DEPURADO!L288+[1]DEPURADO!M288</f>
        <v>0</v>
      </c>
      <c r="Y294" s="23" t="s">
        <v>47</v>
      </c>
      <c r="Z294" s="31">
        <f t="shared" si="10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11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45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6"/>
        <v>0</v>
      </c>
      <c r="O295" s="28">
        <f t="shared" si="7"/>
        <v>0</v>
      </c>
      <c r="P295" s="24">
        <f>IF([1]DEPURADO!I289&gt;1,0,[1]DEPURADO!B289)</f>
        <v>0</v>
      </c>
      <c r="Q295" s="30">
        <f t="shared" si="8"/>
        <v>0</v>
      </c>
      <c r="R295" s="31">
        <f t="shared" si="9"/>
        <v>0</v>
      </c>
      <c r="S295" s="31">
        <f>+[1]DEPURADO!K289</f>
        <v>0</v>
      </c>
      <c r="T295" s="23" t="s">
        <v>47</v>
      </c>
      <c r="U295" s="31">
        <f>+[1]DEPURADO!J289</f>
        <v>0</v>
      </c>
      <c r="V295" s="30"/>
      <c r="W295" s="23" t="s">
        <v>47</v>
      </c>
      <c r="X295" s="31">
        <f>+[1]DEPURADO!L289+[1]DEPURADO!M289</f>
        <v>0</v>
      </c>
      <c r="Y295" s="23" t="s">
        <v>47</v>
      </c>
      <c r="Z295" s="31">
        <f t="shared" si="10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11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45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6"/>
        <v>0</v>
      </c>
      <c r="O296" s="28">
        <f t="shared" si="7"/>
        <v>0</v>
      </c>
      <c r="P296" s="24">
        <f>IF([1]DEPURADO!I290&gt;1,0,[1]DEPURADO!B290)</f>
        <v>0</v>
      </c>
      <c r="Q296" s="30">
        <f t="shared" si="8"/>
        <v>0</v>
      </c>
      <c r="R296" s="31">
        <f t="shared" si="9"/>
        <v>0</v>
      </c>
      <c r="S296" s="31">
        <f>+[1]DEPURADO!K290</f>
        <v>0</v>
      </c>
      <c r="T296" s="23" t="s">
        <v>47</v>
      </c>
      <c r="U296" s="31">
        <f>+[1]DEPURADO!J290</f>
        <v>0</v>
      </c>
      <c r="V296" s="30"/>
      <c r="W296" s="23" t="s">
        <v>47</v>
      </c>
      <c r="X296" s="31">
        <f>+[1]DEPURADO!L290+[1]DEPURADO!M290</f>
        <v>0</v>
      </c>
      <c r="Y296" s="23" t="s">
        <v>47</v>
      </c>
      <c r="Z296" s="31">
        <f t="shared" si="10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11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45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6"/>
        <v>0</v>
      </c>
      <c r="O297" s="28">
        <f t="shared" si="7"/>
        <v>0</v>
      </c>
      <c r="P297" s="24">
        <f>IF([1]DEPURADO!I291&gt;1,0,[1]DEPURADO!B291)</f>
        <v>0</v>
      </c>
      <c r="Q297" s="30">
        <f t="shared" si="8"/>
        <v>0</v>
      </c>
      <c r="R297" s="31">
        <f t="shared" si="9"/>
        <v>0</v>
      </c>
      <c r="S297" s="31">
        <f>+[1]DEPURADO!K291</f>
        <v>0</v>
      </c>
      <c r="T297" s="23" t="s">
        <v>47</v>
      </c>
      <c r="U297" s="31">
        <f>+[1]DEPURADO!J291</f>
        <v>0</v>
      </c>
      <c r="V297" s="30"/>
      <c r="W297" s="23" t="s">
        <v>47</v>
      </c>
      <c r="X297" s="31">
        <f>+[1]DEPURADO!L291+[1]DEPURADO!M291</f>
        <v>0</v>
      </c>
      <c r="Y297" s="23" t="s">
        <v>47</v>
      </c>
      <c r="Z297" s="31">
        <f t="shared" si="10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11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45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6"/>
        <v>0</v>
      </c>
      <c r="O298" s="28">
        <f t="shared" si="7"/>
        <v>0</v>
      </c>
      <c r="P298" s="24">
        <f>IF([1]DEPURADO!I292&gt;1,0,[1]DEPURADO!B292)</f>
        <v>0</v>
      </c>
      <c r="Q298" s="30">
        <f t="shared" si="8"/>
        <v>0</v>
      </c>
      <c r="R298" s="31">
        <f t="shared" si="9"/>
        <v>0</v>
      </c>
      <c r="S298" s="31">
        <f>+[1]DEPURADO!K292</f>
        <v>0</v>
      </c>
      <c r="T298" s="23" t="s">
        <v>47</v>
      </c>
      <c r="U298" s="31">
        <f>+[1]DEPURADO!J292</f>
        <v>0</v>
      </c>
      <c r="V298" s="30"/>
      <c r="W298" s="23" t="s">
        <v>47</v>
      </c>
      <c r="X298" s="31">
        <f>+[1]DEPURADO!L292+[1]DEPURADO!M292</f>
        <v>0</v>
      </c>
      <c r="Y298" s="23" t="s">
        <v>47</v>
      </c>
      <c r="Z298" s="31">
        <f t="shared" si="10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11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45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6"/>
        <v>0</v>
      </c>
      <c r="O299" s="28">
        <f t="shared" si="7"/>
        <v>0</v>
      </c>
      <c r="P299" s="24">
        <f>IF([1]DEPURADO!I293&gt;1,0,[1]DEPURADO!B293)</f>
        <v>0</v>
      </c>
      <c r="Q299" s="30">
        <f t="shared" si="8"/>
        <v>0</v>
      </c>
      <c r="R299" s="31">
        <f t="shared" si="9"/>
        <v>0</v>
      </c>
      <c r="S299" s="31">
        <f>+[1]DEPURADO!K293</f>
        <v>0</v>
      </c>
      <c r="T299" s="23" t="s">
        <v>47</v>
      </c>
      <c r="U299" s="31">
        <f>+[1]DEPURADO!J293</f>
        <v>0</v>
      </c>
      <c r="V299" s="30"/>
      <c r="W299" s="23" t="s">
        <v>47</v>
      </c>
      <c r="X299" s="31">
        <f>+[1]DEPURADO!L293+[1]DEPURADO!M293</f>
        <v>0</v>
      </c>
      <c r="Y299" s="23" t="s">
        <v>47</v>
      </c>
      <c r="Z299" s="31">
        <f t="shared" si="10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11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45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6"/>
        <v>0</v>
      </c>
      <c r="O300" s="28">
        <f t="shared" si="7"/>
        <v>0</v>
      </c>
      <c r="P300" s="24">
        <f>IF([1]DEPURADO!I294&gt;1,0,[1]DEPURADO!B294)</f>
        <v>0</v>
      </c>
      <c r="Q300" s="30">
        <f t="shared" si="8"/>
        <v>0</v>
      </c>
      <c r="R300" s="31">
        <f t="shared" si="9"/>
        <v>0</v>
      </c>
      <c r="S300" s="31">
        <f>+[1]DEPURADO!K294</f>
        <v>0</v>
      </c>
      <c r="T300" s="23" t="s">
        <v>47</v>
      </c>
      <c r="U300" s="31">
        <f>+[1]DEPURADO!J294</f>
        <v>0</v>
      </c>
      <c r="V300" s="30"/>
      <c r="W300" s="23" t="s">
        <v>47</v>
      </c>
      <c r="X300" s="31">
        <f>+[1]DEPURADO!L294+[1]DEPURADO!M294</f>
        <v>0</v>
      </c>
      <c r="Y300" s="23" t="s">
        <v>47</v>
      </c>
      <c r="Z300" s="31">
        <f t="shared" si="10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11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45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6"/>
        <v>0</v>
      </c>
      <c r="O301" s="28">
        <f t="shared" si="7"/>
        <v>0</v>
      </c>
      <c r="P301" s="24">
        <f>IF([1]DEPURADO!I295&gt;1,0,[1]DEPURADO!B295)</f>
        <v>0</v>
      </c>
      <c r="Q301" s="30">
        <f t="shared" si="8"/>
        <v>0</v>
      </c>
      <c r="R301" s="31">
        <f t="shared" si="9"/>
        <v>0</v>
      </c>
      <c r="S301" s="31">
        <f>+[1]DEPURADO!K295</f>
        <v>0</v>
      </c>
      <c r="T301" s="23" t="s">
        <v>47</v>
      </c>
      <c r="U301" s="31">
        <f>+[1]DEPURADO!J295</f>
        <v>0</v>
      </c>
      <c r="V301" s="30"/>
      <c r="W301" s="23" t="s">
        <v>47</v>
      </c>
      <c r="X301" s="31">
        <f>+[1]DEPURADO!L295+[1]DEPURADO!M295</f>
        <v>0</v>
      </c>
      <c r="Y301" s="23" t="s">
        <v>47</v>
      </c>
      <c r="Z301" s="31">
        <f t="shared" si="10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11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45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6"/>
        <v>0</v>
      </c>
      <c r="O302" s="28">
        <f t="shared" si="7"/>
        <v>0</v>
      </c>
      <c r="P302" s="24">
        <f>IF([1]DEPURADO!I296&gt;1,0,[1]DEPURADO!B296)</f>
        <v>0</v>
      </c>
      <c r="Q302" s="30">
        <f t="shared" si="8"/>
        <v>0</v>
      </c>
      <c r="R302" s="31">
        <f t="shared" si="9"/>
        <v>0</v>
      </c>
      <c r="S302" s="31">
        <f>+[1]DEPURADO!K296</f>
        <v>0</v>
      </c>
      <c r="T302" s="23" t="s">
        <v>47</v>
      </c>
      <c r="U302" s="31">
        <f>+[1]DEPURADO!J296</f>
        <v>0</v>
      </c>
      <c r="V302" s="30"/>
      <c r="W302" s="23" t="s">
        <v>47</v>
      </c>
      <c r="X302" s="31">
        <f>+[1]DEPURADO!L296+[1]DEPURADO!M296</f>
        <v>0</v>
      </c>
      <c r="Y302" s="23" t="s">
        <v>47</v>
      </c>
      <c r="Z302" s="31">
        <f t="shared" si="10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11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45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6"/>
        <v>0</v>
      </c>
      <c r="O303" s="28">
        <f t="shared" si="7"/>
        <v>0</v>
      </c>
      <c r="P303" s="24">
        <f>IF([1]DEPURADO!I297&gt;1,0,[1]DEPURADO!B297)</f>
        <v>0</v>
      </c>
      <c r="Q303" s="30">
        <f t="shared" si="8"/>
        <v>0</v>
      </c>
      <c r="R303" s="31">
        <f t="shared" si="9"/>
        <v>0</v>
      </c>
      <c r="S303" s="31">
        <f>+[1]DEPURADO!K297</f>
        <v>0</v>
      </c>
      <c r="T303" s="23" t="s">
        <v>47</v>
      </c>
      <c r="U303" s="31">
        <f>+[1]DEPURADO!J297</f>
        <v>0</v>
      </c>
      <c r="V303" s="30"/>
      <c r="W303" s="23" t="s">
        <v>47</v>
      </c>
      <c r="X303" s="31">
        <f>+[1]DEPURADO!L297+[1]DEPURADO!M297</f>
        <v>0</v>
      </c>
      <c r="Y303" s="23" t="s">
        <v>47</v>
      </c>
      <c r="Z303" s="31">
        <f t="shared" si="10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11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45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6"/>
        <v>0</v>
      </c>
      <c r="O304" s="28">
        <f t="shared" si="7"/>
        <v>0</v>
      </c>
      <c r="P304" s="24">
        <f>IF([1]DEPURADO!I298&gt;1,0,[1]DEPURADO!B298)</f>
        <v>0</v>
      </c>
      <c r="Q304" s="30">
        <f t="shared" si="8"/>
        <v>0</v>
      </c>
      <c r="R304" s="31">
        <f t="shared" si="9"/>
        <v>0</v>
      </c>
      <c r="S304" s="31">
        <f>+[1]DEPURADO!K298</f>
        <v>0</v>
      </c>
      <c r="T304" s="23" t="s">
        <v>47</v>
      </c>
      <c r="U304" s="31">
        <f>+[1]DEPURADO!J298</f>
        <v>0</v>
      </c>
      <c r="V304" s="30"/>
      <c r="W304" s="23" t="s">
        <v>47</v>
      </c>
      <c r="X304" s="31">
        <f>+[1]DEPURADO!L298+[1]DEPURADO!M298</f>
        <v>0</v>
      </c>
      <c r="Y304" s="23" t="s">
        <v>47</v>
      </c>
      <c r="Z304" s="31">
        <f t="shared" si="10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11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45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6"/>
        <v>0</v>
      </c>
      <c r="O305" s="28">
        <f t="shared" si="7"/>
        <v>0</v>
      </c>
      <c r="P305" s="24">
        <f>IF([1]DEPURADO!I299&gt;1,0,[1]DEPURADO!B299)</f>
        <v>0</v>
      </c>
      <c r="Q305" s="30">
        <f t="shared" si="8"/>
        <v>0</v>
      </c>
      <c r="R305" s="31">
        <f t="shared" si="9"/>
        <v>0</v>
      </c>
      <c r="S305" s="31">
        <f>+[1]DEPURADO!K299</f>
        <v>0</v>
      </c>
      <c r="T305" s="23" t="s">
        <v>47</v>
      </c>
      <c r="U305" s="31">
        <f>+[1]DEPURADO!J299</f>
        <v>0</v>
      </c>
      <c r="V305" s="30"/>
      <c r="W305" s="23" t="s">
        <v>47</v>
      </c>
      <c r="X305" s="31">
        <f>+[1]DEPURADO!L299+[1]DEPURADO!M299</f>
        <v>0</v>
      </c>
      <c r="Y305" s="23" t="s">
        <v>47</v>
      </c>
      <c r="Z305" s="31">
        <f t="shared" si="10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11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45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6"/>
        <v>0</v>
      </c>
      <c r="O306" s="28">
        <f t="shared" si="7"/>
        <v>0</v>
      </c>
      <c r="P306" s="24">
        <f>IF([1]DEPURADO!I300&gt;1,0,[1]DEPURADO!B300)</f>
        <v>0</v>
      </c>
      <c r="Q306" s="30">
        <f t="shared" si="8"/>
        <v>0</v>
      </c>
      <c r="R306" s="31">
        <f t="shared" si="9"/>
        <v>0</v>
      </c>
      <c r="S306" s="31">
        <f>+[1]DEPURADO!K300</f>
        <v>0</v>
      </c>
      <c r="T306" s="23" t="s">
        <v>47</v>
      </c>
      <c r="U306" s="31">
        <f>+[1]DEPURADO!J300</f>
        <v>0</v>
      </c>
      <c r="V306" s="30"/>
      <c r="W306" s="23" t="s">
        <v>47</v>
      </c>
      <c r="X306" s="31">
        <f>+[1]DEPURADO!L300+[1]DEPURADO!M300</f>
        <v>0</v>
      </c>
      <c r="Y306" s="23" t="s">
        <v>47</v>
      </c>
      <c r="Z306" s="31">
        <f t="shared" si="10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11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45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6"/>
        <v>0</v>
      </c>
      <c r="O307" s="28">
        <f t="shared" si="7"/>
        <v>0</v>
      </c>
      <c r="P307" s="24">
        <f>IF([1]DEPURADO!I301&gt;1,0,[1]DEPURADO!B301)</f>
        <v>0</v>
      </c>
      <c r="Q307" s="30">
        <f t="shared" si="8"/>
        <v>0</v>
      </c>
      <c r="R307" s="31">
        <f t="shared" si="9"/>
        <v>0</v>
      </c>
      <c r="S307" s="31">
        <f>+[1]DEPURADO!K301</f>
        <v>0</v>
      </c>
      <c r="T307" s="23" t="s">
        <v>47</v>
      </c>
      <c r="U307" s="31">
        <f>+[1]DEPURADO!J301</f>
        <v>0</v>
      </c>
      <c r="V307" s="30"/>
      <c r="W307" s="23" t="s">
        <v>47</v>
      </c>
      <c r="X307" s="31">
        <f>+[1]DEPURADO!L301+[1]DEPURADO!M301</f>
        <v>0</v>
      </c>
      <c r="Y307" s="23" t="s">
        <v>47</v>
      </c>
      <c r="Z307" s="31">
        <f t="shared" si="10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11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45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6"/>
        <v>0</v>
      </c>
      <c r="O308" s="28">
        <f t="shared" si="7"/>
        <v>0</v>
      </c>
      <c r="P308" s="24">
        <f>IF([1]DEPURADO!I302&gt;1,0,[1]DEPURADO!B302)</f>
        <v>0</v>
      </c>
      <c r="Q308" s="30">
        <f t="shared" si="8"/>
        <v>0</v>
      </c>
      <c r="R308" s="31">
        <f t="shared" si="9"/>
        <v>0</v>
      </c>
      <c r="S308" s="31">
        <f>+[1]DEPURADO!K302</f>
        <v>0</v>
      </c>
      <c r="T308" s="23" t="s">
        <v>47</v>
      </c>
      <c r="U308" s="31">
        <f>+[1]DEPURADO!J302</f>
        <v>0</v>
      </c>
      <c r="V308" s="30"/>
      <c r="W308" s="23" t="s">
        <v>47</v>
      </c>
      <c r="X308" s="31">
        <f>+[1]DEPURADO!L302+[1]DEPURADO!M302</f>
        <v>0</v>
      </c>
      <c r="Y308" s="23" t="s">
        <v>47</v>
      </c>
      <c r="Z308" s="31">
        <f t="shared" si="10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11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45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6"/>
        <v>0</v>
      </c>
      <c r="O309" s="28">
        <f t="shared" si="7"/>
        <v>0</v>
      </c>
      <c r="P309" s="24">
        <f>IF([1]DEPURADO!I303&gt;1,0,[1]DEPURADO!B303)</f>
        <v>0</v>
      </c>
      <c r="Q309" s="30">
        <f t="shared" si="8"/>
        <v>0</v>
      </c>
      <c r="R309" s="31">
        <f t="shared" si="9"/>
        <v>0</v>
      </c>
      <c r="S309" s="31">
        <f>+[1]DEPURADO!K303</f>
        <v>0</v>
      </c>
      <c r="T309" s="23" t="s">
        <v>47</v>
      </c>
      <c r="U309" s="31">
        <f>+[1]DEPURADO!J303</f>
        <v>0</v>
      </c>
      <c r="V309" s="30"/>
      <c r="W309" s="23" t="s">
        <v>47</v>
      </c>
      <c r="X309" s="31">
        <f>+[1]DEPURADO!L303+[1]DEPURADO!M303</f>
        <v>0</v>
      </c>
      <c r="Y309" s="23" t="s">
        <v>47</v>
      </c>
      <c r="Z309" s="31">
        <f t="shared" si="10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11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45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6"/>
        <v>0</v>
      </c>
      <c r="O310" s="28">
        <f t="shared" si="7"/>
        <v>0</v>
      </c>
      <c r="P310" s="24">
        <f>IF([1]DEPURADO!I304&gt;1,0,[1]DEPURADO!B304)</f>
        <v>0</v>
      </c>
      <c r="Q310" s="30">
        <f t="shared" si="8"/>
        <v>0</v>
      </c>
      <c r="R310" s="31">
        <f t="shared" si="9"/>
        <v>0</v>
      </c>
      <c r="S310" s="31">
        <f>+[1]DEPURADO!K304</f>
        <v>0</v>
      </c>
      <c r="T310" s="23" t="s">
        <v>47</v>
      </c>
      <c r="U310" s="31">
        <f>+[1]DEPURADO!J304</f>
        <v>0</v>
      </c>
      <c r="V310" s="30"/>
      <c r="W310" s="23" t="s">
        <v>47</v>
      </c>
      <c r="X310" s="31">
        <f>+[1]DEPURADO!L304+[1]DEPURADO!M304</f>
        <v>0</v>
      </c>
      <c r="Y310" s="23" t="s">
        <v>47</v>
      </c>
      <c r="Z310" s="31">
        <f t="shared" si="10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11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45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6"/>
        <v>0</v>
      </c>
      <c r="O311" s="28">
        <f t="shared" si="7"/>
        <v>0</v>
      </c>
      <c r="P311" s="24">
        <f>IF([1]DEPURADO!I305&gt;1,0,[1]DEPURADO!B305)</f>
        <v>0</v>
      </c>
      <c r="Q311" s="30">
        <f t="shared" si="8"/>
        <v>0</v>
      </c>
      <c r="R311" s="31">
        <f t="shared" si="9"/>
        <v>0</v>
      </c>
      <c r="S311" s="31">
        <f>+[1]DEPURADO!K305</f>
        <v>0</v>
      </c>
      <c r="T311" s="23" t="s">
        <v>47</v>
      </c>
      <c r="U311" s="31">
        <f>+[1]DEPURADO!J305</f>
        <v>0</v>
      </c>
      <c r="V311" s="30"/>
      <c r="W311" s="23" t="s">
        <v>47</v>
      </c>
      <c r="X311" s="31">
        <f>+[1]DEPURADO!L305+[1]DEPURADO!M305</f>
        <v>0</v>
      </c>
      <c r="Y311" s="23" t="s">
        <v>47</v>
      </c>
      <c r="Z311" s="31">
        <f t="shared" si="10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11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45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6"/>
        <v>0</v>
      </c>
      <c r="O312" s="28">
        <f t="shared" si="7"/>
        <v>0</v>
      </c>
      <c r="P312" s="24">
        <f>IF([1]DEPURADO!I306&gt;1,0,[1]DEPURADO!B306)</f>
        <v>0</v>
      </c>
      <c r="Q312" s="30">
        <f t="shared" si="8"/>
        <v>0</v>
      </c>
      <c r="R312" s="31">
        <f t="shared" si="9"/>
        <v>0</v>
      </c>
      <c r="S312" s="31">
        <f>+[1]DEPURADO!K306</f>
        <v>0</v>
      </c>
      <c r="T312" s="23" t="s">
        <v>47</v>
      </c>
      <c r="U312" s="31">
        <f>+[1]DEPURADO!J306</f>
        <v>0</v>
      </c>
      <c r="V312" s="30"/>
      <c r="W312" s="23" t="s">
        <v>47</v>
      </c>
      <c r="X312" s="31">
        <f>+[1]DEPURADO!L306+[1]DEPURADO!M306</f>
        <v>0</v>
      </c>
      <c r="Y312" s="23" t="s">
        <v>47</v>
      </c>
      <c r="Z312" s="31">
        <f t="shared" si="10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11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45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6"/>
        <v>0</v>
      </c>
      <c r="O313" s="28">
        <f t="shared" si="7"/>
        <v>0</v>
      </c>
      <c r="P313" s="24">
        <f>IF([1]DEPURADO!I307&gt;1,0,[1]DEPURADO!B307)</f>
        <v>0</v>
      </c>
      <c r="Q313" s="30">
        <f t="shared" si="8"/>
        <v>0</v>
      </c>
      <c r="R313" s="31">
        <f t="shared" si="9"/>
        <v>0</v>
      </c>
      <c r="S313" s="31">
        <f>+[1]DEPURADO!K307</f>
        <v>0</v>
      </c>
      <c r="T313" s="23" t="s">
        <v>47</v>
      </c>
      <c r="U313" s="31">
        <f>+[1]DEPURADO!J307</f>
        <v>0</v>
      </c>
      <c r="V313" s="30"/>
      <c r="W313" s="23" t="s">
        <v>47</v>
      </c>
      <c r="X313" s="31">
        <f>+[1]DEPURADO!L307+[1]DEPURADO!M307</f>
        <v>0</v>
      </c>
      <c r="Y313" s="23" t="s">
        <v>47</v>
      </c>
      <c r="Z313" s="31">
        <f t="shared" si="10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11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45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6"/>
        <v>0</v>
      </c>
      <c r="O314" s="28">
        <f t="shared" si="7"/>
        <v>0</v>
      </c>
      <c r="P314" s="24">
        <f>IF([1]DEPURADO!I308&gt;1,0,[1]DEPURADO!B308)</f>
        <v>0</v>
      </c>
      <c r="Q314" s="30">
        <f t="shared" si="8"/>
        <v>0</v>
      </c>
      <c r="R314" s="31">
        <f t="shared" si="9"/>
        <v>0</v>
      </c>
      <c r="S314" s="31">
        <f>+[1]DEPURADO!K308</f>
        <v>0</v>
      </c>
      <c r="T314" s="23" t="s">
        <v>47</v>
      </c>
      <c r="U314" s="31">
        <f>+[1]DEPURADO!J308</f>
        <v>0</v>
      </c>
      <c r="V314" s="30"/>
      <c r="W314" s="23" t="s">
        <v>47</v>
      </c>
      <c r="X314" s="31">
        <f>+[1]DEPURADO!L308+[1]DEPURADO!M308</f>
        <v>0</v>
      </c>
      <c r="Y314" s="23" t="s">
        <v>47</v>
      </c>
      <c r="Z314" s="31">
        <f t="shared" si="10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11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45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6"/>
        <v>0</v>
      </c>
      <c r="O315" s="28">
        <f t="shared" si="7"/>
        <v>0</v>
      </c>
      <c r="P315" s="24">
        <f>IF([1]DEPURADO!I309&gt;1,0,[1]DEPURADO!B309)</f>
        <v>0</v>
      </c>
      <c r="Q315" s="30">
        <f t="shared" si="8"/>
        <v>0</v>
      </c>
      <c r="R315" s="31">
        <f t="shared" si="9"/>
        <v>0</v>
      </c>
      <c r="S315" s="31">
        <f>+[1]DEPURADO!K309</f>
        <v>0</v>
      </c>
      <c r="T315" s="23" t="s">
        <v>47</v>
      </c>
      <c r="U315" s="31">
        <f>+[1]DEPURADO!J309</f>
        <v>0</v>
      </c>
      <c r="V315" s="30"/>
      <c r="W315" s="23" t="s">
        <v>47</v>
      </c>
      <c r="X315" s="31">
        <f>+[1]DEPURADO!L309+[1]DEPURADO!M309</f>
        <v>0</v>
      </c>
      <c r="Y315" s="23" t="s">
        <v>47</v>
      </c>
      <c r="Z315" s="31">
        <f t="shared" si="10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11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45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6"/>
        <v>0</v>
      </c>
      <c r="O316" s="28">
        <f t="shared" si="7"/>
        <v>0</v>
      </c>
      <c r="P316" s="24">
        <f>IF([1]DEPURADO!I310&gt;1,0,[1]DEPURADO!B310)</f>
        <v>0</v>
      </c>
      <c r="Q316" s="30">
        <f t="shared" si="8"/>
        <v>0</v>
      </c>
      <c r="R316" s="31">
        <f t="shared" si="9"/>
        <v>0</v>
      </c>
      <c r="S316" s="31">
        <f>+[1]DEPURADO!K310</f>
        <v>0</v>
      </c>
      <c r="T316" s="23" t="s">
        <v>47</v>
      </c>
      <c r="U316" s="31">
        <f>+[1]DEPURADO!J310</f>
        <v>0</v>
      </c>
      <c r="V316" s="30"/>
      <c r="W316" s="23" t="s">
        <v>47</v>
      </c>
      <c r="X316" s="31">
        <f>+[1]DEPURADO!L310+[1]DEPURADO!M310</f>
        <v>0</v>
      </c>
      <c r="Y316" s="23" t="s">
        <v>47</v>
      </c>
      <c r="Z316" s="31">
        <f t="shared" si="10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11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45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6"/>
        <v>0</v>
      </c>
      <c r="O317" s="28">
        <f t="shared" si="7"/>
        <v>0</v>
      </c>
      <c r="P317" s="24">
        <f>IF([1]DEPURADO!I311&gt;1,0,[1]DEPURADO!B311)</f>
        <v>0</v>
      </c>
      <c r="Q317" s="30">
        <f t="shared" si="8"/>
        <v>0</v>
      </c>
      <c r="R317" s="31">
        <f t="shared" si="9"/>
        <v>0</v>
      </c>
      <c r="S317" s="31">
        <f>+[1]DEPURADO!K311</f>
        <v>0</v>
      </c>
      <c r="T317" s="23" t="s">
        <v>47</v>
      </c>
      <c r="U317" s="31">
        <f>+[1]DEPURADO!J311</f>
        <v>0</v>
      </c>
      <c r="V317" s="30"/>
      <c r="W317" s="23" t="s">
        <v>47</v>
      </c>
      <c r="X317" s="31">
        <f>+[1]DEPURADO!L311+[1]DEPURADO!M311</f>
        <v>0</v>
      </c>
      <c r="Y317" s="23" t="s">
        <v>47</v>
      </c>
      <c r="Z317" s="31">
        <f t="shared" si="10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11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45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6"/>
        <v>0</v>
      </c>
      <c r="O318" s="28">
        <f t="shared" si="7"/>
        <v>0</v>
      </c>
      <c r="P318" s="24">
        <f>IF([1]DEPURADO!I312&gt;1,0,[1]DEPURADO!B312)</f>
        <v>0</v>
      </c>
      <c r="Q318" s="30">
        <f t="shared" si="8"/>
        <v>0</v>
      </c>
      <c r="R318" s="31">
        <f t="shared" si="9"/>
        <v>0</v>
      </c>
      <c r="S318" s="31">
        <f>+[1]DEPURADO!K312</f>
        <v>0</v>
      </c>
      <c r="T318" s="23" t="s">
        <v>47</v>
      </c>
      <c r="U318" s="31">
        <f>+[1]DEPURADO!J312</f>
        <v>0</v>
      </c>
      <c r="V318" s="30"/>
      <c r="W318" s="23" t="s">
        <v>47</v>
      </c>
      <c r="X318" s="31">
        <f>+[1]DEPURADO!L312+[1]DEPURADO!M312</f>
        <v>0</v>
      </c>
      <c r="Y318" s="23" t="s">
        <v>47</v>
      </c>
      <c r="Z318" s="31">
        <f t="shared" si="10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11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45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6"/>
        <v>0</v>
      </c>
      <c r="O319" s="28">
        <f t="shared" si="7"/>
        <v>0</v>
      </c>
      <c r="P319" s="24">
        <f>IF([1]DEPURADO!I313&gt;1,0,[1]DEPURADO!B313)</f>
        <v>0</v>
      </c>
      <c r="Q319" s="30">
        <f t="shared" si="8"/>
        <v>0</v>
      </c>
      <c r="R319" s="31">
        <f t="shared" si="9"/>
        <v>0</v>
      </c>
      <c r="S319" s="31">
        <f>+[1]DEPURADO!K313</f>
        <v>0</v>
      </c>
      <c r="T319" s="23" t="s">
        <v>47</v>
      </c>
      <c r="U319" s="31">
        <f>+[1]DEPURADO!J313</f>
        <v>0</v>
      </c>
      <c r="V319" s="30"/>
      <c r="W319" s="23" t="s">
        <v>47</v>
      </c>
      <c r="X319" s="31">
        <f>+[1]DEPURADO!L313+[1]DEPURADO!M313</f>
        <v>0</v>
      </c>
      <c r="Y319" s="23" t="s">
        <v>47</v>
      </c>
      <c r="Z319" s="31">
        <f t="shared" si="10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11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45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6"/>
        <v>0</v>
      </c>
      <c r="O320" s="28">
        <f t="shared" si="7"/>
        <v>0</v>
      </c>
      <c r="P320" s="24">
        <f>IF([1]DEPURADO!I314&gt;1,0,[1]DEPURADO!B314)</f>
        <v>0</v>
      </c>
      <c r="Q320" s="30">
        <f t="shared" si="8"/>
        <v>0</v>
      </c>
      <c r="R320" s="31">
        <f t="shared" si="9"/>
        <v>0</v>
      </c>
      <c r="S320" s="31">
        <f>+[1]DEPURADO!K314</f>
        <v>0</v>
      </c>
      <c r="T320" s="23" t="s">
        <v>47</v>
      </c>
      <c r="U320" s="31">
        <f>+[1]DEPURADO!J314</f>
        <v>0</v>
      </c>
      <c r="V320" s="30"/>
      <c r="W320" s="23" t="s">
        <v>47</v>
      </c>
      <c r="X320" s="31">
        <f>+[1]DEPURADO!L314+[1]DEPURADO!M314</f>
        <v>0</v>
      </c>
      <c r="Y320" s="23" t="s">
        <v>47</v>
      </c>
      <c r="Z320" s="31">
        <f t="shared" si="10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11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45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6"/>
        <v>0</v>
      </c>
      <c r="O321" s="28">
        <f t="shared" si="7"/>
        <v>0</v>
      </c>
      <c r="P321" s="24">
        <f>IF([1]DEPURADO!I315&gt;1,0,[1]DEPURADO!B315)</f>
        <v>0</v>
      </c>
      <c r="Q321" s="30">
        <f t="shared" si="8"/>
        <v>0</v>
      </c>
      <c r="R321" s="31">
        <f t="shared" si="9"/>
        <v>0</v>
      </c>
      <c r="S321" s="31">
        <f>+[1]DEPURADO!K315</f>
        <v>0</v>
      </c>
      <c r="T321" s="23" t="s">
        <v>47</v>
      </c>
      <c r="U321" s="31">
        <f>+[1]DEPURADO!J315</f>
        <v>0</v>
      </c>
      <c r="V321" s="30"/>
      <c r="W321" s="23" t="s">
        <v>47</v>
      </c>
      <c r="X321" s="31">
        <f>+[1]DEPURADO!L315+[1]DEPURADO!M315</f>
        <v>0</v>
      </c>
      <c r="Y321" s="23" t="s">
        <v>47</v>
      </c>
      <c r="Z321" s="31">
        <f t="shared" si="10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11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45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6"/>
        <v>0</v>
      </c>
      <c r="O322" s="28">
        <f t="shared" si="7"/>
        <v>0</v>
      </c>
      <c r="P322" s="24">
        <f>IF([1]DEPURADO!I316&gt;1,0,[1]DEPURADO!B316)</f>
        <v>0</v>
      </c>
      <c r="Q322" s="30">
        <f t="shared" si="8"/>
        <v>0</v>
      </c>
      <c r="R322" s="31">
        <f t="shared" si="9"/>
        <v>0</v>
      </c>
      <c r="S322" s="31">
        <f>+[1]DEPURADO!K316</f>
        <v>0</v>
      </c>
      <c r="T322" s="23" t="s">
        <v>47</v>
      </c>
      <c r="U322" s="31">
        <f>+[1]DEPURADO!J316</f>
        <v>0</v>
      </c>
      <c r="V322" s="30"/>
      <c r="W322" s="23" t="s">
        <v>47</v>
      </c>
      <c r="X322" s="31">
        <f>+[1]DEPURADO!L316+[1]DEPURADO!M316</f>
        <v>0</v>
      </c>
      <c r="Y322" s="23" t="s">
        <v>47</v>
      </c>
      <c r="Z322" s="31">
        <f t="shared" si="10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11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45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6"/>
        <v>0</v>
      </c>
      <c r="O323" s="28">
        <f t="shared" si="7"/>
        <v>0</v>
      </c>
      <c r="P323" s="24">
        <f>IF([1]DEPURADO!I317&gt;1,0,[1]DEPURADO!B317)</f>
        <v>0</v>
      </c>
      <c r="Q323" s="30">
        <f t="shared" si="8"/>
        <v>0</v>
      </c>
      <c r="R323" s="31">
        <f t="shared" si="9"/>
        <v>0</v>
      </c>
      <c r="S323" s="31">
        <f>+[1]DEPURADO!K317</f>
        <v>0</v>
      </c>
      <c r="T323" s="23" t="s">
        <v>47</v>
      </c>
      <c r="U323" s="31">
        <f>+[1]DEPURADO!J317</f>
        <v>0</v>
      </c>
      <c r="V323" s="30"/>
      <c r="W323" s="23" t="s">
        <v>47</v>
      </c>
      <c r="X323" s="31">
        <f>+[1]DEPURADO!L317+[1]DEPURADO!M317</f>
        <v>0</v>
      </c>
      <c r="Y323" s="23" t="s">
        <v>47</v>
      </c>
      <c r="Z323" s="31">
        <f t="shared" si="10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11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45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6"/>
        <v>0</v>
      </c>
      <c r="O324" s="28">
        <f t="shared" si="7"/>
        <v>0</v>
      </c>
      <c r="P324" s="24">
        <f>IF([1]DEPURADO!I318&gt;1,0,[1]DEPURADO!B318)</f>
        <v>0</v>
      </c>
      <c r="Q324" s="30">
        <f t="shared" si="8"/>
        <v>0</v>
      </c>
      <c r="R324" s="31">
        <f t="shared" si="9"/>
        <v>0</v>
      </c>
      <c r="S324" s="31">
        <f>+[1]DEPURADO!K318</f>
        <v>0</v>
      </c>
      <c r="T324" s="23" t="s">
        <v>47</v>
      </c>
      <c r="U324" s="31">
        <f>+[1]DEPURADO!J318</f>
        <v>0</v>
      </c>
      <c r="V324" s="30"/>
      <c r="W324" s="23" t="s">
        <v>47</v>
      </c>
      <c r="X324" s="31">
        <f>+[1]DEPURADO!L318+[1]DEPURADO!M318</f>
        <v>0</v>
      </c>
      <c r="Y324" s="23" t="s">
        <v>47</v>
      </c>
      <c r="Z324" s="31">
        <f t="shared" si="10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11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45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6"/>
        <v>0</v>
      </c>
      <c r="O325" s="28">
        <f t="shared" si="7"/>
        <v>0</v>
      </c>
      <c r="P325" s="24">
        <f>IF([1]DEPURADO!I319&gt;1,0,[1]DEPURADO!B319)</f>
        <v>0</v>
      </c>
      <c r="Q325" s="30">
        <f t="shared" si="8"/>
        <v>0</v>
      </c>
      <c r="R325" s="31">
        <f t="shared" si="9"/>
        <v>0</v>
      </c>
      <c r="S325" s="31">
        <f>+[1]DEPURADO!K319</f>
        <v>0</v>
      </c>
      <c r="T325" s="23" t="s">
        <v>47</v>
      </c>
      <c r="U325" s="31">
        <f>+[1]DEPURADO!J319</f>
        <v>0</v>
      </c>
      <c r="V325" s="30"/>
      <c r="W325" s="23" t="s">
        <v>47</v>
      </c>
      <c r="X325" s="31">
        <f>+[1]DEPURADO!L319+[1]DEPURADO!M319</f>
        <v>0</v>
      </c>
      <c r="Y325" s="23" t="s">
        <v>47</v>
      </c>
      <c r="Z325" s="31">
        <f t="shared" si="10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11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45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6"/>
        <v>0</v>
      </c>
      <c r="O326" s="28">
        <f t="shared" si="7"/>
        <v>0</v>
      </c>
      <c r="P326" s="24">
        <f>IF([1]DEPURADO!I320&gt;1,0,[1]DEPURADO!B320)</f>
        <v>0</v>
      </c>
      <c r="Q326" s="30">
        <f t="shared" si="8"/>
        <v>0</v>
      </c>
      <c r="R326" s="31">
        <f t="shared" si="9"/>
        <v>0</v>
      </c>
      <c r="S326" s="31">
        <f>+[1]DEPURADO!K320</f>
        <v>0</v>
      </c>
      <c r="T326" s="23" t="s">
        <v>47</v>
      </c>
      <c r="U326" s="31">
        <f>+[1]DEPURADO!J320</f>
        <v>0</v>
      </c>
      <c r="V326" s="30"/>
      <c r="W326" s="23" t="s">
        <v>47</v>
      </c>
      <c r="X326" s="31">
        <f>+[1]DEPURADO!L320+[1]DEPURADO!M320</f>
        <v>0</v>
      </c>
      <c r="Y326" s="23" t="s">
        <v>47</v>
      </c>
      <c r="Z326" s="31">
        <f t="shared" si="10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11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45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6"/>
        <v>0</v>
      </c>
      <c r="O327" s="28">
        <f t="shared" si="7"/>
        <v>0</v>
      </c>
      <c r="P327" s="24">
        <f>IF([1]DEPURADO!I321&gt;1,0,[1]DEPURADO!B321)</f>
        <v>0</v>
      </c>
      <c r="Q327" s="30">
        <f t="shared" si="8"/>
        <v>0</v>
      </c>
      <c r="R327" s="31">
        <f t="shared" si="9"/>
        <v>0</v>
      </c>
      <c r="S327" s="31">
        <f>+[1]DEPURADO!K321</f>
        <v>0</v>
      </c>
      <c r="T327" s="23" t="s">
        <v>47</v>
      </c>
      <c r="U327" s="31">
        <f>+[1]DEPURADO!J321</f>
        <v>0</v>
      </c>
      <c r="V327" s="30"/>
      <c r="W327" s="23" t="s">
        <v>47</v>
      </c>
      <c r="X327" s="31">
        <f>+[1]DEPURADO!L321+[1]DEPURADO!M321</f>
        <v>0</v>
      </c>
      <c r="Y327" s="23" t="s">
        <v>47</v>
      </c>
      <c r="Z327" s="31">
        <f t="shared" si="10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11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45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6"/>
        <v>0</v>
      </c>
      <c r="O328" s="28">
        <f t="shared" si="7"/>
        <v>0</v>
      </c>
      <c r="P328" s="24">
        <f>IF([1]DEPURADO!I322&gt;1,0,[1]DEPURADO!B322)</f>
        <v>0</v>
      </c>
      <c r="Q328" s="30">
        <f t="shared" si="8"/>
        <v>0</v>
      </c>
      <c r="R328" s="31">
        <f t="shared" si="9"/>
        <v>0</v>
      </c>
      <c r="S328" s="31">
        <f>+[1]DEPURADO!K322</f>
        <v>0</v>
      </c>
      <c r="T328" s="23" t="s">
        <v>47</v>
      </c>
      <c r="U328" s="31">
        <f>+[1]DEPURADO!J322</f>
        <v>0</v>
      </c>
      <c r="V328" s="30"/>
      <c r="W328" s="23" t="s">
        <v>47</v>
      </c>
      <c r="X328" s="31">
        <f>+[1]DEPURADO!L322+[1]DEPURADO!M322</f>
        <v>0</v>
      </c>
      <c r="Y328" s="23" t="s">
        <v>47</v>
      </c>
      <c r="Z328" s="31">
        <f t="shared" si="10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11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45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6"/>
        <v>0</v>
      </c>
      <c r="O329" s="28">
        <f t="shared" si="7"/>
        <v>0</v>
      </c>
      <c r="P329" s="24">
        <f>IF([1]DEPURADO!I323&gt;1,0,[1]DEPURADO!B323)</f>
        <v>0</v>
      </c>
      <c r="Q329" s="30">
        <f t="shared" si="8"/>
        <v>0</v>
      </c>
      <c r="R329" s="31">
        <f t="shared" si="9"/>
        <v>0</v>
      </c>
      <c r="S329" s="31">
        <f>+[1]DEPURADO!K323</f>
        <v>0</v>
      </c>
      <c r="T329" s="23" t="s">
        <v>47</v>
      </c>
      <c r="U329" s="31">
        <f>+[1]DEPURADO!J323</f>
        <v>0</v>
      </c>
      <c r="V329" s="30"/>
      <c r="W329" s="23" t="s">
        <v>47</v>
      </c>
      <c r="X329" s="31">
        <f>+[1]DEPURADO!L323+[1]DEPURADO!M323</f>
        <v>0</v>
      </c>
      <c r="Y329" s="23" t="s">
        <v>47</v>
      </c>
      <c r="Z329" s="31">
        <f t="shared" si="10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11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45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si="6"/>
        <v>0</v>
      </c>
      <c r="O330" s="28">
        <f t="shared" si="7"/>
        <v>0</v>
      </c>
      <c r="P330" s="24">
        <f>IF([1]DEPURADO!I324&gt;1,0,[1]DEPURADO!B324)</f>
        <v>0</v>
      </c>
      <c r="Q330" s="30">
        <f t="shared" si="8"/>
        <v>0</v>
      </c>
      <c r="R330" s="31">
        <f t="shared" si="9"/>
        <v>0</v>
      </c>
      <c r="S330" s="31">
        <f>+[1]DEPURADO!K324</f>
        <v>0</v>
      </c>
      <c r="T330" s="23" t="s">
        <v>47</v>
      </c>
      <c r="U330" s="31">
        <f>+[1]DEPURADO!J324</f>
        <v>0</v>
      </c>
      <c r="V330" s="30"/>
      <c r="W330" s="23" t="s">
        <v>47</v>
      </c>
      <c r="X330" s="31">
        <f>+[1]DEPURADO!L324+[1]DEPURADO!M324</f>
        <v>0</v>
      </c>
      <c r="Y330" s="23" t="s">
        <v>47</v>
      </c>
      <c r="Z330" s="31">
        <f t="shared" si="10"/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si="11"/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45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6"/>
        <v>0</v>
      </c>
      <c r="O331" s="28">
        <f t="shared" si="7"/>
        <v>0</v>
      </c>
      <c r="P331" s="24">
        <f>IF([1]DEPURADO!I325&gt;1,0,[1]DEPURADO!B325)</f>
        <v>0</v>
      </c>
      <c r="Q331" s="30">
        <f t="shared" si="8"/>
        <v>0</v>
      </c>
      <c r="R331" s="31">
        <f t="shared" si="9"/>
        <v>0</v>
      </c>
      <c r="S331" s="31">
        <f>+[1]DEPURADO!K325</f>
        <v>0</v>
      </c>
      <c r="T331" s="23" t="s">
        <v>47</v>
      </c>
      <c r="U331" s="31">
        <f>+[1]DEPURADO!J325</f>
        <v>0</v>
      </c>
      <c r="V331" s="30"/>
      <c r="W331" s="23" t="s">
        <v>47</v>
      </c>
      <c r="X331" s="31">
        <f>+[1]DEPURADO!L325+[1]DEPURADO!M325</f>
        <v>0</v>
      </c>
      <c r="Y331" s="23" t="s">
        <v>47</v>
      </c>
      <c r="Z331" s="31">
        <f t="shared" si="10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11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45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6"/>
        <v>0</v>
      </c>
      <c r="O332" s="28">
        <f t="shared" si="7"/>
        <v>0</v>
      </c>
      <c r="P332" s="24">
        <f>IF([1]DEPURADO!I326&gt;1,0,[1]DEPURADO!B326)</f>
        <v>0</v>
      </c>
      <c r="Q332" s="30">
        <f t="shared" si="8"/>
        <v>0</v>
      </c>
      <c r="R332" s="31">
        <f t="shared" si="9"/>
        <v>0</v>
      </c>
      <c r="S332" s="31">
        <f>+[1]DEPURADO!K326</f>
        <v>0</v>
      </c>
      <c r="T332" s="23" t="s">
        <v>47</v>
      </c>
      <c r="U332" s="31">
        <f>+[1]DEPURADO!J326</f>
        <v>0</v>
      </c>
      <c r="V332" s="30"/>
      <c r="W332" s="23" t="s">
        <v>47</v>
      </c>
      <c r="X332" s="31">
        <f>+[1]DEPURADO!L326+[1]DEPURADO!M326</f>
        <v>0</v>
      </c>
      <c r="Y332" s="23" t="s">
        <v>47</v>
      </c>
      <c r="Z332" s="31">
        <f t="shared" si="10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11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45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6"/>
        <v>0</v>
      </c>
      <c r="O333" s="28">
        <f t="shared" si="7"/>
        <v>0</v>
      </c>
      <c r="P333" s="24">
        <f>IF([1]DEPURADO!I327&gt;1,0,[1]DEPURADO!B327)</f>
        <v>0</v>
      </c>
      <c r="Q333" s="30">
        <f t="shared" si="8"/>
        <v>0</v>
      </c>
      <c r="R333" s="31">
        <f t="shared" si="9"/>
        <v>0</v>
      </c>
      <c r="S333" s="31">
        <f>+[1]DEPURADO!K327</f>
        <v>0</v>
      </c>
      <c r="T333" s="23" t="s">
        <v>47</v>
      </c>
      <c r="U333" s="31">
        <f>+[1]DEPURADO!J327</f>
        <v>0</v>
      </c>
      <c r="V333" s="30"/>
      <c r="W333" s="23" t="s">
        <v>47</v>
      </c>
      <c r="X333" s="31">
        <f>+[1]DEPURADO!L327+[1]DEPURADO!M327</f>
        <v>0</v>
      </c>
      <c r="Y333" s="23" t="s">
        <v>47</v>
      </c>
      <c r="Z333" s="31">
        <f t="shared" si="10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11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45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6"/>
        <v>0</v>
      </c>
      <c r="O334" s="28">
        <f t="shared" si="7"/>
        <v>0</v>
      </c>
      <c r="P334" s="24">
        <f>IF([1]DEPURADO!I328&gt;1,0,[1]DEPURADO!B328)</f>
        <v>0</v>
      </c>
      <c r="Q334" s="30">
        <f t="shared" si="8"/>
        <v>0</v>
      </c>
      <c r="R334" s="31">
        <f t="shared" si="9"/>
        <v>0</v>
      </c>
      <c r="S334" s="31">
        <f>+[1]DEPURADO!K328</f>
        <v>0</v>
      </c>
      <c r="T334" s="23" t="s">
        <v>47</v>
      </c>
      <c r="U334" s="31">
        <f>+[1]DEPURADO!J328</f>
        <v>0</v>
      </c>
      <c r="V334" s="30"/>
      <c r="W334" s="23" t="s">
        <v>47</v>
      </c>
      <c r="X334" s="31">
        <f>+[1]DEPURADO!L328+[1]DEPURADO!M328</f>
        <v>0</v>
      </c>
      <c r="Y334" s="23" t="s">
        <v>47</v>
      </c>
      <c r="Z334" s="31">
        <f t="shared" si="10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11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45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6"/>
        <v>0</v>
      </c>
      <c r="O335" s="28">
        <f t="shared" si="7"/>
        <v>0</v>
      </c>
      <c r="P335" s="24">
        <f>IF([1]DEPURADO!I329&gt;1,0,[1]DEPURADO!B329)</f>
        <v>0</v>
      </c>
      <c r="Q335" s="30">
        <f t="shared" si="8"/>
        <v>0</v>
      </c>
      <c r="R335" s="31">
        <f t="shared" si="9"/>
        <v>0</v>
      </c>
      <c r="S335" s="31">
        <f>+[1]DEPURADO!K329</f>
        <v>0</v>
      </c>
      <c r="T335" s="23" t="s">
        <v>47</v>
      </c>
      <c r="U335" s="31">
        <f>+[1]DEPURADO!J329</f>
        <v>0</v>
      </c>
      <c r="V335" s="30"/>
      <c r="W335" s="23" t="s">
        <v>47</v>
      </c>
      <c r="X335" s="31">
        <f>+[1]DEPURADO!L329+[1]DEPURADO!M329</f>
        <v>0</v>
      </c>
      <c r="Y335" s="23" t="s">
        <v>47</v>
      </c>
      <c r="Z335" s="31">
        <f t="shared" si="10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11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45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6"/>
        <v>0</v>
      </c>
      <c r="O336" s="28">
        <f t="shared" si="7"/>
        <v>0</v>
      </c>
      <c r="P336" s="24">
        <f>IF([1]DEPURADO!I330&gt;1,0,[1]DEPURADO!B330)</f>
        <v>0</v>
      </c>
      <c r="Q336" s="30">
        <f t="shared" si="8"/>
        <v>0</v>
      </c>
      <c r="R336" s="31">
        <f t="shared" si="9"/>
        <v>0</v>
      </c>
      <c r="S336" s="31">
        <f>+[1]DEPURADO!K330</f>
        <v>0</v>
      </c>
      <c r="T336" s="23" t="s">
        <v>47</v>
      </c>
      <c r="U336" s="31">
        <f>+[1]DEPURADO!J330</f>
        <v>0</v>
      </c>
      <c r="V336" s="30"/>
      <c r="W336" s="23" t="s">
        <v>47</v>
      </c>
      <c r="X336" s="31">
        <f>+[1]DEPURADO!L330+[1]DEPURADO!M330</f>
        <v>0</v>
      </c>
      <c r="Y336" s="23" t="s">
        <v>47</v>
      </c>
      <c r="Z336" s="31">
        <f t="shared" si="10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11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45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6"/>
        <v>0</v>
      </c>
      <c r="O337" s="28">
        <f t="shared" si="7"/>
        <v>0</v>
      </c>
      <c r="P337" s="24">
        <f>IF([1]DEPURADO!I331&gt;1,0,[1]DEPURADO!B331)</f>
        <v>0</v>
      </c>
      <c r="Q337" s="30">
        <f t="shared" si="8"/>
        <v>0</v>
      </c>
      <c r="R337" s="31">
        <f t="shared" si="9"/>
        <v>0</v>
      </c>
      <c r="S337" s="31">
        <f>+[1]DEPURADO!K331</f>
        <v>0</v>
      </c>
      <c r="T337" s="23" t="s">
        <v>47</v>
      </c>
      <c r="U337" s="31">
        <f>+[1]DEPURADO!J331</f>
        <v>0</v>
      </c>
      <c r="V337" s="30"/>
      <c r="W337" s="23" t="s">
        <v>47</v>
      </c>
      <c r="X337" s="31">
        <f>+[1]DEPURADO!L331+[1]DEPURADO!M331</f>
        <v>0</v>
      </c>
      <c r="Y337" s="23" t="s">
        <v>47</v>
      </c>
      <c r="Z337" s="31">
        <f t="shared" si="10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11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45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ref="N338:N401" si="12">+SUM(J338:M338)</f>
        <v>0</v>
      </c>
      <c r="O338" s="28">
        <f t="shared" ref="O338:O401" si="13">+G338-I338-N338</f>
        <v>0</v>
      </c>
      <c r="P338" s="24">
        <f>IF([1]DEPURADO!I332&gt;1,0,[1]DEPURADO!B332)</f>
        <v>0</v>
      </c>
      <c r="Q338" s="30">
        <f t="shared" ref="Q338:Q401" si="14">+IF(P338&gt;0,G338,0)</f>
        <v>0</v>
      </c>
      <c r="R338" s="31">
        <f t="shared" ref="R338:R401" si="15">IF(P338=0,G338,0)</f>
        <v>0</v>
      </c>
      <c r="S338" s="31">
        <f>+[1]DEPURADO!K332</f>
        <v>0</v>
      </c>
      <c r="T338" s="23" t="s">
        <v>47</v>
      </c>
      <c r="U338" s="31">
        <f>+[1]DEPURADO!J332</f>
        <v>0</v>
      </c>
      <c r="V338" s="30"/>
      <c r="W338" s="23" t="s">
        <v>47</v>
      </c>
      <c r="X338" s="31">
        <f>+[1]DEPURADO!L332+[1]DEPURADO!M332</f>
        <v>0</v>
      </c>
      <c r="Y338" s="23" t="s">
        <v>47</v>
      </c>
      <c r="Z338" s="31">
        <f t="shared" ref="Z338:Z401" si="16">+X338-AE338+IF(X338-AE338&lt;-1,-X338+AE338,0)</f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ref="AG338:AG401" si="17">+G338-I338-N338-R338-Z338-AC338-AE338-S338-U338</f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45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12"/>
        <v>0</v>
      </c>
      <c r="O339" s="28">
        <f t="shared" si="13"/>
        <v>0</v>
      </c>
      <c r="P339" s="24">
        <f>IF([1]DEPURADO!I333&gt;1,0,[1]DEPURADO!B333)</f>
        <v>0</v>
      </c>
      <c r="Q339" s="30">
        <f t="shared" si="14"/>
        <v>0</v>
      </c>
      <c r="R339" s="31">
        <f t="shared" si="15"/>
        <v>0</v>
      </c>
      <c r="S339" s="31">
        <f>+[1]DEPURADO!K333</f>
        <v>0</v>
      </c>
      <c r="T339" s="23" t="s">
        <v>47</v>
      </c>
      <c r="U339" s="31">
        <f>+[1]DEPURADO!J333</f>
        <v>0</v>
      </c>
      <c r="V339" s="30"/>
      <c r="W339" s="23" t="s">
        <v>47</v>
      </c>
      <c r="X339" s="31">
        <f>+[1]DEPURADO!L333+[1]DEPURADO!M333</f>
        <v>0</v>
      </c>
      <c r="Y339" s="23" t="s">
        <v>47</v>
      </c>
      <c r="Z339" s="31">
        <f t="shared" si="16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17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45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12"/>
        <v>0</v>
      </c>
      <c r="O340" s="28">
        <f t="shared" si="13"/>
        <v>0</v>
      </c>
      <c r="P340" s="24">
        <f>IF([1]DEPURADO!I334&gt;1,0,[1]DEPURADO!B334)</f>
        <v>0</v>
      </c>
      <c r="Q340" s="30">
        <f t="shared" si="14"/>
        <v>0</v>
      </c>
      <c r="R340" s="31">
        <f t="shared" si="15"/>
        <v>0</v>
      </c>
      <c r="S340" s="31">
        <f>+[1]DEPURADO!K334</f>
        <v>0</v>
      </c>
      <c r="T340" s="23" t="s">
        <v>47</v>
      </c>
      <c r="U340" s="31">
        <f>+[1]DEPURADO!J334</f>
        <v>0</v>
      </c>
      <c r="V340" s="30"/>
      <c r="W340" s="23" t="s">
        <v>47</v>
      </c>
      <c r="X340" s="31">
        <f>+[1]DEPURADO!L334+[1]DEPURADO!M334</f>
        <v>0</v>
      </c>
      <c r="Y340" s="23" t="s">
        <v>47</v>
      </c>
      <c r="Z340" s="31">
        <f t="shared" si="16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17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45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12"/>
        <v>0</v>
      </c>
      <c r="O341" s="28">
        <f t="shared" si="13"/>
        <v>0</v>
      </c>
      <c r="P341" s="24">
        <f>IF([1]DEPURADO!I335&gt;1,0,[1]DEPURADO!B335)</f>
        <v>0</v>
      </c>
      <c r="Q341" s="30">
        <f t="shared" si="14"/>
        <v>0</v>
      </c>
      <c r="R341" s="31">
        <f t="shared" si="15"/>
        <v>0</v>
      </c>
      <c r="S341" s="31">
        <f>+[1]DEPURADO!K335</f>
        <v>0</v>
      </c>
      <c r="T341" s="23" t="s">
        <v>47</v>
      </c>
      <c r="U341" s="31">
        <f>+[1]DEPURADO!J335</f>
        <v>0</v>
      </c>
      <c r="V341" s="30"/>
      <c r="W341" s="23" t="s">
        <v>47</v>
      </c>
      <c r="X341" s="31">
        <f>+[1]DEPURADO!L335+[1]DEPURADO!M335</f>
        <v>0</v>
      </c>
      <c r="Y341" s="23" t="s">
        <v>47</v>
      </c>
      <c r="Z341" s="31">
        <f t="shared" si="16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17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45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12"/>
        <v>0</v>
      </c>
      <c r="O342" s="28">
        <f t="shared" si="13"/>
        <v>0</v>
      </c>
      <c r="P342" s="24">
        <f>IF([1]DEPURADO!I336&gt;1,0,[1]DEPURADO!B336)</f>
        <v>0</v>
      </c>
      <c r="Q342" s="30">
        <f t="shared" si="14"/>
        <v>0</v>
      </c>
      <c r="R342" s="31">
        <f t="shared" si="15"/>
        <v>0</v>
      </c>
      <c r="S342" s="31">
        <f>+[1]DEPURADO!K336</f>
        <v>0</v>
      </c>
      <c r="T342" s="23" t="s">
        <v>47</v>
      </c>
      <c r="U342" s="31">
        <f>+[1]DEPURADO!J336</f>
        <v>0</v>
      </c>
      <c r="V342" s="30"/>
      <c r="W342" s="23" t="s">
        <v>47</v>
      </c>
      <c r="X342" s="31">
        <f>+[1]DEPURADO!L336+[1]DEPURADO!M336</f>
        <v>0</v>
      </c>
      <c r="Y342" s="23" t="s">
        <v>47</v>
      </c>
      <c r="Z342" s="31">
        <f t="shared" si="16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17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45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12"/>
        <v>0</v>
      </c>
      <c r="O343" s="28">
        <f t="shared" si="13"/>
        <v>0</v>
      </c>
      <c r="P343" s="24">
        <f>IF([1]DEPURADO!I337&gt;1,0,[1]DEPURADO!B337)</f>
        <v>0</v>
      </c>
      <c r="Q343" s="30">
        <f t="shared" si="14"/>
        <v>0</v>
      </c>
      <c r="R343" s="31">
        <f t="shared" si="15"/>
        <v>0</v>
      </c>
      <c r="S343" s="31">
        <f>+[1]DEPURADO!K337</f>
        <v>0</v>
      </c>
      <c r="T343" s="23" t="s">
        <v>47</v>
      </c>
      <c r="U343" s="31">
        <f>+[1]DEPURADO!J337</f>
        <v>0</v>
      </c>
      <c r="V343" s="30"/>
      <c r="W343" s="23" t="s">
        <v>47</v>
      </c>
      <c r="X343" s="31">
        <f>+[1]DEPURADO!L337+[1]DEPURADO!M337</f>
        <v>0</v>
      </c>
      <c r="Y343" s="23" t="s">
        <v>47</v>
      </c>
      <c r="Z343" s="31">
        <f t="shared" si="16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17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45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12"/>
        <v>0</v>
      </c>
      <c r="O344" s="28">
        <f t="shared" si="13"/>
        <v>0</v>
      </c>
      <c r="P344" s="24">
        <f>IF([1]DEPURADO!I338&gt;1,0,[1]DEPURADO!B338)</f>
        <v>0</v>
      </c>
      <c r="Q344" s="30">
        <f t="shared" si="14"/>
        <v>0</v>
      </c>
      <c r="R344" s="31">
        <f t="shared" si="15"/>
        <v>0</v>
      </c>
      <c r="S344" s="31">
        <f>+[1]DEPURADO!K338</f>
        <v>0</v>
      </c>
      <c r="T344" s="23" t="s">
        <v>47</v>
      </c>
      <c r="U344" s="31">
        <f>+[1]DEPURADO!J338</f>
        <v>0</v>
      </c>
      <c r="V344" s="30"/>
      <c r="W344" s="23" t="s">
        <v>47</v>
      </c>
      <c r="X344" s="31">
        <f>+[1]DEPURADO!L338+[1]DEPURADO!M338</f>
        <v>0</v>
      </c>
      <c r="Y344" s="23" t="s">
        <v>47</v>
      </c>
      <c r="Z344" s="31">
        <f t="shared" si="16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17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45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12"/>
        <v>0</v>
      </c>
      <c r="O345" s="28">
        <f t="shared" si="13"/>
        <v>0</v>
      </c>
      <c r="P345" s="24">
        <f>IF([1]DEPURADO!I339&gt;1,0,[1]DEPURADO!B339)</f>
        <v>0</v>
      </c>
      <c r="Q345" s="30">
        <f t="shared" si="14"/>
        <v>0</v>
      </c>
      <c r="R345" s="31">
        <f t="shared" si="15"/>
        <v>0</v>
      </c>
      <c r="S345" s="31">
        <f>+[1]DEPURADO!K339</f>
        <v>0</v>
      </c>
      <c r="T345" s="23" t="s">
        <v>47</v>
      </c>
      <c r="U345" s="31">
        <f>+[1]DEPURADO!J339</f>
        <v>0</v>
      </c>
      <c r="V345" s="30"/>
      <c r="W345" s="23" t="s">
        <v>47</v>
      </c>
      <c r="X345" s="31">
        <f>+[1]DEPURADO!L339+[1]DEPURADO!M339</f>
        <v>0</v>
      </c>
      <c r="Y345" s="23" t="s">
        <v>47</v>
      </c>
      <c r="Z345" s="31">
        <f t="shared" si="16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17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45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12"/>
        <v>0</v>
      </c>
      <c r="O346" s="28">
        <f t="shared" si="13"/>
        <v>0</v>
      </c>
      <c r="P346" s="24">
        <f>IF([1]DEPURADO!I340&gt;1,0,[1]DEPURADO!B340)</f>
        <v>0</v>
      </c>
      <c r="Q346" s="30">
        <f t="shared" si="14"/>
        <v>0</v>
      </c>
      <c r="R346" s="31">
        <f t="shared" si="15"/>
        <v>0</v>
      </c>
      <c r="S346" s="31">
        <f>+[1]DEPURADO!K340</f>
        <v>0</v>
      </c>
      <c r="T346" s="23" t="s">
        <v>47</v>
      </c>
      <c r="U346" s="31">
        <f>+[1]DEPURADO!J340</f>
        <v>0</v>
      </c>
      <c r="V346" s="30"/>
      <c r="W346" s="23" t="s">
        <v>47</v>
      </c>
      <c r="X346" s="31">
        <f>+[1]DEPURADO!L340+[1]DEPURADO!M340</f>
        <v>0</v>
      </c>
      <c r="Y346" s="23" t="s">
        <v>47</v>
      </c>
      <c r="Z346" s="31">
        <f t="shared" si="16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17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45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12"/>
        <v>0</v>
      </c>
      <c r="O347" s="28">
        <f t="shared" si="13"/>
        <v>0</v>
      </c>
      <c r="P347" s="24">
        <f>IF([1]DEPURADO!I341&gt;1,0,[1]DEPURADO!B341)</f>
        <v>0</v>
      </c>
      <c r="Q347" s="30">
        <f t="shared" si="14"/>
        <v>0</v>
      </c>
      <c r="R347" s="31">
        <f t="shared" si="15"/>
        <v>0</v>
      </c>
      <c r="S347" s="31">
        <f>+[1]DEPURADO!K341</f>
        <v>0</v>
      </c>
      <c r="T347" s="23" t="s">
        <v>47</v>
      </c>
      <c r="U347" s="31">
        <f>+[1]DEPURADO!J341</f>
        <v>0</v>
      </c>
      <c r="V347" s="30"/>
      <c r="W347" s="23" t="s">
        <v>47</v>
      </c>
      <c r="X347" s="31">
        <f>+[1]DEPURADO!L341+[1]DEPURADO!M341</f>
        <v>0</v>
      </c>
      <c r="Y347" s="23" t="s">
        <v>47</v>
      </c>
      <c r="Z347" s="31">
        <f t="shared" si="16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17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45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12"/>
        <v>0</v>
      </c>
      <c r="O348" s="28">
        <f t="shared" si="13"/>
        <v>0</v>
      </c>
      <c r="P348" s="24">
        <f>IF([1]DEPURADO!I342&gt;1,0,[1]DEPURADO!B342)</f>
        <v>0</v>
      </c>
      <c r="Q348" s="30">
        <f t="shared" si="14"/>
        <v>0</v>
      </c>
      <c r="R348" s="31">
        <f t="shared" si="15"/>
        <v>0</v>
      </c>
      <c r="S348" s="31">
        <f>+[1]DEPURADO!K342</f>
        <v>0</v>
      </c>
      <c r="T348" s="23" t="s">
        <v>47</v>
      </c>
      <c r="U348" s="31">
        <f>+[1]DEPURADO!J342</f>
        <v>0</v>
      </c>
      <c r="V348" s="30"/>
      <c r="W348" s="23" t="s">
        <v>47</v>
      </c>
      <c r="X348" s="31">
        <f>+[1]DEPURADO!L342+[1]DEPURADO!M342</f>
        <v>0</v>
      </c>
      <c r="Y348" s="23" t="s">
        <v>47</v>
      </c>
      <c r="Z348" s="31">
        <f t="shared" si="16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17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45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12"/>
        <v>0</v>
      </c>
      <c r="O349" s="28">
        <f t="shared" si="13"/>
        <v>0</v>
      </c>
      <c r="P349" s="24">
        <f>IF([1]DEPURADO!I343&gt;1,0,[1]DEPURADO!B343)</f>
        <v>0</v>
      </c>
      <c r="Q349" s="30">
        <f t="shared" si="14"/>
        <v>0</v>
      </c>
      <c r="R349" s="31">
        <f t="shared" si="15"/>
        <v>0</v>
      </c>
      <c r="S349" s="31">
        <f>+[1]DEPURADO!K343</f>
        <v>0</v>
      </c>
      <c r="T349" s="23" t="s">
        <v>47</v>
      </c>
      <c r="U349" s="31">
        <f>+[1]DEPURADO!J343</f>
        <v>0</v>
      </c>
      <c r="V349" s="30"/>
      <c r="W349" s="23" t="s">
        <v>47</v>
      </c>
      <c r="X349" s="31">
        <f>+[1]DEPURADO!L343+[1]DEPURADO!M343</f>
        <v>0</v>
      </c>
      <c r="Y349" s="23" t="s">
        <v>47</v>
      </c>
      <c r="Z349" s="31">
        <f t="shared" si="16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17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45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12"/>
        <v>0</v>
      </c>
      <c r="O350" s="28">
        <f t="shared" si="13"/>
        <v>0</v>
      </c>
      <c r="P350" s="24">
        <f>IF([1]DEPURADO!I344&gt;1,0,[1]DEPURADO!B344)</f>
        <v>0</v>
      </c>
      <c r="Q350" s="30">
        <f t="shared" si="14"/>
        <v>0</v>
      </c>
      <c r="R350" s="31">
        <f t="shared" si="15"/>
        <v>0</v>
      </c>
      <c r="S350" s="31">
        <f>+[1]DEPURADO!K344</f>
        <v>0</v>
      </c>
      <c r="T350" s="23" t="s">
        <v>47</v>
      </c>
      <c r="U350" s="31">
        <f>+[1]DEPURADO!J344</f>
        <v>0</v>
      </c>
      <c r="V350" s="30"/>
      <c r="W350" s="23" t="s">
        <v>47</v>
      </c>
      <c r="X350" s="31">
        <f>+[1]DEPURADO!L344+[1]DEPURADO!M344</f>
        <v>0</v>
      </c>
      <c r="Y350" s="23" t="s">
        <v>47</v>
      </c>
      <c r="Z350" s="31">
        <f t="shared" si="16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17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45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12"/>
        <v>0</v>
      </c>
      <c r="O351" s="28">
        <f t="shared" si="13"/>
        <v>0</v>
      </c>
      <c r="P351" s="24">
        <f>IF([1]DEPURADO!I345&gt;1,0,[1]DEPURADO!B345)</f>
        <v>0</v>
      </c>
      <c r="Q351" s="30">
        <f t="shared" si="14"/>
        <v>0</v>
      </c>
      <c r="R351" s="31">
        <f t="shared" si="15"/>
        <v>0</v>
      </c>
      <c r="S351" s="31">
        <f>+[1]DEPURADO!K345</f>
        <v>0</v>
      </c>
      <c r="T351" s="23" t="s">
        <v>47</v>
      </c>
      <c r="U351" s="31">
        <f>+[1]DEPURADO!J345</f>
        <v>0</v>
      </c>
      <c r="V351" s="30"/>
      <c r="W351" s="23" t="s">
        <v>47</v>
      </c>
      <c r="X351" s="31">
        <f>+[1]DEPURADO!L345+[1]DEPURADO!M345</f>
        <v>0</v>
      </c>
      <c r="Y351" s="23" t="s">
        <v>47</v>
      </c>
      <c r="Z351" s="31">
        <f t="shared" si="16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17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45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12"/>
        <v>0</v>
      </c>
      <c r="O352" s="28">
        <f t="shared" si="13"/>
        <v>0</v>
      </c>
      <c r="P352" s="24">
        <f>IF([1]DEPURADO!I346&gt;1,0,[1]DEPURADO!B346)</f>
        <v>0</v>
      </c>
      <c r="Q352" s="30">
        <f t="shared" si="14"/>
        <v>0</v>
      </c>
      <c r="R352" s="31">
        <f t="shared" si="15"/>
        <v>0</v>
      </c>
      <c r="S352" s="31">
        <f>+[1]DEPURADO!K346</f>
        <v>0</v>
      </c>
      <c r="T352" s="23" t="s">
        <v>47</v>
      </c>
      <c r="U352" s="31">
        <f>+[1]DEPURADO!J346</f>
        <v>0</v>
      </c>
      <c r="V352" s="30"/>
      <c r="W352" s="23" t="s">
        <v>47</v>
      </c>
      <c r="X352" s="31">
        <f>+[1]DEPURADO!L346+[1]DEPURADO!M346</f>
        <v>0</v>
      </c>
      <c r="Y352" s="23" t="s">
        <v>47</v>
      </c>
      <c r="Z352" s="31">
        <f t="shared" si="16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17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45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12"/>
        <v>0</v>
      </c>
      <c r="O353" s="28">
        <f t="shared" si="13"/>
        <v>0</v>
      </c>
      <c r="P353" s="24">
        <f>IF([1]DEPURADO!I347&gt;1,0,[1]DEPURADO!B347)</f>
        <v>0</v>
      </c>
      <c r="Q353" s="30">
        <f t="shared" si="14"/>
        <v>0</v>
      </c>
      <c r="R353" s="31">
        <f t="shared" si="15"/>
        <v>0</v>
      </c>
      <c r="S353" s="31">
        <f>+[1]DEPURADO!K347</f>
        <v>0</v>
      </c>
      <c r="T353" s="23" t="s">
        <v>47</v>
      </c>
      <c r="U353" s="31">
        <f>+[1]DEPURADO!J347</f>
        <v>0</v>
      </c>
      <c r="V353" s="30"/>
      <c r="W353" s="23" t="s">
        <v>47</v>
      </c>
      <c r="X353" s="31">
        <f>+[1]DEPURADO!L347+[1]DEPURADO!M347</f>
        <v>0</v>
      </c>
      <c r="Y353" s="23" t="s">
        <v>47</v>
      </c>
      <c r="Z353" s="31">
        <f t="shared" si="16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17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45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12"/>
        <v>0</v>
      </c>
      <c r="O354" s="28">
        <f t="shared" si="13"/>
        <v>0</v>
      </c>
      <c r="P354" s="24">
        <f>IF([1]DEPURADO!I348&gt;1,0,[1]DEPURADO!B348)</f>
        <v>0</v>
      </c>
      <c r="Q354" s="30">
        <f t="shared" si="14"/>
        <v>0</v>
      </c>
      <c r="R354" s="31">
        <f t="shared" si="15"/>
        <v>0</v>
      </c>
      <c r="S354" s="31">
        <f>+[1]DEPURADO!K348</f>
        <v>0</v>
      </c>
      <c r="T354" s="23" t="s">
        <v>47</v>
      </c>
      <c r="U354" s="31">
        <f>+[1]DEPURADO!J348</f>
        <v>0</v>
      </c>
      <c r="V354" s="30"/>
      <c r="W354" s="23" t="s">
        <v>47</v>
      </c>
      <c r="X354" s="31">
        <f>+[1]DEPURADO!L348+[1]DEPURADO!M348</f>
        <v>0</v>
      </c>
      <c r="Y354" s="23" t="s">
        <v>47</v>
      </c>
      <c r="Z354" s="31">
        <f t="shared" si="16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17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45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12"/>
        <v>0</v>
      </c>
      <c r="O355" s="28">
        <f t="shared" si="13"/>
        <v>0</v>
      </c>
      <c r="P355" s="24">
        <f>IF([1]DEPURADO!I349&gt;1,0,[1]DEPURADO!B349)</f>
        <v>0</v>
      </c>
      <c r="Q355" s="30">
        <f t="shared" si="14"/>
        <v>0</v>
      </c>
      <c r="R355" s="31">
        <f t="shared" si="15"/>
        <v>0</v>
      </c>
      <c r="S355" s="31">
        <f>+[1]DEPURADO!K349</f>
        <v>0</v>
      </c>
      <c r="T355" s="23" t="s">
        <v>47</v>
      </c>
      <c r="U355" s="31">
        <f>+[1]DEPURADO!J349</f>
        <v>0</v>
      </c>
      <c r="V355" s="30"/>
      <c r="W355" s="23" t="s">
        <v>47</v>
      </c>
      <c r="X355" s="31">
        <f>+[1]DEPURADO!L349+[1]DEPURADO!M349</f>
        <v>0</v>
      </c>
      <c r="Y355" s="23" t="s">
        <v>47</v>
      </c>
      <c r="Z355" s="31">
        <f t="shared" si="16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17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45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12"/>
        <v>0</v>
      </c>
      <c r="O356" s="28">
        <f t="shared" si="13"/>
        <v>0</v>
      </c>
      <c r="P356" s="24">
        <f>IF([1]DEPURADO!I350&gt;1,0,[1]DEPURADO!B350)</f>
        <v>0</v>
      </c>
      <c r="Q356" s="30">
        <f t="shared" si="14"/>
        <v>0</v>
      </c>
      <c r="R356" s="31">
        <f t="shared" si="15"/>
        <v>0</v>
      </c>
      <c r="S356" s="31">
        <f>+[1]DEPURADO!K350</f>
        <v>0</v>
      </c>
      <c r="T356" s="23" t="s">
        <v>47</v>
      </c>
      <c r="U356" s="31">
        <f>+[1]DEPURADO!J350</f>
        <v>0</v>
      </c>
      <c r="V356" s="30"/>
      <c r="W356" s="23" t="s">
        <v>47</v>
      </c>
      <c r="X356" s="31">
        <f>+[1]DEPURADO!L350+[1]DEPURADO!M350</f>
        <v>0</v>
      </c>
      <c r="Y356" s="23" t="s">
        <v>47</v>
      </c>
      <c r="Z356" s="31">
        <f t="shared" si="16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17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45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12"/>
        <v>0</v>
      </c>
      <c r="O357" s="28">
        <f t="shared" si="13"/>
        <v>0</v>
      </c>
      <c r="P357" s="24">
        <f>IF([1]DEPURADO!I351&gt;1,0,[1]DEPURADO!B351)</f>
        <v>0</v>
      </c>
      <c r="Q357" s="30">
        <f t="shared" si="14"/>
        <v>0</v>
      </c>
      <c r="R357" s="31">
        <f t="shared" si="15"/>
        <v>0</v>
      </c>
      <c r="S357" s="31">
        <f>+[1]DEPURADO!K351</f>
        <v>0</v>
      </c>
      <c r="T357" s="23" t="s">
        <v>47</v>
      </c>
      <c r="U357" s="31">
        <f>+[1]DEPURADO!J351</f>
        <v>0</v>
      </c>
      <c r="V357" s="30"/>
      <c r="W357" s="23" t="s">
        <v>47</v>
      </c>
      <c r="X357" s="31">
        <f>+[1]DEPURADO!L351+[1]DEPURADO!M351</f>
        <v>0</v>
      </c>
      <c r="Y357" s="23" t="s">
        <v>47</v>
      </c>
      <c r="Z357" s="31">
        <f t="shared" si="16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17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45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12"/>
        <v>0</v>
      </c>
      <c r="O358" s="28">
        <f t="shared" si="13"/>
        <v>0</v>
      </c>
      <c r="P358" s="24">
        <f>IF([1]DEPURADO!I352&gt;1,0,[1]DEPURADO!B352)</f>
        <v>0</v>
      </c>
      <c r="Q358" s="30">
        <f t="shared" si="14"/>
        <v>0</v>
      </c>
      <c r="R358" s="31">
        <f t="shared" si="15"/>
        <v>0</v>
      </c>
      <c r="S358" s="31">
        <f>+[1]DEPURADO!K352</f>
        <v>0</v>
      </c>
      <c r="T358" s="23" t="s">
        <v>47</v>
      </c>
      <c r="U358" s="31">
        <f>+[1]DEPURADO!J352</f>
        <v>0</v>
      </c>
      <c r="V358" s="30"/>
      <c r="W358" s="23" t="s">
        <v>47</v>
      </c>
      <c r="X358" s="31">
        <f>+[1]DEPURADO!L352+[1]DEPURADO!M352</f>
        <v>0</v>
      </c>
      <c r="Y358" s="23" t="s">
        <v>47</v>
      </c>
      <c r="Z358" s="31">
        <f t="shared" si="16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17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45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12"/>
        <v>0</v>
      </c>
      <c r="O359" s="28">
        <f t="shared" si="13"/>
        <v>0</v>
      </c>
      <c r="P359" s="24">
        <f>IF([1]DEPURADO!I353&gt;1,0,[1]DEPURADO!B353)</f>
        <v>0</v>
      </c>
      <c r="Q359" s="30">
        <f t="shared" si="14"/>
        <v>0</v>
      </c>
      <c r="R359" s="31">
        <f t="shared" si="15"/>
        <v>0</v>
      </c>
      <c r="S359" s="31">
        <f>+[1]DEPURADO!K353</f>
        <v>0</v>
      </c>
      <c r="T359" s="23" t="s">
        <v>47</v>
      </c>
      <c r="U359" s="31">
        <f>+[1]DEPURADO!J353</f>
        <v>0</v>
      </c>
      <c r="V359" s="30"/>
      <c r="W359" s="23" t="s">
        <v>47</v>
      </c>
      <c r="X359" s="31">
        <f>+[1]DEPURADO!L353+[1]DEPURADO!M353</f>
        <v>0</v>
      </c>
      <c r="Y359" s="23" t="s">
        <v>47</v>
      </c>
      <c r="Z359" s="31">
        <f t="shared" si="16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17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45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12"/>
        <v>0</v>
      </c>
      <c r="O360" s="28">
        <f t="shared" si="13"/>
        <v>0</v>
      </c>
      <c r="P360" s="24">
        <f>IF([1]DEPURADO!I354&gt;1,0,[1]DEPURADO!B354)</f>
        <v>0</v>
      </c>
      <c r="Q360" s="30">
        <f t="shared" si="14"/>
        <v>0</v>
      </c>
      <c r="R360" s="31">
        <f t="shared" si="15"/>
        <v>0</v>
      </c>
      <c r="S360" s="31">
        <f>+[1]DEPURADO!K354</f>
        <v>0</v>
      </c>
      <c r="T360" s="23" t="s">
        <v>47</v>
      </c>
      <c r="U360" s="31">
        <f>+[1]DEPURADO!J354</f>
        <v>0</v>
      </c>
      <c r="V360" s="30"/>
      <c r="W360" s="23" t="s">
        <v>47</v>
      </c>
      <c r="X360" s="31">
        <f>+[1]DEPURADO!L354+[1]DEPURADO!M354</f>
        <v>0</v>
      </c>
      <c r="Y360" s="23" t="s">
        <v>47</v>
      </c>
      <c r="Z360" s="31">
        <f t="shared" si="16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17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45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12"/>
        <v>0</v>
      </c>
      <c r="O361" s="28">
        <f t="shared" si="13"/>
        <v>0</v>
      </c>
      <c r="P361" s="24">
        <f>IF([1]DEPURADO!I355&gt;1,0,[1]DEPURADO!B355)</f>
        <v>0</v>
      </c>
      <c r="Q361" s="30">
        <f t="shared" si="14"/>
        <v>0</v>
      </c>
      <c r="R361" s="31">
        <f t="shared" si="15"/>
        <v>0</v>
      </c>
      <c r="S361" s="31">
        <f>+[1]DEPURADO!K355</f>
        <v>0</v>
      </c>
      <c r="T361" s="23" t="s">
        <v>47</v>
      </c>
      <c r="U361" s="31">
        <f>+[1]DEPURADO!J355</f>
        <v>0</v>
      </c>
      <c r="V361" s="30"/>
      <c r="W361" s="23" t="s">
        <v>47</v>
      </c>
      <c r="X361" s="31">
        <f>+[1]DEPURADO!L355+[1]DEPURADO!M355</f>
        <v>0</v>
      </c>
      <c r="Y361" s="23" t="s">
        <v>47</v>
      </c>
      <c r="Z361" s="31">
        <f t="shared" si="16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17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45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12"/>
        <v>0</v>
      </c>
      <c r="O362" s="28">
        <f t="shared" si="13"/>
        <v>0</v>
      </c>
      <c r="P362" s="24">
        <f>IF([1]DEPURADO!I356&gt;1,0,[1]DEPURADO!B356)</f>
        <v>0</v>
      </c>
      <c r="Q362" s="30">
        <f t="shared" si="14"/>
        <v>0</v>
      </c>
      <c r="R362" s="31">
        <f t="shared" si="15"/>
        <v>0</v>
      </c>
      <c r="S362" s="31">
        <f>+[1]DEPURADO!K356</f>
        <v>0</v>
      </c>
      <c r="T362" s="23" t="s">
        <v>47</v>
      </c>
      <c r="U362" s="31">
        <f>+[1]DEPURADO!J356</f>
        <v>0</v>
      </c>
      <c r="V362" s="30"/>
      <c r="W362" s="23" t="s">
        <v>47</v>
      </c>
      <c r="X362" s="31">
        <f>+[1]DEPURADO!L356+[1]DEPURADO!M356</f>
        <v>0</v>
      </c>
      <c r="Y362" s="23" t="s">
        <v>47</v>
      </c>
      <c r="Z362" s="31">
        <f t="shared" si="16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17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45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12"/>
        <v>0</v>
      </c>
      <c r="O363" s="28">
        <f t="shared" si="13"/>
        <v>0</v>
      </c>
      <c r="P363" s="24">
        <f>IF([1]DEPURADO!I357&gt;1,0,[1]DEPURADO!B357)</f>
        <v>0</v>
      </c>
      <c r="Q363" s="30">
        <f t="shared" si="14"/>
        <v>0</v>
      </c>
      <c r="R363" s="31">
        <f t="shared" si="15"/>
        <v>0</v>
      </c>
      <c r="S363" s="31">
        <f>+[1]DEPURADO!K357</f>
        <v>0</v>
      </c>
      <c r="T363" s="23" t="s">
        <v>47</v>
      </c>
      <c r="U363" s="31">
        <f>+[1]DEPURADO!J357</f>
        <v>0</v>
      </c>
      <c r="V363" s="30"/>
      <c r="W363" s="23" t="s">
        <v>47</v>
      </c>
      <c r="X363" s="31">
        <f>+[1]DEPURADO!L357+[1]DEPURADO!M357</f>
        <v>0</v>
      </c>
      <c r="Y363" s="23" t="s">
        <v>47</v>
      </c>
      <c r="Z363" s="31">
        <f t="shared" si="16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17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45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12"/>
        <v>0</v>
      </c>
      <c r="O364" s="28">
        <f t="shared" si="13"/>
        <v>0</v>
      </c>
      <c r="P364" s="24">
        <f>IF([1]DEPURADO!I358&gt;1,0,[1]DEPURADO!B358)</f>
        <v>0</v>
      </c>
      <c r="Q364" s="30">
        <f t="shared" si="14"/>
        <v>0</v>
      </c>
      <c r="R364" s="31">
        <f t="shared" si="15"/>
        <v>0</v>
      </c>
      <c r="S364" s="31">
        <f>+[1]DEPURADO!K358</f>
        <v>0</v>
      </c>
      <c r="T364" s="23" t="s">
        <v>47</v>
      </c>
      <c r="U364" s="31">
        <f>+[1]DEPURADO!J358</f>
        <v>0</v>
      </c>
      <c r="V364" s="30"/>
      <c r="W364" s="23" t="s">
        <v>47</v>
      </c>
      <c r="X364" s="31">
        <f>+[1]DEPURADO!L358+[1]DEPURADO!M358</f>
        <v>0</v>
      </c>
      <c r="Y364" s="23" t="s">
        <v>47</v>
      </c>
      <c r="Z364" s="31">
        <f t="shared" si="16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17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45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12"/>
        <v>0</v>
      </c>
      <c r="O365" s="28">
        <f t="shared" si="13"/>
        <v>0</v>
      </c>
      <c r="P365" s="24">
        <f>IF([1]DEPURADO!I359&gt;1,0,[1]DEPURADO!B359)</f>
        <v>0</v>
      </c>
      <c r="Q365" s="30">
        <f t="shared" si="14"/>
        <v>0</v>
      </c>
      <c r="R365" s="31">
        <f t="shared" si="15"/>
        <v>0</v>
      </c>
      <c r="S365" s="31">
        <f>+[1]DEPURADO!K359</f>
        <v>0</v>
      </c>
      <c r="T365" s="23" t="s">
        <v>47</v>
      </c>
      <c r="U365" s="31">
        <f>+[1]DEPURADO!J359</f>
        <v>0</v>
      </c>
      <c r="V365" s="30"/>
      <c r="W365" s="23" t="s">
        <v>47</v>
      </c>
      <c r="X365" s="31">
        <f>+[1]DEPURADO!L359+[1]DEPURADO!M359</f>
        <v>0</v>
      </c>
      <c r="Y365" s="23" t="s">
        <v>47</v>
      </c>
      <c r="Z365" s="31">
        <f t="shared" si="16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17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45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12"/>
        <v>0</v>
      </c>
      <c r="O366" s="28">
        <f t="shared" si="13"/>
        <v>0</v>
      </c>
      <c r="P366" s="24">
        <f>IF([1]DEPURADO!I360&gt;1,0,[1]DEPURADO!B360)</f>
        <v>0</v>
      </c>
      <c r="Q366" s="30">
        <f t="shared" si="14"/>
        <v>0</v>
      </c>
      <c r="R366" s="31">
        <f t="shared" si="15"/>
        <v>0</v>
      </c>
      <c r="S366" s="31">
        <f>+[1]DEPURADO!K360</f>
        <v>0</v>
      </c>
      <c r="T366" s="23" t="s">
        <v>47</v>
      </c>
      <c r="U366" s="31">
        <f>+[1]DEPURADO!J360</f>
        <v>0</v>
      </c>
      <c r="V366" s="30"/>
      <c r="W366" s="23" t="s">
        <v>47</v>
      </c>
      <c r="X366" s="31">
        <f>+[1]DEPURADO!L360+[1]DEPURADO!M360</f>
        <v>0</v>
      </c>
      <c r="Y366" s="23" t="s">
        <v>47</v>
      </c>
      <c r="Z366" s="31">
        <f t="shared" si="16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17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45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12"/>
        <v>0</v>
      </c>
      <c r="O367" s="28">
        <f t="shared" si="13"/>
        <v>0</v>
      </c>
      <c r="P367" s="24">
        <f>IF([1]DEPURADO!I361&gt;1,0,[1]DEPURADO!B361)</f>
        <v>0</v>
      </c>
      <c r="Q367" s="30">
        <f t="shared" si="14"/>
        <v>0</v>
      </c>
      <c r="R367" s="31">
        <f t="shared" si="15"/>
        <v>0</v>
      </c>
      <c r="S367" s="31">
        <f>+[1]DEPURADO!K361</f>
        <v>0</v>
      </c>
      <c r="T367" s="23" t="s">
        <v>47</v>
      </c>
      <c r="U367" s="31">
        <f>+[1]DEPURADO!J361</f>
        <v>0</v>
      </c>
      <c r="V367" s="30"/>
      <c r="W367" s="23" t="s">
        <v>47</v>
      </c>
      <c r="X367" s="31">
        <f>+[1]DEPURADO!L361+[1]DEPURADO!M361</f>
        <v>0</v>
      </c>
      <c r="Y367" s="23" t="s">
        <v>47</v>
      </c>
      <c r="Z367" s="31">
        <f t="shared" si="16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17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45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12"/>
        <v>0</v>
      </c>
      <c r="O368" s="28">
        <f t="shared" si="13"/>
        <v>0</v>
      </c>
      <c r="P368" s="24">
        <f>IF([1]DEPURADO!I362&gt;1,0,[1]DEPURADO!B362)</f>
        <v>0</v>
      </c>
      <c r="Q368" s="30">
        <f t="shared" si="14"/>
        <v>0</v>
      </c>
      <c r="R368" s="31">
        <f t="shared" si="15"/>
        <v>0</v>
      </c>
      <c r="S368" s="31">
        <f>+[1]DEPURADO!K362</f>
        <v>0</v>
      </c>
      <c r="T368" s="23" t="s">
        <v>47</v>
      </c>
      <c r="U368" s="31">
        <f>+[1]DEPURADO!J362</f>
        <v>0</v>
      </c>
      <c r="V368" s="30"/>
      <c r="W368" s="23" t="s">
        <v>47</v>
      </c>
      <c r="X368" s="31">
        <f>+[1]DEPURADO!L362+[1]DEPURADO!M362</f>
        <v>0</v>
      </c>
      <c r="Y368" s="23" t="s">
        <v>47</v>
      </c>
      <c r="Z368" s="31">
        <f t="shared" si="16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17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45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12"/>
        <v>0</v>
      </c>
      <c r="O369" s="28">
        <f t="shared" si="13"/>
        <v>0</v>
      </c>
      <c r="P369" s="24">
        <f>IF([1]DEPURADO!I363&gt;1,0,[1]DEPURADO!B363)</f>
        <v>0</v>
      </c>
      <c r="Q369" s="30">
        <f t="shared" si="14"/>
        <v>0</v>
      </c>
      <c r="R369" s="31">
        <f t="shared" si="15"/>
        <v>0</v>
      </c>
      <c r="S369" s="31">
        <f>+[1]DEPURADO!K363</f>
        <v>0</v>
      </c>
      <c r="T369" s="23" t="s">
        <v>47</v>
      </c>
      <c r="U369" s="31">
        <f>+[1]DEPURADO!J363</f>
        <v>0</v>
      </c>
      <c r="V369" s="30"/>
      <c r="W369" s="23" t="s">
        <v>47</v>
      </c>
      <c r="X369" s="31">
        <f>+[1]DEPURADO!L363+[1]DEPURADO!M363</f>
        <v>0</v>
      </c>
      <c r="Y369" s="23" t="s">
        <v>47</v>
      </c>
      <c r="Z369" s="31">
        <f t="shared" si="16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17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45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12"/>
        <v>0</v>
      </c>
      <c r="O370" s="28">
        <f t="shared" si="13"/>
        <v>0</v>
      </c>
      <c r="P370" s="24">
        <f>IF([1]DEPURADO!I364&gt;1,0,[1]DEPURADO!B364)</f>
        <v>0</v>
      </c>
      <c r="Q370" s="30">
        <f t="shared" si="14"/>
        <v>0</v>
      </c>
      <c r="R370" s="31">
        <f t="shared" si="15"/>
        <v>0</v>
      </c>
      <c r="S370" s="31">
        <f>+[1]DEPURADO!K364</f>
        <v>0</v>
      </c>
      <c r="T370" s="23" t="s">
        <v>47</v>
      </c>
      <c r="U370" s="31">
        <f>+[1]DEPURADO!J364</f>
        <v>0</v>
      </c>
      <c r="V370" s="30"/>
      <c r="W370" s="23" t="s">
        <v>47</v>
      </c>
      <c r="X370" s="31">
        <f>+[1]DEPURADO!L364+[1]DEPURADO!M364</f>
        <v>0</v>
      </c>
      <c r="Y370" s="23" t="s">
        <v>47</v>
      </c>
      <c r="Z370" s="31">
        <f t="shared" si="16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17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45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12"/>
        <v>0</v>
      </c>
      <c r="O371" s="28">
        <f t="shared" si="13"/>
        <v>0</v>
      </c>
      <c r="P371" s="24">
        <f>IF([1]DEPURADO!I365&gt;1,0,[1]DEPURADO!B365)</f>
        <v>0</v>
      </c>
      <c r="Q371" s="30">
        <f t="shared" si="14"/>
        <v>0</v>
      </c>
      <c r="R371" s="31">
        <f t="shared" si="15"/>
        <v>0</v>
      </c>
      <c r="S371" s="31">
        <f>+[1]DEPURADO!K365</f>
        <v>0</v>
      </c>
      <c r="T371" s="23" t="s">
        <v>47</v>
      </c>
      <c r="U371" s="31">
        <f>+[1]DEPURADO!J365</f>
        <v>0</v>
      </c>
      <c r="V371" s="30"/>
      <c r="W371" s="23" t="s">
        <v>47</v>
      </c>
      <c r="X371" s="31">
        <f>+[1]DEPURADO!L365+[1]DEPURADO!M365</f>
        <v>0</v>
      </c>
      <c r="Y371" s="23" t="s">
        <v>47</v>
      </c>
      <c r="Z371" s="31">
        <f t="shared" si="16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17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45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12"/>
        <v>0</v>
      </c>
      <c r="O372" s="28">
        <f t="shared" si="13"/>
        <v>0</v>
      </c>
      <c r="P372" s="24">
        <f>IF([1]DEPURADO!I366&gt;1,0,[1]DEPURADO!B366)</f>
        <v>0</v>
      </c>
      <c r="Q372" s="30">
        <f t="shared" si="14"/>
        <v>0</v>
      </c>
      <c r="R372" s="31">
        <f t="shared" si="15"/>
        <v>0</v>
      </c>
      <c r="S372" s="31">
        <f>+[1]DEPURADO!K366</f>
        <v>0</v>
      </c>
      <c r="T372" s="23" t="s">
        <v>47</v>
      </c>
      <c r="U372" s="31">
        <f>+[1]DEPURADO!J366</f>
        <v>0</v>
      </c>
      <c r="V372" s="30"/>
      <c r="W372" s="23" t="s">
        <v>47</v>
      </c>
      <c r="X372" s="31">
        <f>+[1]DEPURADO!L366+[1]DEPURADO!M366</f>
        <v>0</v>
      </c>
      <c r="Y372" s="23" t="s">
        <v>47</v>
      </c>
      <c r="Z372" s="31">
        <f t="shared" si="16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17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45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12"/>
        <v>0</v>
      </c>
      <c r="O373" s="28">
        <f t="shared" si="13"/>
        <v>0</v>
      </c>
      <c r="P373" s="24">
        <f>IF([1]DEPURADO!I367&gt;1,0,[1]DEPURADO!B367)</f>
        <v>0</v>
      </c>
      <c r="Q373" s="30">
        <f t="shared" si="14"/>
        <v>0</v>
      </c>
      <c r="R373" s="31">
        <f t="shared" si="15"/>
        <v>0</v>
      </c>
      <c r="S373" s="31">
        <f>+[1]DEPURADO!K367</f>
        <v>0</v>
      </c>
      <c r="T373" s="23" t="s">
        <v>47</v>
      </c>
      <c r="U373" s="31">
        <f>+[1]DEPURADO!J367</f>
        <v>0</v>
      </c>
      <c r="V373" s="30"/>
      <c r="W373" s="23" t="s">
        <v>47</v>
      </c>
      <c r="X373" s="31">
        <f>+[1]DEPURADO!L367+[1]DEPURADO!M367</f>
        <v>0</v>
      </c>
      <c r="Y373" s="23" t="s">
        <v>47</v>
      </c>
      <c r="Z373" s="31">
        <f t="shared" si="16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17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45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12"/>
        <v>0</v>
      </c>
      <c r="O374" s="28">
        <f t="shared" si="13"/>
        <v>0</v>
      </c>
      <c r="P374" s="24">
        <f>IF([1]DEPURADO!I368&gt;1,0,[1]DEPURADO!B368)</f>
        <v>0</v>
      </c>
      <c r="Q374" s="30">
        <f t="shared" si="14"/>
        <v>0</v>
      </c>
      <c r="R374" s="31">
        <f t="shared" si="15"/>
        <v>0</v>
      </c>
      <c r="S374" s="31">
        <f>+[1]DEPURADO!K368</f>
        <v>0</v>
      </c>
      <c r="T374" s="23" t="s">
        <v>47</v>
      </c>
      <c r="U374" s="31">
        <f>+[1]DEPURADO!J368</f>
        <v>0</v>
      </c>
      <c r="V374" s="30"/>
      <c r="W374" s="23" t="s">
        <v>47</v>
      </c>
      <c r="X374" s="31">
        <f>+[1]DEPURADO!L368+[1]DEPURADO!M368</f>
        <v>0</v>
      </c>
      <c r="Y374" s="23" t="s">
        <v>47</v>
      </c>
      <c r="Z374" s="31">
        <f t="shared" si="16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17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45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12"/>
        <v>0</v>
      </c>
      <c r="O375" s="28">
        <f t="shared" si="13"/>
        <v>0</v>
      </c>
      <c r="P375" s="24">
        <f>IF([1]DEPURADO!I369&gt;1,0,[1]DEPURADO!B369)</f>
        <v>0</v>
      </c>
      <c r="Q375" s="30">
        <f t="shared" si="14"/>
        <v>0</v>
      </c>
      <c r="R375" s="31">
        <f t="shared" si="15"/>
        <v>0</v>
      </c>
      <c r="S375" s="31">
        <f>+[1]DEPURADO!K369</f>
        <v>0</v>
      </c>
      <c r="T375" s="23" t="s">
        <v>47</v>
      </c>
      <c r="U375" s="31">
        <f>+[1]DEPURADO!J369</f>
        <v>0</v>
      </c>
      <c r="V375" s="30"/>
      <c r="W375" s="23" t="s">
        <v>47</v>
      </c>
      <c r="X375" s="31">
        <f>+[1]DEPURADO!L369+[1]DEPURADO!M369</f>
        <v>0</v>
      </c>
      <c r="Y375" s="23" t="s">
        <v>47</v>
      </c>
      <c r="Z375" s="31">
        <f t="shared" si="16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17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45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12"/>
        <v>0</v>
      </c>
      <c r="O376" s="28">
        <f t="shared" si="13"/>
        <v>0</v>
      </c>
      <c r="P376" s="24">
        <f>IF([1]DEPURADO!I370&gt;1,0,[1]DEPURADO!B370)</f>
        <v>0</v>
      </c>
      <c r="Q376" s="30">
        <f t="shared" si="14"/>
        <v>0</v>
      </c>
      <c r="R376" s="31">
        <f t="shared" si="15"/>
        <v>0</v>
      </c>
      <c r="S376" s="31">
        <f>+[1]DEPURADO!K370</f>
        <v>0</v>
      </c>
      <c r="T376" s="23" t="s">
        <v>47</v>
      </c>
      <c r="U376" s="31">
        <f>+[1]DEPURADO!J370</f>
        <v>0</v>
      </c>
      <c r="V376" s="30"/>
      <c r="W376" s="23" t="s">
        <v>47</v>
      </c>
      <c r="X376" s="31">
        <f>+[1]DEPURADO!L370+[1]DEPURADO!M370</f>
        <v>0</v>
      </c>
      <c r="Y376" s="23" t="s">
        <v>47</v>
      </c>
      <c r="Z376" s="31">
        <f t="shared" si="16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17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45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12"/>
        <v>0</v>
      </c>
      <c r="O377" s="28">
        <f t="shared" si="13"/>
        <v>0</v>
      </c>
      <c r="P377" s="24">
        <f>IF([1]DEPURADO!I371&gt;1,0,[1]DEPURADO!B371)</f>
        <v>0</v>
      </c>
      <c r="Q377" s="30">
        <f t="shared" si="14"/>
        <v>0</v>
      </c>
      <c r="R377" s="31">
        <f t="shared" si="15"/>
        <v>0</v>
      </c>
      <c r="S377" s="31">
        <f>+[1]DEPURADO!K371</f>
        <v>0</v>
      </c>
      <c r="T377" s="23" t="s">
        <v>47</v>
      </c>
      <c r="U377" s="31">
        <f>+[1]DEPURADO!J371</f>
        <v>0</v>
      </c>
      <c r="V377" s="30"/>
      <c r="W377" s="23" t="s">
        <v>47</v>
      </c>
      <c r="X377" s="31">
        <f>+[1]DEPURADO!L371+[1]DEPURADO!M371</f>
        <v>0</v>
      </c>
      <c r="Y377" s="23" t="s">
        <v>47</v>
      </c>
      <c r="Z377" s="31">
        <f t="shared" si="16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17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45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12"/>
        <v>0</v>
      </c>
      <c r="O378" s="28">
        <f t="shared" si="13"/>
        <v>0</v>
      </c>
      <c r="P378" s="24">
        <f>IF([1]DEPURADO!I372&gt;1,0,[1]DEPURADO!B372)</f>
        <v>0</v>
      </c>
      <c r="Q378" s="30">
        <f t="shared" si="14"/>
        <v>0</v>
      </c>
      <c r="R378" s="31">
        <f t="shared" si="15"/>
        <v>0</v>
      </c>
      <c r="S378" s="31">
        <f>+[1]DEPURADO!K372</f>
        <v>0</v>
      </c>
      <c r="T378" s="23" t="s">
        <v>47</v>
      </c>
      <c r="U378" s="31">
        <f>+[1]DEPURADO!J372</f>
        <v>0</v>
      </c>
      <c r="V378" s="30"/>
      <c r="W378" s="23" t="s">
        <v>47</v>
      </c>
      <c r="X378" s="31">
        <f>+[1]DEPURADO!L372+[1]DEPURADO!M372</f>
        <v>0</v>
      </c>
      <c r="Y378" s="23" t="s">
        <v>47</v>
      </c>
      <c r="Z378" s="31">
        <f t="shared" si="16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17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45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12"/>
        <v>0</v>
      </c>
      <c r="O379" s="28">
        <f t="shared" si="13"/>
        <v>0</v>
      </c>
      <c r="P379" s="24">
        <f>IF([1]DEPURADO!I373&gt;1,0,[1]DEPURADO!B373)</f>
        <v>0</v>
      </c>
      <c r="Q379" s="30">
        <f t="shared" si="14"/>
        <v>0</v>
      </c>
      <c r="R379" s="31">
        <f t="shared" si="15"/>
        <v>0</v>
      </c>
      <c r="S379" s="31">
        <f>+[1]DEPURADO!K373</f>
        <v>0</v>
      </c>
      <c r="T379" s="23" t="s">
        <v>47</v>
      </c>
      <c r="U379" s="31">
        <f>+[1]DEPURADO!J373</f>
        <v>0</v>
      </c>
      <c r="V379" s="30"/>
      <c r="W379" s="23" t="s">
        <v>47</v>
      </c>
      <c r="X379" s="31">
        <f>+[1]DEPURADO!L373+[1]DEPURADO!M373</f>
        <v>0</v>
      </c>
      <c r="Y379" s="23" t="s">
        <v>47</v>
      </c>
      <c r="Z379" s="31">
        <f t="shared" si="16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17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45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12"/>
        <v>0</v>
      </c>
      <c r="O380" s="28">
        <f t="shared" si="13"/>
        <v>0</v>
      </c>
      <c r="P380" s="24">
        <f>IF([1]DEPURADO!I374&gt;1,0,[1]DEPURADO!B374)</f>
        <v>0</v>
      </c>
      <c r="Q380" s="30">
        <f t="shared" si="14"/>
        <v>0</v>
      </c>
      <c r="R380" s="31">
        <f t="shared" si="15"/>
        <v>0</v>
      </c>
      <c r="S380" s="31">
        <f>+[1]DEPURADO!K374</f>
        <v>0</v>
      </c>
      <c r="T380" s="23" t="s">
        <v>47</v>
      </c>
      <c r="U380" s="31">
        <f>+[1]DEPURADO!J374</f>
        <v>0</v>
      </c>
      <c r="V380" s="30"/>
      <c r="W380" s="23" t="s">
        <v>47</v>
      </c>
      <c r="X380" s="31">
        <f>+[1]DEPURADO!L374+[1]DEPURADO!M374</f>
        <v>0</v>
      </c>
      <c r="Y380" s="23" t="s">
        <v>47</v>
      </c>
      <c r="Z380" s="31">
        <f t="shared" si="16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17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45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12"/>
        <v>0</v>
      </c>
      <c r="O381" s="28">
        <f t="shared" si="13"/>
        <v>0</v>
      </c>
      <c r="P381" s="24">
        <f>IF([1]DEPURADO!I375&gt;1,0,[1]DEPURADO!B375)</f>
        <v>0</v>
      </c>
      <c r="Q381" s="30">
        <f t="shared" si="14"/>
        <v>0</v>
      </c>
      <c r="R381" s="31">
        <f t="shared" si="15"/>
        <v>0</v>
      </c>
      <c r="S381" s="31">
        <f>+[1]DEPURADO!K375</f>
        <v>0</v>
      </c>
      <c r="T381" s="23" t="s">
        <v>47</v>
      </c>
      <c r="U381" s="31">
        <f>+[1]DEPURADO!J375</f>
        <v>0</v>
      </c>
      <c r="V381" s="30"/>
      <c r="W381" s="23" t="s">
        <v>47</v>
      </c>
      <c r="X381" s="31">
        <f>+[1]DEPURADO!L375+[1]DEPURADO!M375</f>
        <v>0</v>
      </c>
      <c r="Y381" s="23" t="s">
        <v>47</v>
      </c>
      <c r="Z381" s="31">
        <f t="shared" si="16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17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45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12"/>
        <v>0</v>
      </c>
      <c r="O382" s="28">
        <f t="shared" si="13"/>
        <v>0</v>
      </c>
      <c r="P382" s="24">
        <f>IF([1]DEPURADO!I376&gt;1,0,[1]DEPURADO!B376)</f>
        <v>0</v>
      </c>
      <c r="Q382" s="30">
        <f t="shared" si="14"/>
        <v>0</v>
      </c>
      <c r="R382" s="31">
        <f t="shared" si="15"/>
        <v>0</v>
      </c>
      <c r="S382" s="31">
        <f>+[1]DEPURADO!K376</f>
        <v>0</v>
      </c>
      <c r="T382" s="23" t="s">
        <v>47</v>
      </c>
      <c r="U382" s="31">
        <f>+[1]DEPURADO!J376</f>
        <v>0</v>
      </c>
      <c r="V382" s="30"/>
      <c r="W382" s="23" t="s">
        <v>47</v>
      </c>
      <c r="X382" s="31">
        <f>+[1]DEPURADO!L376+[1]DEPURADO!M376</f>
        <v>0</v>
      </c>
      <c r="Y382" s="23" t="s">
        <v>47</v>
      </c>
      <c r="Z382" s="31">
        <f t="shared" si="16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17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45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12"/>
        <v>0</v>
      </c>
      <c r="O383" s="28">
        <f t="shared" si="13"/>
        <v>0</v>
      </c>
      <c r="P383" s="24">
        <f>IF([1]DEPURADO!I377&gt;1,0,[1]DEPURADO!B377)</f>
        <v>0</v>
      </c>
      <c r="Q383" s="30">
        <f t="shared" si="14"/>
        <v>0</v>
      </c>
      <c r="R383" s="31">
        <f t="shared" si="15"/>
        <v>0</v>
      </c>
      <c r="S383" s="31">
        <f>+[1]DEPURADO!K377</f>
        <v>0</v>
      </c>
      <c r="T383" s="23" t="s">
        <v>47</v>
      </c>
      <c r="U383" s="31">
        <f>+[1]DEPURADO!J377</f>
        <v>0</v>
      </c>
      <c r="V383" s="30"/>
      <c r="W383" s="23" t="s">
        <v>47</v>
      </c>
      <c r="X383" s="31">
        <f>+[1]DEPURADO!L377+[1]DEPURADO!M377</f>
        <v>0</v>
      </c>
      <c r="Y383" s="23" t="s">
        <v>47</v>
      </c>
      <c r="Z383" s="31">
        <f t="shared" si="16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17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45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12"/>
        <v>0</v>
      </c>
      <c r="O384" s="28">
        <f t="shared" si="13"/>
        <v>0</v>
      </c>
      <c r="P384" s="24">
        <f>IF([1]DEPURADO!I378&gt;1,0,[1]DEPURADO!B378)</f>
        <v>0</v>
      </c>
      <c r="Q384" s="30">
        <f t="shared" si="14"/>
        <v>0</v>
      </c>
      <c r="R384" s="31">
        <f t="shared" si="15"/>
        <v>0</v>
      </c>
      <c r="S384" s="31">
        <f>+[1]DEPURADO!K378</f>
        <v>0</v>
      </c>
      <c r="T384" s="23" t="s">
        <v>47</v>
      </c>
      <c r="U384" s="31">
        <f>+[1]DEPURADO!J378</f>
        <v>0</v>
      </c>
      <c r="V384" s="30"/>
      <c r="W384" s="23" t="s">
        <v>47</v>
      </c>
      <c r="X384" s="31">
        <f>+[1]DEPURADO!L378+[1]DEPURADO!M378</f>
        <v>0</v>
      </c>
      <c r="Y384" s="23" t="s">
        <v>47</v>
      </c>
      <c r="Z384" s="31">
        <f t="shared" si="16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17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45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12"/>
        <v>0</v>
      </c>
      <c r="O385" s="28">
        <f t="shared" si="13"/>
        <v>0</v>
      </c>
      <c r="P385" s="24">
        <f>IF([1]DEPURADO!I379&gt;1,0,[1]DEPURADO!B379)</f>
        <v>0</v>
      </c>
      <c r="Q385" s="30">
        <f t="shared" si="14"/>
        <v>0</v>
      </c>
      <c r="R385" s="31">
        <f t="shared" si="15"/>
        <v>0</v>
      </c>
      <c r="S385" s="31">
        <f>+[1]DEPURADO!K379</f>
        <v>0</v>
      </c>
      <c r="T385" s="23" t="s">
        <v>47</v>
      </c>
      <c r="U385" s="31">
        <f>+[1]DEPURADO!J379</f>
        <v>0</v>
      </c>
      <c r="V385" s="30"/>
      <c r="W385" s="23" t="s">
        <v>47</v>
      </c>
      <c r="X385" s="31">
        <f>+[1]DEPURADO!L379+[1]DEPURADO!M379</f>
        <v>0</v>
      </c>
      <c r="Y385" s="23" t="s">
        <v>47</v>
      </c>
      <c r="Z385" s="31">
        <f t="shared" si="16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17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45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12"/>
        <v>0</v>
      </c>
      <c r="O386" s="28">
        <f t="shared" si="13"/>
        <v>0</v>
      </c>
      <c r="P386" s="24">
        <f>IF([1]DEPURADO!I380&gt;1,0,[1]DEPURADO!B380)</f>
        <v>0</v>
      </c>
      <c r="Q386" s="30">
        <f t="shared" si="14"/>
        <v>0</v>
      </c>
      <c r="R386" s="31">
        <f t="shared" si="15"/>
        <v>0</v>
      </c>
      <c r="S386" s="31">
        <f>+[1]DEPURADO!K380</f>
        <v>0</v>
      </c>
      <c r="T386" s="23" t="s">
        <v>47</v>
      </c>
      <c r="U386" s="31">
        <f>+[1]DEPURADO!J380</f>
        <v>0</v>
      </c>
      <c r="V386" s="30"/>
      <c r="W386" s="23" t="s">
        <v>47</v>
      </c>
      <c r="X386" s="31">
        <f>+[1]DEPURADO!L380+[1]DEPURADO!M380</f>
        <v>0</v>
      </c>
      <c r="Y386" s="23" t="s">
        <v>47</v>
      </c>
      <c r="Z386" s="31">
        <f t="shared" si="16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17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45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12"/>
        <v>0</v>
      </c>
      <c r="O387" s="28">
        <f t="shared" si="13"/>
        <v>0</v>
      </c>
      <c r="P387" s="24">
        <f>IF([1]DEPURADO!I381&gt;1,0,[1]DEPURADO!B381)</f>
        <v>0</v>
      </c>
      <c r="Q387" s="30">
        <f t="shared" si="14"/>
        <v>0</v>
      </c>
      <c r="R387" s="31">
        <f t="shared" si="15"/>
        <v>0</v>
      </c>
      <c r="S387" s="31">
        <f>+[1]DEPURADO!K381</f>
        <v>0</v>
      </c>
      <c r="T387" s="23" t="s">
        <v>47</v>
      </c>
      <c r="U387" s="31">
        <f>+[1]DEPURADO!J381</f>
        <v>0</v>
      </c>
      <c r="V387" s="30"/>
      <c r="W387" s="23" t="s">
        <v>47</v>
      </c>
      <c r="X387" s="31">
        <f>+[1]DEPURADO!L381+[1]DEPURADO!M381</f>
        <v>0</v>
      </c>
      <c r="Y387" s="23" t="s">
        <v>47</v>
      </c>
      <c r="Z387" s="31">
        <f t="shared" si="16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17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45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12"/>
        <v>0</v>
      </c>
      <c r="O388" s="28">
        <f t="shared" si="13"/>
        <v>0</v>
      </c>
      <c r="P388" s="24">
        <f>IF([1]DEPURADO!I382&gt;1,0,[1]DEPURADO!B382)</f>
        <v>0</v>
      </c>
      <c r="Q388" s="30">
        <f t="shared" si="14"/>
        <v>0</v>
      </c>
      <c r="R388" s="31">
        <f t="shared" si="15"/>
        <v>0</v>
      </c>
      <c r="S388" s="31">
        <f>+[1]DEPURADO!K382</f>
        <v>0</v>
      </c>
      <c r="T388" s="23" t="s">
        <v>47</v>
      </c>
      <c r="U388" s="31">
        <f>+[1]DEPURADO!J382</f>
        <v>0</v>
      </c>
      <c r="V388" s="30"/>
      <c r="W388" s="23" t="s">
        <v>47</v>
      </c>
      <c r="X388" s="31">
        <f>+[1]DEPURADO!L382+[1]DEPURADO!M382</f>
        <v>0</v>
      </c>
      <c r="Y388" s="23" t="s">
        <v>47</v>
      </c>
      <c r="Z388" s="31">
        <f t="shared" si="16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17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45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12"/>
        <v>0</v>
      </c>
      <c r="O389" s="28">
        <f t="shared" si="13"/>
        <v>0</v>
      </c>
      <c r="P389" s="24">
        <f>IF([1]DEPURADO!I383&gt;1,0,[1]DEPURADO!B383)</f>
        <v>0</v>
      </c>
      <c r="Q389" s="30">
        <f t="shared" si="14"/>
        <v>0</v>
      </c>
      <c r="R389" s="31">
        <f t="shared" si="15"/>
        <v>0</v>
      </c>
      <c r="S389" s="31">
        <f>+[1]DEPURADO!K383</f>
        <v>0</v>
      </c>
      <c r="T389" s="23" t="s">
        <v>47</v>
      </c>
      <c r="U389" s="31">
        <f>+[1]DEPURADO!J383</f>
        <v>0</v>
      </c>
      <c r="V389" s="30"/>
      <c r="W389" s="23" t="s">
        <v>47</v>
      </c>
      <c r="X389" s="31">
        <f>+[1]DEPURADO!L383+[1]DEPURADO!M383</f>
        <v>0</v>
      </c>
      <c r="Y389" s="23" t="s">
        <v>47</v>
      </c>
      <c r="Z389" s="31">
        <f t="shared" si="16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17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45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12"/>
        <v>0</v>
      </c>
      <c r="O390" s="28">
        <f t="shared" si="13"/>
        <v>0</v>
      </c>
      <c r="P390" s="24">
        <f>IF([1]DEPURADO!I384&gt;1,0,[1]DEPURADO!B384)</f>
        <v>0</v>
      </c>
      <c r="Q390" s="30">
        <f t="shared" si="14"/>
        <v>0</v>
      </c>
      <c r="R390" s="31">
        <f t="shared" si="15"/>
        <v>0</v>
      </c>
      <c r="S390" s="31">
        <f>+[1]DEPURADO!K384</f>
        <v>0</v>
      </c>
      <c r="T390" s="23" t="s">
        <v>47</v>
      </c>
      <c r="U390" s="31">
        <f>+[1]DEPURADO!J384</f>
        <v>0</v>
      </c>
      <c r="V390" s="30"/>
      <c r="W390" s="23" t="s">
        <v>47</v>
      </c>
      <c r="X390" s="31">
        <f>+[1]DEPURADO!L384+[1]DEPURADO!M384</f>
        <v>0</v>
      </c>
      <c r="Y390" s="23" t="s">
        <v>47</v>
      </c>
      <c r="Z390" s="31">
        <f t="shared" si="16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17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45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12"/>
        <v>0</v>
      </c>
      <c r="O391" s="28">
        <f t="shared" si="13"/>
        <v>0</v>
      </c>
      <c r="P391" s="24">
        <f>IF([1]DEPURADO!I385&gt;1,0,[1]DEPURADO!B385)</f>
        <v>0</v>
      </c>
      <c r="Q391" s="30">
        <f t="shared" si="14"/>
        <v>0</v>
      </c>
      <c r="R391" s="31">
        <f t="shared" si="15"/>
        <v>0</v>
      </c>
      <c r="S391" s="31">
        <f>+[1]DEPURADO!K385</f>
        <v>0</v>
      </c>
      <c r="T391" s="23" t="s">
        <v>47</v>
      </c>
      <c r="U391" s="31">
        <f>+[1]DEPURADO!J385</f>
        <v>0</v>
      </c>
      <c r="V391" s="30"/>
      <c r="W391" s="23" t="s">
        <v>47</v>
      </c>
      <c r="X391" s="31">
        <f>+[1]DEPURADO!L385+[1]DEPURADO!M385</f>
        <v>0</v>
      </c>
      <c r="Y391" s="23" t="s">
        <v>47</v>
      </c>
      <c r="Z391" s="31">
        <f t="shared" si="16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17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45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12"/>
        <v>0</v>
      </c>
      <c r="O392" s="28">
        <f t="shared" si="13"/>
        <v>0</v>
      </c>
      <c r="P392" s="24">
        <f>IF([1]DEPURADO!I386&gt;1,0,[1]DEPURADO!B386)</f>
        <v>0</v>
      </c>
      <c r="Q392" s="30">
        <f t="shared" si="14"/>
        <v>0</v>
      </c>
      <c r="R392" s="31">
        <f t="shared" si="15"/>
        <v>0</v>
      </c>
      <c r="S392" s="31">
        <f>+[1]DEPURADO!K386</f>
        <v>0</v>
      </c>
      <c r="T392" s="23" t="s">
        <v>47</v>
      </c>
      <c r="U392" s="31">
        <f>+[1]DEPURADO!J386</f>
        <v>0</v>
      </c>
      <c r="V392" s="30"/>
      <c r="W392" s="23" t="s">
        <v>47</v>
      </c>
      <c r="X392" s="31">
        <f>+[1]DEPURADO!L386+[1]DEPURADO!M386</f>
        <v>0</v>
      </c>
      <c r="Y392" s="23" t="s">
        <v>47</v>
      </c>
      <c r="Z392" s="31">
        <f t="shared" si="16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17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45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12"/>
        <v>0</v>
      </c>
      <c r="O393" s="28">
        <f t="shared" si="13"/>
        <v>0</v>
      </c>
      <c r="P393" s="24">
        <f>IF([1]DEPURADO!I387&gt;1,0,[1]DEPURADO!B387)</f>
        <v>0</v>
      </c>
      <c r="Q393" s="30">
        <f t="shared" si="14"/>
        <v>0</v>
      </c>
      <c r="R393" s="31">
        <f t="shared" si="15"/>
        <v>0</v>
      </c>
      <c r="S393" s="31">
        <f>+[1]DEPURADO!K387</f>
        <v>0</v>
      </c>
      <c r="T393" s="23" t="s">
        <v>47</v>
      </c>
      <c r="U393" s="31">
        <f>+[1]DEPURADO!J387</f>
        <v>0</v>
      </c>
      <c r="V393" s="30"/>
      <c r="W393" s="23" t="s">
        <v>47</v>
      </c>
      <c r="X393" s="31">
        <f>+[1]DEPURADO!L387+[1]DEPURADO!M387</f>
        <v>0</v>
      </c>
      <c r="Y393" s="23" t="s">
        <v>47</v>
      </c>
      <c r="Z393" s="31">
        <f t="shared" si="16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17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45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47</v>
      </c>
      <c r="U394" s="31">
        <f>+[1]DEPURADO!J388</f>
        <v>0</v>
      </c>
      <c r="V394" s="30"/>
      <c r="W394" s="23" t="s">
        <v>47</v>
      </c>
      <c r="X394" s="31">
        <f>+[1]DEPURADO!L388+[1]DEPURADO!M388</f>
        <v>0</v>
      </c>
      <c r="Y394" s="23" t="s">
        <v>47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45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47</v>
      </c>
      <c r="U395" s="31">
        <f>+[1]DEPURADO!J389</f>
        <v>0</v>
      </c>
      <c r="V395" s="30"/>
      <c r="W395" s="23" t="s">
        <v>47</v>
      </c>
      <c r="X395" s="31">
        <f>+[1]DEPURADO!L389+[1]DEPURADO!M389</f>
        <v>0</v>
      </c>
      <c r="Y395" s="23" t="s">
        <v>47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45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47</v>
      </c>
      <c r="U396" s="31">
        <f>+[1]DEPURADO!J390</f>
        <v>0</v>
      </c>
      <c r="V396" s="30"/>
      <c r="W396" s="23" t="s">
        <v>47</v>
      </c>
      <c r="X396" s="31">
        <f>+[1]DEPURADO!L390+[1]DEPURADO!M390</f>
        <v>0</v>
      </c>
      <c r="Y396" s="23" t="s">
        <v>47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45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47</v>
      </c>
      <c r="U397" s="31">
        <f>+[1]DEPURADO!J391</f>
        <v>0</v>
      </c>
      <c r="V397" s="30"/>
      <c r="W397" s="23" t="s">
        <v>47</v>
      </c>
      <c r="X397" s="31">
        <f>+[1]DEPURADO!L391+[1]DEPURADO!M391</f>
        <v>0</v>
      </c>
      <c r="Y397" s="23" t="s">
        <v>47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hidden="1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53</v>
      </c>
      <c r="B20165" s="44"/>
      <c r="C20165" s="44"/>
      <c r="D20165" s="44"/>
      <c r="E20165" s="44"/>
      <c r="F20165" s="44"/>
      <c r="G20165" s="45">
        <f t="shared" ref="G20165:O20165" si="18">SUM(G9:G20164)</f>
        <v>36341074</v>
      </c>
      <c r="H20165" s="45">
        <f t="shared" si="18"/>
        <v>0</v>
      </c>
      <c r="I20165" s="45">
        <f t="shared" si="18"/>
        <v>0</v>
      </c>
      <c r="J20165" s="45">
        <f t="shared" si="18"/>
        <v>0</v>
      </c>
      <c r="K20165" s="45">
        <f t="shared" si="18"/>
        <v>14128039</v>
      </c>
      <c r="L20165" s="45">
        <f t="shared" si="18"/>
        <v>0</v>
      </c>
      <c r="M20165" s="45">
        <f t="shared" si="18"/>
        <v>0</v>
      </c>
      <c r="N20165" s="45">
        <f t="shared" si="18"/>
        <v>14128039</v>
      </c>
      <c r="O20165" s="45">
        <f t="shared" si="18"/>
        <v>22213035</v>
      </c>
      <c r="P20165" s="45"/>
      <c r="Q20165" s="45">
        <f>SUM(Q9:Q20164)</f>
        <v>33887028</v>
      </c>
      <c r="R20165" s="45">
        <f>SUM(R9:R20164)</f>
        <v>2454046</v>
      </c>
      <c r="S20165" s="45">
        <f>SUM(S9:S20164)</f>
        <v>0</v>
      </c>
      <c r="T20165" s="46"/>
      <c r="U20165" s="45">
        <f>SUM(U9:U20164)</f>
        <v>17511627</v>
      </c>
      <c r="V20165" s="46"/>
      <c r="W20165" s="46"/>
      <c r="X20165" s="45">
        <f>SUM(X9:X20164)</f>
        <v>0</v>
      </c>
      <c r="Y20165" s="46"/>
      <c r="Z20165" s="45">
        <f t="shared" ref="Z20165:AG20165" si="19">SUM(Z9:Z20164)</f>
        <v>0</v>
      </c>
      <c r="AA20165" s="45">
        <f t="shared" si="19"/>
        <v>0</v>
      </c>
      <c r="AB20165" s="45">
        <f t="shared" si="19"/>
        <v>0</v>
      </c>
      <c r="AC20165" s="45">
        <f t="shared" si="19"/>
        <v>0</v>
      </c>
      <c r="AD20165" s="45">
        <f t="shared" si="19"/>
        <v>0</v>
      </c>
      <c r="AE20165" s="45">
        <f t="shared" si="19"/>
        <v>0</v>
      </c>
      <c r="AF20165" s="45">
        <f t="shared" si="19"/>
        <v>75466</v>
      </c>
      <c r="AG20165" s="45">
        <f t="shared" si="19"/>
        <v>2247361.9999999995</v>
      </c>
      <c r="AH20165" s="47"/>
    </row>
    <row r="20168" spans="1:37">
      <c r="B20168" s="48" t="s">
        <v>54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55</v>
      </c>
      <c r="C20170" s="49"/>
      <c r="D20170" s="51" t="s">
        <v>56</v>
      </c>
      <c r="E20170" s="49"/>
    </row>
    <row r="20171" spans="1:37">
      <c r="B20171" s="48" t="s">
        <v>57</v>
      </c>
      <c r="C20171" s="49"/>
      <c r="D20171" s="52">
        <v>44230</v>
      </c>
      <c r="E20171" s="49"/>
    </row>
    <row r="20173" spans="1:37">
      <c r="B20173" s="48" t="s">
        <v>58</v>
      </c>
      <c r="D20173" s="4" t="s">
        <v>59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G9:AG20164 Z9:Z20164 Q9:R20164 AE9:AE20164 X9:X20164 L9:O20164 F9:F20164 AI9:AI20164" xr:uid="{06C2A946-CB95-4519-83F9-00BF9E1BB998}">
      <formula1>0</formula1>
    </dataValidation>
    <dataValidation type="custom" allowBlank="1" showInputMessage="1" showErrorMessage="1" sqref="M6" xr:uid="{7218A3EE-D011-4CB3-A727-A4959003F0A8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2021-02-16T21:52:30Z</dcterms:created>
  <dcterms:modified xsi:type="dcterms:W3CDTF">2021-02-16T21:52:59Z</dcterms:modified>
</cp:coreProperties>
</file>