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MEDICOS SA/6. CONCILIACION/"/>
    </mc:Choice>
  </mc:AlternateContent>
  <xr:revisionPtr revIDLastSave="0" documentId="8_{64E2EDC1-ADFA-472C-9469-ED5E3F626732}" xr6:coauthVersionLast="45" xr6:coauthVersionMax="45" xr10:uidLastSave="{00000000-0000-0000-0000-000000000000}"/>
  <bookViews>
    <workbookView xWindow="-110" yWindow="-110" windowWidth="19420" windowHeight="10420" xr2:uid="{CED3AB30-E221-4427-86E7-6F14EC5A84F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R397" i="1"/>
  <c r="P397" i="1"/>
  <c r="Q397" i="1" s="1"/>
  <c r="K397" i="1"/>
  <c r="J397" i="1"/>
  <c r="N397" i="1" s="1"/>
  <c r="I397" i="1"/>
  <c r="AG397" i="1" s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N396" i="1" s="1"/>
  <c r="I396" i="1"/>
  <c r="O396" i="1" s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Q391" i="1"/>
  <c r="P391" i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R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N389" i="1"/>
  <c r="K389" i="1"/>
  <c r="J389" i="1"/>
  <c r="I389" i="1"/>
  <c r="AG389" i="1" s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N388" i="1" s="1"/>
  <c r="I388" i="1"/>
  <c r="O388" i="1" s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R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Q385" i="1" s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Q383" i="1"/>
  <c r="P383" i="1"/>
  <c r="K383" i="1"/>
  <c r="N383" i="1" s="1"/>
  <c r="J383" i="1"/>
  <c r="I383" i="1"/>
  <c r="H383" i="1"/>
  <c r="G383" i="1"/>
  <c r="R383" i="1" s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N380" i="1" s="1"/>
  <c r="I380" i="1"/>
  <c r="O380" i="1" s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P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U378" i="1"/>
  <c r="S378" i="1"/>
  <c r="Q378" i="1"/>
  <c r="P378" i="1"/>
  <c r="K378" i="1"/>
  <c r="N378" i="1" s="1"/>
  <c r="J378" i="1"/>
  <c r="I378" i="1"/>
  <c r="O378" i="1" s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P377" i="1"/>
  <c r="Q377" i="1" s="1"/>
  <c r="O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Q375" i="1" s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P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U370" i="1"/>
  <c r="S370" i="1"/>
  <c r="Q370" i="1"/>
  <c r="P370" i="1"/>
  <c r="K370" i="1"/>
  <c r="N370" i="1" s="1"/>
  <c r="J370" i="1"/>
  <c r="I370" i="1"/>
  <c r="O370" i="1" s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P369" i="1"/>
  <c r="Q369" i="1" s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P367" i="1"/>
  <c r="Q367" i="1" s="1"/>
  <c r="K367" i="1"/>
  <c r="N367" i="1" s="1"/>
  <c r="J367" i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K364" i="1"/>
  <c r="J364" i="1"/>
  <c r="N364" i="1" s="1"/>
  <c r="I364" i="1"/>
  <c r="H364" i="1"/>
  <c r="G364" i="1"/>
  <c r="O364" i="1" s="1"/>
  <c r="F364" i="1"/>
  <c r="E364" i="1"/>
  <c r="D364" i="1"/>
  <c r="C364" i="1"/>
  <c r="AI363" i="1"/>
  <c r="AE363" i="1"/>
  <c r="X363" i="1"/>
  <c r="Z363" i="1" s="1"/>
  <c r="U363" i="1"/>
  <c r="S363" i="1"/>
  <c r="P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U362" i="1"/>
  <c r="S362" i="1"/>
  <c r="Q362" i="1"/>
  <c r="P362" i="1"/>
  <c r="O362" i="1"/>
  <c r="K362" i="1"/>
  <c r="N362" i="1" s="1"/>
  <c r="J362" i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P361" i="1"/>
  <c r="Q361" i="1" s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P359" i="1"/>
  <c r="K359" i="1"/>
  <c r="N359" i="1" s="1"/>
  <c r="J359" i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N357" i="1"/>
  <c r="K357" i="1"/>
  <c r="J357" i="1"/>
  <c r="I357" i="1"/>
  <c r="AG357" i="1" s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K356" i="1"/>
  <c r="J356" i="1"/>
  <c r="N356" i="1" s="1"/>
  <c r="I356" i="1"/>
  <c r="H356" i="1"/>
  <c r="G356" i="1"/>
  <c r="O356" i="1" s="1"/>
  <c r="F356" i="1"/>
  <c r="E356" i="1"/>
  <c r="D356" i="1"/>
  <c r="C356" i="1"/>
  <c r="AI355" i="1"/>
  <c r="AE355" i="1"/>
  <c r="X355" i="1"/>
  <c r="Z355" i="1" s="1"/>
  <c r="U355" i="1"/>
  <c r="S355" i="1"/>
  <c r="P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R354" i="1"/>
  <c r="P354" i="1"/>
  <c r="K354" i="1"/>
  <c r="N354" i="1" s="1"/>
  <c r="J354" i="1"/>
  <c r="I354" i="1"/>
  <c r="O354" i="1" s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P353" i="1"/>
  <c r="Q353" i="1" s="1"/>
  <c r="K353" i="1"/>
  <c r="J353" i="1"/>
  <c r="N353" i="1" s="1"/>
  <c r="O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P352" i="1"/>
  <c r="R352" i="1" s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P351" i="1"/>
  <c r="Q351" i="1" s="1"/>
  <c r="K351" i="1"/>
  <c r="N351" i="1" s="1"/>
  <c r="J351" i="1"/>
  <c r="I351" i="1"/>
  <c r="H351" i="1"/>
  <c r="G351" i="1"/>
  <c r="R351" i="1" s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U346" i="1"/>
  <c r="S346" i="1"/>
  <c r="R346" i="1"/>
  <c r="P346" i="1"/>
  <c r="K346" i="1"/>
  <c r="N346" i="1" s="1"/>
  <c r="J346" i="1"/>
  <c r="I346" i="1"/>
  <c r="O346" i="1" s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P345" i="1"/>
  <c r="Q345" i="1" s="1"/>
  <c r="O345" i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R344" i="1" s="1"/>
  <c r="N344" i="1"/>
  <c r="AG344" i="1" s="1"/>
  <c r="K344" i="1"/>
  <c r="J344" i="1"/>
  <c r="I344" i="1"/>
  <c r="O344" i="1" s="1"/>
  <c r="H344" i="1"/>
  <c r="G344" i="1"/>
  <c r="F344" i="1"/>
  <c r="E344" i="1"/>
  <c r="D344" i="1"/>
  <c r="C344" i="1"/>
  <c r="AI343" i="1"/>
  <c r="AE343" i="1"/>
  <c r="X343" i="1"/>
  <c r="U343" i="1"/>
  <c r="S343" i="1"/>
  <c r="P343" i="1"/>
  <c r="R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R341" i="1"/>
  <c r="Q341" i="1"/>
  <c r="P341" i="1"/>
  <c r="K341" i="1"/>
  <c r="N341" i="1" s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P339" i="1"/>
  <c r="R339" i="1" s="1"/>
  <c r="O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K338" i="1"/>
  <c r="J338" i="1"/>
  <c r="N338" i="1" s="1"/>
  <c r="I338" i="1"/>
  <c r="H338" i="1"/>
  <c r="G338" i="1"/>
  <c r="O338" i="1" s="1"/>
  <c r="F338" i="1"/>
  <c r="E338" i="1"/>
  <c r="D338" i="1"/>
  <c r="C338" i="1"/>
  <c r="AI337" i="1"/>
  <c r="AE337" i="1"/>
  <c r="X337" i="1"/>
  <c r="Z337" i="1" s="1"/>
  <c r="U337" i="1"/>
  <c r="S337" i="1"/>
  <c r="R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K336" i="1"/>
  <c r="J336" i="1"/>
  <c r="I336" i="1"/>
  <c r="H336" i="1"/>
  <c r="G336" i="1"/>
  <c r="AG336" i="1" s="1"/>
  <c r="F336" i="1"/>
  <c r="E336" i="1"/>
  <c r="D336" i="1"/>
  <c r="C336" i="1"/>
  <c r="AI335" i="1"/>
  <c r="AE335" i="1"/>
  <c r="X335" i="1"/>
  <c r="Z335" i="1" s="1"/>
  <c r="U335" i="1"/>
  <c r="S335" i="1"/>
  <c r="P335" i="1"/>
  <c r="R335" i="1" s="1"/>
  <c r="K335" i="1"/>
  <c r="J335" i="1"/>
  <c r="N335" i="1" s="1"/>
  <c r="O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K334" i="1"/>
  <c r="J334" i="1"/>
  <c r="N334" i="1" s="1"/>
  <c r="I334" i="1"/>
  <c r="H334" i="1"/>
  <c r="G334" i="1"/>
  <c r="O334" i="1" s="1"/>
  <c r="F334" i="1"/>
  <c r="E334" i="1"/>
  <c r="D334" i="1"/>
  <c r="C334" i="1"/>
  <c r="AI333" i="1"/>
  <c r="AE333" i="1"/>
  <c r="X333" i="1"/>
  <c r="Z333" i="1" s="1"/>
  <c r="U333" i="1"/>
  <c r="S333" i="1"/>
  <c r="R333" i="1"/>
  <c r="P333" i="1"/>
  <c r="K333" i="1"/>
  <c r="N333" i="1" s="1"/>
  <c r="J333" i="1"/>
  <c r="I333" i="1"/>
  <c r="H333" i="1"/>
  <c r="G333" i="1"/>
  <c r="Q333" i="1" s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K332" i="1"/>
  <c r="J332" i="1"/>
  <c r="I332" i="1"/>
  <c r="O332" i="1" s="1"/>
  <c r="H332" i="1"/>
  <c r="G332" i="1"/>
  <c r="F332" i="1"/>
  <c r="E332" i="1"/>
  <c r="D332" i="1"/>
  <c r="C332" i="1"/>
  <c r="AI331" i="1"/>
  <c r="AE331" i="1"/>
  <c r="X331" i="1"/>
  <c r="U331" i="1"/>
  <c r="S331" i="1"/>
  <c r="P331" i="1"/>
  <c r="K331" i="1"/>
  <c r="J331" i="1"/>
  <c r="N331" i="1" s="1"/>
  <c r="I331" i="1"/>
  <c r="O331" i="1" s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R330" i="1" s="1"/>
  <c r="K330" i="1"/>
  <c r="J330" i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R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 s="1"/>
  <c r="X328" i="1"/>
  <c r="U328" i="1"/>
  <c r="S328" i="1"/>
  <c r="R328" i="1"/>
  <c r="P328" i="1"/>
  <c r="N328" i="1"/>
  <c r="K328" i="1"/>
  <c r="J328" i="1"/>
  <c r="I328" i="1"/>
  <c r="O328" i="1" s="1"/>
  <c r="H328" i="1"/>
  <c r="G328" i="1"/>
  <c r="Q328" i="1" s="1"/>
  <c r="F328" i="1"/>
  <c r="E328" i="1"/>
  <c r="D328" i="1"/>
  <c r="C328" i="1"/>
  <c r="AI327" i="1"/>
  <c r="AE327" i="1"/>
  <c r="Z327" i="1" s="1"/>
  <c r="X327" i="1"/>
  <c r="U327" i="1"/>
  <c r="S327" i="1"/>
  <c r="P327" i="1"/>
  <c r="K327" i="1"/>
  <c r="J327" i="1"/>
  <c r="N327" i="1" s="1"/>
  <c r="I327" i="1"/>
  <c r="O327" i="1" s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R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R324" i="1"/>
  <c r="P324" i="1"/>
  <c r="N324" i="1"/>
  <c r="K324" i="1"/>
  <c r="J324" i="1"/>
  <c r="I324" i="1"/>
  <c r="O324" i="1" s="1"/>
  <c r="H324" i="1"/>
  <c r="G324" i="1"/>
  <c r="Q324" i="1" s="1"/>
  <c r="F324" i="1"/>
  <c r="E324" i="1"/>
  <c r="D324" i="1"/>
  <c r="C324" i="1"/>
  <c r="AI323" i="1"/>
  <c r="AE323" i="1"/>
  <c r="X323" i="1"/>
  <c r="U323" i="1"/>
  <c r="S323" i="1"/>
  <c r="R323" i="1"/>
  <c r="P323" i="1"/>
  <c r="Q323" i="1" s="1"/>
  <c r="N323" i="1"/>
  <c r="K323" i="1"/>
  <c r="J323" i="1"/>
  <c r="I323" i="1"/>
  <c r="O323" i="1" s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P322" i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N320" i="1"/>
  <c r="K320" i="1"/>
  <c r="J320" i="1"/>
  <c r="I320" i="1"/>
  <c r="H320" i="1"/>
  <c r="G320" i="1"/>
  <c r="Q320" i="1" s="1"/>
  <c r="F320" i="1"/>
  <c r="E320" i="1"/>
  <c r="D320" i="1"/>
  <c r="C320" i="1"/>
  <c r="AI319" i="1"/>
  <c r="AE319" i="1"/>
  <c r="Z319" i="1" s="1"/>
  <c r="X319" i="1"/>
  <c r="U319" i="1"/>
  <c r="S319" i="1"/>
  <c r="R319" i="1"/>
  <c r="P319" i="1"/>
  <c r="Q319" i="1" s="1"/>
  <c r="N319" i="1"/>
  <c r="K319" i="1"/>
  <c r="J319" i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N316" i="1"/>
  <c r="K316" i="1"/>
  <c r="J316" i="1"/>
  <c r="I316" i="1"/>
  <c r="H316" i="1"/>
  <c r="G316" i="1"/>
  <c r="Q316" i="1" s="1"/>
  <c r="F316" i="1"/>
  <c r="E316" i="1"/>
  <c r="D316" i="1"/>
  <c r="C316" i="1"/>
  <c r="AI315" i="1"/>
  <c r="AE315" i="1"/>
  <c r="Z315" i="1" s="1"/>
  <c r="X315" i="1"/>
  <c r="U315" i="1"/>
  <c r="S315" i="1"/>
  <c r="R315" i="1"/>
  <c r="P315" i="1"/>
  <c r="Q315" i="1" s="1"/>
  <c r="N315" i="1"/>
  <c r="K315" i="1"/>
  <c r="J315" i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R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N312" i="1"/>
  <c r="K312" i="1"/>
  <c r="J312" i="1"/>
  <c r="I312" i="1"/>
  <c r="H312" i="1"/>
  <c r="G312" i="1"/>
  <c r="Q312" i="1" s="1"/>
  <c r="F312" i="1"/>
  <c r="E312" i="1"/>
  <c r="D312" i="1"/>
  <c r="C312" i="1"/>
  <c r="AI311" i="1"/>
  <c r="AE311" i="1"/>
  <c r="Z311" i="1" s="1"/>
  <c r="X311" i="1"/>
  <c r="U311" i="1"/>
  <c r="S311" i="1"/>
  <c r="R311" i="1"/>
  <c r="P311" i="1"/>
  <c r="Q311" i="1" s="1"/>
  <c r="N311" i="1"/>
  <c r="K311" i="1"/>
  <c r="J311" i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R309" i="1" s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N308" i="1"/>
  <c r="K308" i="1"/>
  <c r="J308" i="1"/>
  <c r="I308" i="1"/>
  <c r="H308" i="1"/>
  <c r="G308" i="1"/>
  <c r="Q308" i="1" s="1"/>
  <c r="F308" i="1"/>
  <c r="E308" i="1"/>
  <c r="D308" i="1"/>
  <c r="C308" i="1"/>
  <c r="AI307" i="1"/>
  <c r="AE307" i="1"/>
  <c r="Z307" i="1" s="1"/>
  <c r="X307" i="1"/>
  <c r="U307" i="1"/>
  <c r="S307" i="1"/>
  <c r="R307" i="1"/>
  <c r="P307" i="1"/>
  <c r="Q307" i="1" s="1"/>
  <c r="N307" i="1"/>
  <c r="K307" i="1"/>
  <c r="J307" i="1"/>
  <c r="I307" i="1"/>
  <c r="O307" i="1" s="1"/>
  <c r="H307" i="1"/>
  <c r="G307" i="1"/>
  <c r="AG307" i="1" s="1"/>
  <c r="F307" i="1"/>
  <c r="E307" i="1"/>
  <c r="D307" i="1"/>
  <c r="C307" i="1"/>
  <c r="AI306" i="1"/>
  <c r="AE306" i="1"/>
  <c r="X306" i="1"/>
  <c r="Z306" i="1" s="1"/>
  <c r="U306" i="1"/>
  <c r="S306" i="1"/>
  <c r="P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R305" i="1" s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N304" i="1"/>
  <c r="K304" i="1"/>
  <c r="J304" i="1"/>
  <c r="I304" i="1"/>
  <c r="H304" i="1"/>
  <c r="G304" i="1"/>
  <c r="Q304" i="1" s="1"/>
  <c r="F304" i="1"/>
  <c r="E304" i="1"/>
  <c r="D304" i="1"/>
  <c r="C304" i="1"/>
  <c r="AI303" i="1"/>
  <c r="AE303" i="1"/>
  <c r="Z303" i="1" s="1"/>
  <c r="X303" i="1"/>
  <c r="U303" i="1"/>
  <c r="S303" i="1"/>
  <c r="R303" i="1"/>
  <c r="P303" i="1"/>
  <c r="N303" i="1"/>
  <c r="K303" i="1"/>
  <c r="J303" i="1"/>
  <c r="I303" i="1"/>
  <c r="O303" i="1" s="1"/>
  <c r="H303" i="1"/>
  <c r="G303" i="1"/>
  <c r="Q303" i="1" s="1"/>
  <c r="F303" i="1"/>
  <c r="E303" i="1"/>
  <c r="D303" i="1"/>
  <c r="C303" i="1"/>
  <c r="AI302" i="1"/>
  <c r="AE302" i="1"/>
  <c r="Z302" i="1" s="1"/>
  <c r="X302" i="1"/>
  <c r="U302" i="1"/>
  <c r="S302" i="1"/>
  <c r="P302" i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R300" i="1"/>
  <c r="Q300" i="1"/>
  <c r="P300" i="1"/>
  <c r="K300" i="1"/>
  <c r="N300" i="1" s="1"/>
  <c r="J300" i="1"/>
  <c r="I300" i="1"/>
  <c r="H300" i="1"/>
  <c r="G300" i="1"/>
  <c r="F300" i="1"/>
  <c r="E300" i="1"/>
  <c r="D300" i="1"/>
  <c r="C300" i="1"/>
  <c r="AI299" i="1"/>
  <c r="AE299" i="1"/>
  <c r="Z299" i="1" s="1"/>
  <c r="X299" i="1"/>
  <c r="U299" i="1"/>
  <c r="S299" i="1"/>
  <c r="R299" i="1"/>
  <c r="P299" i="1"/>
  <c r="N299" i="1"/>
  <c r="K299" i="1"/>
  <c r="J299" i="1"/>
  <c r="I299" i="1"/>
  <c r="O299" i="1" s="1"/>
  <c r="H299" i="1"/>
  <c r="G299" i="1"/>
  <c r="Q299" i="1" s="1"/>
  <c r="F299" i="1"/>
  <c r="E299" i="1"/>
  <c r="D299" i="1"/>
  <c r="C299" i="1"/>
  <c r="AI298" i="1"/>
  <c r="AE298" i="1"/>
  <c r="Z298" i="1" s="1"/>
  <c r="X298" i="1"/>
  <c r="U298" i="1"/>
  <c r="S298" i="1"/>
  <c r="P298" i="1"/>
  <c r="K298" i="1"/>
  <c r="J298" i="1"/>
  <c r="N298" i="1" s="1"/>
  <c r="I298" i="1"/>
  <c r="H298" i="1"/>
  <c r="G298" i="1"/>
  <c r="F298" i="1"/>
  <c r="E298" i="1"/>
  <c r="D298" i="1"/>
  <c r="C298" i="1"/>
  <c r="AI297" i="1"/>
  <c r="AG297" i="1"/>
  <c r="AE297" i="1"/>
  <c r="X297" i="1"/>
  <c r="Z297" i="1" s="1"/>
  <c r="U297" i="1"/>
  <c r="S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R296" i="1"/>
  <c r="Q296" i="1"/>
  <c r="P296" i="1"/>
  <c r="K296" i="1"/>
  <c r="N296" i="1" s="1"/>
  <c r="J296" i="1"/>
  <c r="I296" i="1"/>
  <c r="H296" i="1"/>
  <c r="G296" i="1"/>
  <c r="F296" i="1"/>
  <c r="E296" i="1"/>
  <c r="D296" i="1"/>
  <c r="C296" i="1"/>
  <c r="AI295" i="1"/>
  <c r="AE295" i="1"/>
  <c r="Z295" i="1" s="1"/>
  <c r="X295" i="1"/>
  <c r="U295" i="1"/>
  <c r="S295" i="1"/>
  <c r="R295" i="1"/>
  <c r="Q295" i="1"/>
  <c r="P295" i="1"/>
  <c r="N295" i="1"/>
  <c r="K295" i="1"/>
  <c r="J295" i="1"/>
  <c r="I295" i="1"/>
  <c r="O295" i="1" s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K294" i="1"/>
  <c r="J294" i="1"/>
  <c r="N294" i="1" s="1"/>
  <c r="O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P293" i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R292" i="1"/>
  <c r="Q292" i="1"/>
  <c r="P292" i="1"/>
  <c r="K292" i="1"/>
  <c r="N292" i="1" s="1"/>
  <c r="J292" i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N291" i="1"/>
  <c r="K291" i="1"/>
  <c r="J291" i="1"/>
  <c r="I291" i="1"/>
  <c r="O291" i="1" s="1"/>
  <c r="H291" i="1"/>
  <c r="G291" i="1"/>
  <c r="Q291" i="1" s="1"/>
  <c r="F291" i="1"/>
  <c r="E291" i="1"/>
  <c r="D291" i="1"/>
  <c r="C291" i="1"/>
  <c r="AI290" i="1"/>
  <c r="AE290" i="1"/>
  <c r="Z290" i="1" s="1"/>
  <c r="X290" i="1"/>
  <c r="U290" i="1"/>
  <c r="S290" i="1"/>
  <c r="P290" i="1"/>
  <c r="K290" i="1"/>
  <c r="J290" i="1"/>
  <c r="N290" i="1" s="1"/>
  <c r="O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R289" i="1" s="1"/>
  <c r="O289" i="1"/>
  <c r="K289" i="1"/>
  <c r="J289" i="1"/>
  <c r="N289" i="1" s="1"/>
  <c r="I289" i="1"/>
  <c r="H289" i="1"/>
  <c r="G289" i="1"/>
  <c r="AG289" i="1" s="1"/>
  <c r="F289" i="1"/>
  <c r="E289" i="1"/>
  <c r="D289" i="1"/>
  <c r="C289" i="1"/>
  <c r="AI288" i="1"/>
  <c r="AE288" i="1"/>
  <c r="X288" i="1"/>
  <c r="Z288" i="1" s="1"/>
  <c r="U288" i="1"/>
  <c r="S288" i="1"/>
  <c r="P288" i="1"/>
  <c r="R288" i="1" s="1"/>
  <c r="O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K286" i="1"/>
  <c r="N286" i="1" s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Q285" i="1" s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P284" i="1"/>
  <c r="R284" i="1" s="1"/>
  <c r="K284" i="1"/>
  <c r="J284" i="1"/>
  <c r="N284" i="1" s="1"/>
  <c r="O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P280" i="1"/>
  <c r="R280" i="1" s="1"/>
  <c r="O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N278" i="1" s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P276" i="1"/>
  <c r="R276" i="1" s="1"/>
  <c r="K276" i="1"/>
  <c r="J276" i="1"/>
  <c r="N276" i="1" s="1"/>
  <c r="O276" i="1" s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N274" i="1" s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Q273" i="1" s="1"/>
  <c r="N273" i="1"/>
  <c r="K273" i="1"/>
  <c r="J273" i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R272" i="1" s="1"/>
  <c r="O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R270" i="1"/>
  <c r="Q270" i="1"/>
  <c r="P270" i="1"/>
  <c r="K270" i="1"/>
  <c r="N270" i="1" s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K269" i="1"/>
  <c r="J269" i="1"/>
  <c r="I269" i="1"/>
  <c r="AG269" i="1" s="1"/>
  <c r="H269" i="1"/>
  <c r="G269" i="1"/>
  <c r="F269" i="1"/>
  <c r="E269" i="1"/>
  <c r="D269" i="1"/>
  <c r="C269" i="1"/>
  <c r="AI268" i="1"/>
  <c r="AE268" i="1"/>
  <c r="X268" i="1"/>
  <c r="U268" i="1"/>
  <c r="S268" i="1"/>
  <c r="P268" i="1"/>
  <c r="R268" i="1" s="1"/>
  <c r="K268" i="1"/>
  <c r="J268" i="1"/>
  <c r="N268" i="1" s="1"/>
  <c r="I268" i="1"/>
  <c r="O268" i="1" s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P267" i="1"/>
  <c r="K267" i="1"/>
  <c r="J267" i="1"/>
  <c r="N267" i="1" s="1"/>
  <c r="I267" i="1"/>
  <c r="H267" i="1"/>
  <c r="G267" i="1"/>
  <c r="O267" i="1" s="1"/>
  <c r="F267" i="1"/>
  <c r="E267" i="1"/>
  <c r="D267" i="1"/>
  <c r="C267" i="1"/>
  <c r="AI266" i="1"/>
  <c r="AE266" i="1"/>
  <c r="X266" i="1"/>
  <c r="Z266" i="1" s="1"/>
  <c r="U266" i="1"/>
  <c r="S266" i="1"/>
  <c r="R266" i="1"/>
  <c r="Q266" i="1"/>
  <c r="P266" i="1"/>
  <c r="K266" i="1"/>
  <c r="N266" i="1" s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K265" i="1"/>
  <c r="J265" i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R264" i="1" s="1"/>
  <c r="K264" i="1"/>
  <c r="J264" i="1"/>
  <c r="N264" i="1" s="1"/>
  <c r="O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R262" i="1"/>
  <c r="P262" i="1"/>
  <c r="K262" i="1"/>
  <c r="N262" i="1" s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Q261" i="1" s="1"/>
  <c r="N261" i="1"/>
  <c r="K261" i="1"/>
  <c r="J261" i="1"/>
  <c r="I261" i="1"/>
  <c r="O261" i="1" s="1"/>
  <c r="H261" i="1"/>
  <c r="G261" i="1"/>
  <c r="AG261" i="1" s="1"/>
  <c r="F261" i="1"/>
  <c r="E261" i="1"/>
  <c r="D261" i="1"/>
  <c r="C261" i="1"/>
  <c r="AI260" i="1"/>
  <c r="AE260" i="1"/>
  <c r="X260" i="1"/>
  <c r="U260" i="1"/>
  <c r="S260" i="1"/>
  <c r="P260" i="1"/>
  <c r="R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K259" i="1"/>
  <c r="J259" i="1"/>
  <c r="N259" i="1" s="1"/>
  <c r="I259" i="1"/>
  <c r="H259" i="1"/>
  <c r="G259" i="1"/>
  <c r="O259" i="1" s="1"/>
  <c r="F259" i="1"/>
  <c r="E259" i="1"/>
  <c r="D259" i="1"/>
  <c r="C259" i="1"/>
  <c r="AI258" i="1"/>
  <c r="AE258" i="1"/>
  <c r="X258" i="1"/>
  <c r="Z258" i="1" s="1"/>
  <c r="U258" i="1"/>
  <c r="S258" i="1"/>
  <c r="R258" i="1"/>
  <c r="P258" i="1"/>
  <c r="K258" i="1"/>
  <c r="N258" i="1" s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P257" i="1"/>
  <c r="N257" i="1"/>
  <c r="K257" i="1"/>
  <c r="J257" i="1"/>
  <c r="I257" i="1"/>
  <c r="H257" i="1"/>
  <c r="G257" i="1"/>
  <c r="Q257" i="1" s="1"/>
  <c r="F257" i="1"/>
  <c r="E257" i="1"/>
  <c r="D257" i="1"/>
  <c r="C257" i="1"/>
  <c r="AI256" i="1"/>
  <c r="AE256" i="1"/>
  <c r="Z256" i="1" s="1"/>
  <c r="X256" i="1"/>
  <c r="U256" i="1"/>
  <c r="S256" i="1"/>
  <c r="P256" i="1"/>
  <c r="R256" i="1" s="1"/>
  <c r="O256" i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N254" i="1" s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Q253" i="1"/>
  <c r="P253" i="1"/>
  <c r="N253" i="1"/>
  <c r="K253" i="1"/>
  <c r="J253" i="1"/>
  <c r="I253" i="1"/>
  <c r="O253" i="1" s="1"/>
  <c r="H253" i="1"/>
  <c r="G253" i="1"/>
  <c r="AG253" i="1" s="1"/>
  <c r="F253" i="1"/>
  <c r="E253" i="1"/>
  <c r="D253" i="1"/>
  <c r="C253" i="1"/>
  <c r="AI252" i="1"/>
  <c r="AE252" i="1"/>
  <c r="X252" i="1"/>
  <c r="U252" i="1"/>
  <c r="S252" i="1"/>
  <c r="P252" i="1"/>
  <c r="R252" i="1" s="1"/>
  <c r="K252" i="1"/>
  <c r="J252" i="1"/>
  <c r="N252" i="1" s="1"/>
  <c r="I252" i="1"/>
  <c r="O252" i="1" s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K251" i="1"/>
  <c r="J251" i="1"/>
  <c r="N251" i="1" s="1"/>
  <c r="I251" i="1"/>
  <c r="H251" i="1"/>
  <c r="G251" i="1"/>
  <c r="O251" i="1" s="1"/>
  <c r="F251" i="1"/>
  <c r="E251" i="1"/>
  <c r="D251" i="1"/>
  <c r="C251" i="1"/>
  <c r="AI250" i="1"/>
  <c r="AE250" i="1"/>
  <c r="X250" i="1"/>
  <c r="Z250" i="1" s="1"/>
  <c r="U250" i="1"/>
  <c r="S250" i="1"/>
  <c r="R250" i="1"/>
  <c r="P250" i="1"/>
  <c r="K250" i="1"/>
  <c r="N250" i="1" s="1"/>
  <c r="J250" i="1"/>
  <c r="I250" i="1"/>
  <c r="H250" i="1"/>
  <c r="G250" i="1"/>
  <c r="Q250" i="1" s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N249" i="1"/>
  <c r="K249" i="1"/>
  <c r="J249" i="1"/>
  <c r="I249" i="1"/>
  <c r="H249" i="1"/>
  <c r="G249" i="1"/>
  <c r="Q249" i="1" s="1"/>
  <c r="F249" i="1"/>
  <c r="E249" i="1"/>
  <c r="D249" i="1"/>
  <c r="C249" i="1"/>
  <c r="AI248" i="1"/>
  <c r="AE248" i="1"/>
  <c r="Z248" i="1" s="1"/>
  <c r="X248" i="1"/>
  <c r="U248" i="1"/>
  <c r="S248" i="1"/>
  <c r="P248" i="1"/>
  <c r="R248" i="1" s="1"/>
  <c r="K248" i="1"/>
  <c r="J248" i="1"/>
  <c r="N248" i="1" s="1"/>
  <c r="O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P247" i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R246" i="1"/>
  <c r="P246" i="1"/>
  <c r="K246" i="1"/>
  <c r="N246" i="1" s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N245" i="1"/>
  <c r="K245" i="1"/>
  <c r="J245" i="1"/>
  <c r="I245" i="1"/>
  <c r="O245" i="1" s="1"/>
  <c r="H245" i="1"/>
  <c r="G245" i="1"/>
  <c r="Q245" i="1" s="1"/>
  <c r="F245" i="1"/>
  <c r="E245" i="1"/>
  <c r="D245" i="1"/>
  <c r="C245" i="1"/>
  <c r="AI244" i="1"/>
  <c r="AE244" i="1"/>
  <c r="Z244" i="1" s="1"/>
  <c r="X244" i="1"/>
  <c r="U244" i="1"/>
  <c r="S244" i="1"/>
  <c r="P244" i="1"/>
  <c r="R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P243" i="1"/>
  <c r="K243" i="1"/>
  <c r="J243" i="1"/>
  <c r="N243" i="1" s="1"/>
  <c r="I243" i="1"/>
  <c r="H243" i="1"/>
  <c r="G243" i="1"/>
  <c r="O243" i="1" s="1"/>
  <c r="F243" i="1"/>
  <c r="E243" i="1"/>
  <c r="D243" i="1"/>
  <c r="C243" i="1"/>
  <c r="AI242" i="1"/>
  <c r="AE242" i="1"/>
  <c r="X242" i="1"/>
  <c r="Z242" i="1" s="1"/>
  <c r="U242" i="1"/>
  <c r="S242" i="1"/>
  <c r="R242" i="1"/>
  <c r="Q242" i="1"/>
  <c r="P242" i="1"/>
  <c r="K242" i="1"/>
  <c r="N242" i="1" s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N241" i="1"/>
  <c r="K241" i="1"/>
  <c r="J241" i="1"/>
  <c r="I241" i="1"/>
  <c r="H241" i="1"/>
  <c r="G241" i="1"/>
  <c r="Q241" i="1" s="1"/>
  <c r="F241" i="1"/>
  <c r="E241" i="1"/>
  <c r="D241" i="1"/>
  <c r="C241" i="1"/>
  <c r="AI240" i="1"/>
  <c r="AE240" i="1"/>
  <c r="Z240" i="1" s="1"/>
  <c r="X240" i="1"/>
  <c r="U240" i="1"/>
  <c r="S240" i="1"/>
  <c r="P240" i="1"/>
  <c r="R240" i="1" s="1"/>
  <c r="O240" i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Q237" i="1"/>
  <c r="P237" i="1"/>
  <c r="N237" i="1"/>
  <c r="K237" i="1"/>
  <c r="J237" i="1"/>
  <c r="I237" i="1"/>
  <c r="O237" i="1" s="1"/>
  <c r="H237" i="1"/>
  <c r="G237" i="1"/>
  <c r="AG237" i="1" s="1"/>
  <c r="F237" i="1"/>
  <c r="E237" i="1"/>
  <c r="D237" i="1"/>
  <c r="C237" i="1"/>
  <c r="AI236" i="1"/>
  <c r="AE236" i="1"/>
  <c r="X236" i="1"/>
  <c r="U236" i="1"/>
  <c r="S236" i="1"/>
  <c r="P236" i="1"/>
  <c r="R236" i="1" s="1"/>
  <c r="K236" i="1"/>
  <c r="J236" i="1"/>
  <c r="N236" i="1" s="1"/>
  <c r="I236" i="1"/>
  <c r="O236" i="1" s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K235" i="1"/>
  <c r="J235" i="1"/>
  <c r="N235" i="1" s="1"/>
  <c r="I235" i="1"/>
  <c r="H235" i="1"/>
  <c r="G235" i="1"/>
  <c r="O235" i="1" s="1"/>
  <c r="F235" i="1"/>
  <c r="E235" i="1"/>
  <c r="D235" i="1"/>
  <c r="C235" i="1"/>
  <c r="AI234" i="1"/>
  <c r="AE234" i="1"/>
  <c r="X234" i="1"/>
  <c r="Z234" i="1" s="1"/>
  <c r="U234" i="1"/>
  <c r="S234" i="1"/>
  <c r="R234" i="1"/>
  <c r="P234" i="1"/>
  <c r="K234" i="1"/>
  <c r="N234" i="1" s="1"/>
  <c r="J234" i="1"/>
  <c r="I234" i="1"/>
  <c r="H234" i="1"/>
  <c r="G234" i="1"/>
  <c r="Q234" i="1" s="1"/>
  <c r="F234" i="1"/>
  <c r="E234" i="1"/>
  <c r="D234" i="1"/>
  <c r="C234" i="1"/>
  <c r="AI233" i="1"/>
  <c r="AE233" i="1"/>
  <c r="Z233" i="1"/>
  <c r="X233" i="1"/>
  <c r="U233" i="1"/>
  <c r="S233" i="1"/>
  <c r="R233" i="1"/>
  <c r="Q233" i="1"/>
  <c r="P233" i="1"/>
  <c r="N233" i="1"/>
  <c r="K233" i="1"/>
  <c r="J233" i="1"/>
  <c r="I233" i="1"/>
  <c r="O233" i="1" s="1"/>
  <c r="H233" i="1"/>
  <c r="G233" i="1"/>
  <c r="AG233" i="1" s="1"/>
  <c r="F233" i="1"/>
  <c r="E233" i="1"/>
  <c r="D233" i="1"/>
  <c r="C233" i="1"/>
  <c r="AI232" i="1"/>
  <c r="AE232" i="1"/>
  <c r="Z232" i="1" s="1"/>
  <c r="X232" i="1"/>
  <c r="U232" i="1"/>
  <c r="S232" i="1"/>
  <c r="P232" i="1"/>
  <c r="R232" i="1" s="1"/>
  <c r="K232" i="1"/>
  <c r="J232" i="1"/>
  <c r="N232" i="1" s="1"/>
  <c r="I232" i="1"/>
  <c r="AG232" i="1" s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P231" i="1"/>
  <c r="K231" i="1"/>
  <c r="J231" i="1"/>
  <c r="N231" i="1" s="1"/>
  <c r="I231" i="1"/>
  <c r="H231" i="1"/>
  <c r="G231" i="1"/>
  <c r="O231" i="1" s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N230" i="1" s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N229" i="1"/>
  <c r="K229" i="1"/>
  <c r="J229" i="1"/>
  <c r="I229" i="1"/>
  <c r="O229" i="1" s="1"/>
  <c r="H229" i="1"/>
  <c r="G229" i="1"/>
  <c r="Q229" i="1" s="1"/>
  <c r="F229" i="1"/>
  <c r="E229" i="1"/>
  <c r="D229" i="1"/>
  <c r="C229" i="1"/>
  <c r="AI228" i="1"/>
  <c r="AE228" i="1"/>
  <c r="Z228" i="1" s="1"/>
  <c r="X228" i="1"/>
  <c r="U228" i="1"/>
  <c r="S228" i="1"/>
  <c r="P228" i="1"/>
  <c r="R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K227" i="1"/>
  <c r="J227" i="1"/>
  <c r="N227" i="1" s="1"/>
  <c r="I227" i="1"/>
  <c r="H227" i="1"/>
  <c r="G227" i="1"/>
  <c r="O227" i="1" s="1"/>
  <c r="F227" i="1"/>
  <c r="E227" i="1"/>
  <c r="D227" i="1"/>
  <c r="C227" i="1"/>
  <c r="AI226" i="1"/>
  <c r="AE226" i="1"/>
  <c r="X226" i="1"/>
  <c r="Z226" i="1" s="1"/>
  <c r="U226" i="1"/>
  <c r="S226" i="1"/>
  <c r="R226" i="1"/>
  <c r="P226" i="1"/>
  <c r="K226" i="1"/>
  <c r="N226" i="1" s="1"/>
  <c r="J226" i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N225" i="1"/>
  <c r="K225" i="1"/>
  <c r="J225" i="1"/>
  <c r="I225" i="1"/>
  <c r="O225" i="1" s="1"/>
  <c r="H225" i="1"/>
  <c r="G225" i="1"/>
  <c r="Q225" i="1" s="1"/>
  <c r="F225" i="1"/>
  <c r="E225" i="1"/>
  <c r="D225" i="1"/>
  <c r="C225" i="1"/>
  <c r="AI224" i="1"/>
  <c r="AE224" i="1"/>
  <c r="Z224" i="1" s="1"/>
  <c r="X224" i="1"/>
  <c r="U224" i="1"/>
  <c r="S224" i="1"/>
  <c r="P224" i="1"/>
  <c r="K224" i="1"/>
  <c r="J224" i="1"/>
  <c r="N224" i="1" s="1"/>
  <c r="O224" i="1" s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P223" i="1"/>
  <c r="R223" i="1" s="1"/>
  <c r="K223" i="1"/>
  <c r="J223" i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Q221" i="1"/>
  <c r="P221" i="1"/>
  <c r="N221" i="1"/>
  <c r="K221" i="1"/>
  <c r="J221" i="1"/>
  <c r="I221" i="1"/>
  <c r="O221" i="1" s="1"/>
  <c r="H221" i="1"/>
  <c r="G221" i="1"/>
  <c r="F221" i="1"/>
  <c r="E221" i="1"/>
  <c r="D221" i="1"/>
  <c r="C221" i="1"/>
  <c r="AI220" i="1"/>
  <c r="AE220" i="1"/>
  <c r="Z220" i="1" s="1"/>
  <c r="X220" i="1"/>
  <c r="U220" i="1"/>
  <c r="S220" i="1"/>
  <c r="P220" i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K218" i="1"/>
  <c r="N218" i="1" s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R217" i="1"/>
  <c r="Q217" i="1"/>
  <c r="P217" i="1"/>
  <c r="N217" i="1"/>
  <c r="K217" i="1"/>
  <c r="J217" i="1"/>
  <c r="I217" i="1"/>
  <c r="O217" i="1" s="1"/>
  <c r="H217" i="1"/>
  <c r="G217" i="1"/>
  <c r="AG217" i="1" s="1"/>
  <c r="F217" i="1"/>
  <c r="E217" i="1"/>
  <c r="D217" i="1"/>
  <c r="C217" i="1"/>
  <c r="AI216" i="1"/>
  <c r="AE216" i="1"/>
  <c r="X216" i="1"/>
  <c r="Z216" i="1" s="1"/>
  <c r="U216" i="1"/>
  <c r="S216" i="1"/>
  <c r="P216" i="1"/>
  <c r="O216" i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R214" i="1"/>
  <c r="Q214" i="1"/>
  <c r="P214" i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N213" i="1"/>
  <c r="K213" i="1"/>
  <c r="J213" i="1"/>
  <c r="I213" i="1"/>
  <c r="O213" i="1" s="1"/>
  <c r="H213" i="1"/>
  <c r="G213" i="1"/>
  <c r="Q213" i="1" s="1"/>
  <c r="F213" i="1"/>
  <c r="E213" i="1"/>
  <c r="D213" i="1"/>
  <c r="C213" i="1"/>
  <c r="AI212" i="1"/>
  <c r="AE212" i="1"/>
  <c r="Z212" i="1" s="1"/>
  <c r="X212" i="1"/>
  <c r="U212" i="1"/>
  <c r="S212" i="1"/>
  <c r="P212" i="1"/>
  <c r="O212" i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J211" i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R210" i="1"/>
  <c r="Q210" i="1"/>
  <c r="P210" i="1"/>
  <c r="N210" i="1"/>
  <c r="K210" i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N209" i="1"/>
  <c r="K209" i="1"/>
  <c r="J209" i="1"/>
  <c r="I209" i="1"/>
  <c r="O209" i="1" s="1"/>
  <c r="H209" i="1"/>
  <c r="G209" i="1"/>
  <c r="Q209" i="1" s="1"/>
  <c r="F209" i="1"/>
  <c r="E209" i="1"/>
  <c r="D209" i="1"/>
  <c r="C209" i="1"/>
  <c r="AI208" i="1"/>
  <c r="AE208" i="1"/>
  <c r="Z208" i="1" s="1"/>
  <c r="X208" i="1"/>
  <c r="U208" i="1"/>
  <c r="S208" i="1"/>
  <c r="P208" i="1"/>
  <c r="O208" i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J207" i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Q205" i="1"/>
  <c r="P205" i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U204" i="1"/>
  <c r="S204" i="1"/>
  <c r="P204" i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R203" i="1" s="1"/>
  <c r="K203" i="1"/>
  <c r="J203" i="1"/>
  <c r="N203" i="1" s="1"/>
  <c r="AG203" i="1" s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Q202" i="1"/>
  <c r="P202" i="1"/>
  <c r="K202" i="1"/>
  <c r="N202" i="1" s="1"/>
  <c r="J202" i="1"/>
  <c r="I202" i="1"/>
  <c r="H202" i="1"/>
  <c r="G202" i="1"/>
  <c r="F202" i="1"/>
  <c r="E202" i="1"/>
  <c r="D202" i="1"/>
  <c r="C202" i="1"/>
  <c r="AI201" i="1"/>
  <c r="AE201" i="1"/>
  <c r="Z201" i="1" s="1"/>
  <c r="X201" i="1"/>
  <c r="U201" i="1"/>
  <c r="S201" i="1"/>
  <c r="R201" i="1"/>
  <c r="P201" i="1"/>
  <c r="N201" i="1"/>
  <c r="K201" i="1"/>
  <c r="J201" i="1"/>
  <c r="I201" i="1"/>
  <c r="O201" i="1" s="1"/>
  <c r="H201" i="1"/>
  <c r="G201" i="1"/>
  <c r="Q201" i="1" s="1"/>
  <c r="F201" i="1"/>
  <c r="E201" i="1"/>
  <c r="D201" i="1"/>
  <c r="C201" i="1"/>
  <c r="AI200" i="1"/>
  <c r="AE200" i="1"/>
  <c r="Z200" i="1" s="1"/>
  <c r="X200" i="1"/>
  <c r="U200" i="1"/>
  <c r="S200" i="1"/>
  <c r="P200" i="1"/>
  <c r="K200" i="1"/>
  <c r="J200" i="1"/>
  <c r="N200" i="1" s="1"/>
  <c r="I200" i="1"/>
  <c r="H200" i="1"/>
  <c r="G200" i="1"/>
  <c r="F200" i="1"/>
  <c r="E200" i="1"/>
  <c r="D200" i="1"/>
  <c r="C200" i="1"/>
  <c r="AI199" i="1"/>
  <c r="AG199" i="1"/>
  <c r="AE199" i="1"/>
  <c r="X199" i="1"/>
  <c r="Z199" i="1" s="1"/>
  <c r="U199" i="1"/>
  <c r="S199" i="1"/>
  <c r="P199" i="1"/>
  <c r="R199" i="1" s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Q198" i="1"/>
  <c r="P198" i="1"/>
  <c r="K198" i="1"/>
  <c r="N198" i="1" s="1"/>
  <c r="J198" i="1"/>
  <c r="I198" i="1"/>
  <c r="H198" i="1"/>
  <c r="G198" i="1"/>
  <c r="F198" i="1"/>
  <c r="E198" i="1"/>
  <c r="D198" i="1"/>
  <c r="C198" i="1"/>
  <c r="AI197" i="1"/>
  <c r="AE197" i="1"/>
  <c r="Z197" i="1" s="1"/>
  <c r="X197" i="1"/>
  <c r="U197" i="1"/>
  <c r="S197" i="1"/>
  <c r="R197" i="1"/>
  <c r="Q197" i="1"/>
  <c r="P197" i="1"/>
  <c r="N197" i="1"/>
  <c r="K197" i="1"/>
  <c r="J197" i="1"/>
  <c r="I197" i="1"/>
  <c r="O197" i="1" s="1"/>
  <c r="H197" i="1"/>
  <c r="G197" i="1"/>
  <c r="F197" i="1"/>
  <c r="E197" i="1"/>
  <c r="D197" i="1"/>
  <c r="C197" i="1"/>
  <c r="AI196" i="1"/>
  <c r="AE196" i="1"/>
  <c r="Z196" i="1" s="1"/>
  <c r="X196" i="1"/>
  <c r="U196" i="1"/>
  <c r="S196" i="1"/>
  <c r="P196" i="1"/>
  <c r="Q196" i="1" s="1"/>
  <c r="N196" i="1"/>
  <c r="K196" i="1"/>
  <c r="J196" i="1"/>
  <c r="I196" i="1"/>
  <c r="O196" i="1" s="1"/>
  <c r="H196" i="1"/>
  <c r="G196" i="1"/>
  <c r="F196" i="1"/>
  <c r="E196" i="1"/>
  <c r="D196" i="1"/>
  <c r="C196" i="1"/>
  <c r="AI195" i="1"/>
  <c r="AE195" i="1"/>
  <c r="X195" i="1"/>
  <c r="U195" i="1"/>
  <c r="S195" i="1"/>
  <c r="P195" i="1"/>
  <c r="R195" i="1" s="1"/>
  <c r="K195" i="1"/>
  <c r="J195" i="1"/>
  <c r="N195" i="1" s="1"/>
  <c r="I195" i="1"/>
  <c r="O195" i="1" s="1"/>
  <c r="H195" i="1"/>
  <c r="G195" i="1"/>
  <c r="Q195" i="1" s="1"/>
  <c r="F195" i="1"/>
  <c r="E195" i="1"/>
  <c r="D195" i="1"/>
  <c r="C195" i="1"/>
  <c r="AI194" i="1"/>
  <c r="AE194" i="1"/>
  <c r="Z194" i="1"/>
  <c r="X194" i="1"/>
  <c r="U194" i="1"/>
  <c r="S194" i="1"/>
  <c r="P194" i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N193" i="1" s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P192" i="1"/>
  <c r="Q192" i="1" s="1"/>
  <c r="N192" i="1"/>
  <c r="AG192" i="1" s="1"/>
  <c r="K192" i="1"/>
  <c r="J192" i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K191" i="1"/>
  <c r="J191" i="1"/>
  <c r="N191" i="1" s="1"/>
  <c r="I191" i="1"/>
  <c r="O191" i="1" s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P190" i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Q188" i="1" s="1"/>
  <c r="N188" i="1"/>
  <c r="AG188" i="1" s="1"/>
  <c r="K188" i="1"/>
  <c r="J188" i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O187" i="1" s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P186" i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N185" i="1" s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Q184" i="1" s="1"/>
  <c r="N184" i="1"/>
  <c r="AG184" i="1" s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I183" i="1"/>
  <c r="O183" i="1" s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P182" i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N181" i="1" s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P180" i="1"/>
  <c r="Q180" i="1" s="1"/>
  <c r="N180" i="1"/>
  <c r="AG180" i="1" s="1"/>
  <c r="K180" i="1"/>
  <c r="J180" i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N179" i="1" s="1"/>
  <c r="I179" i="1"/>
  <c r="O179" i="1" s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P178" i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P176" i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P174" i="1"/>
  <c r="N174" i="1"/>
  <c r="K174" i="1"/>
  <c r="J174" i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P172" i="1"/>
  <c r="N172" i="1"/>
  <c r="K172" i="1"/>
  <c r="J172" i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N171" i="1" s="1"/>
  <c r="J171" i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P170" i="1"/>
  <c r="N170" i="1"/>
  <c r="K170" i="1"/>
  <c r="J170" i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N169" i="1" s="1"/>
  <c r="J169" i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P168" i="1"/>
  <c r="N168" i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N167" i="1" s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P166" i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P164" i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P162" i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R161" i="1"/>
  <c r="Q161" i="1"/>
  <c r="P161" i="1"/>
  <c r="K161" i="1"/>
  <c r="N161" i="1" s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P160" i="1"/>
  <c r="Q160" i="1" s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X159" i="1"/>
  <c r="U159" i="1"/>
  <c r="S159" i="1"/>
  <c r="P159" i="1"/>
  <c r="R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P158" i="1"/>
  <c r="Q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X157" i="1"/>
  <c r="U157" i="1"/>
  <c r="S157" i="1"/>
  <c r="P157" i="1"/>
  <c r="R157" i="1" s="1"/>
  <c r="K157" i="1"/>
  <c r="J157" i="1"/>
  <c r="I157" i="1"/>
  <c r="H157" i="1"/>
  <c r="G157" i="1"/>
  <c r="Q157" i="1" s="1"/>
  <c r="F157" i="1"/>
  <c r="E157" i="1"/>
  <c r="D157" i="1"/>
  <c r="C157" i="1"/>
  <c r="AI156" i="1"/>
  <c r="AE156" i="1"/>
  <c r="Z156" i="1"/>
  <c r="X156" i="1"/>
  <c r="U156" i="1"/>
  <c r="S156" i="1"/>
  <c r="P156" i="1"/>
  <c r="Q156" i="1" s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U155" i="1"/>
  <c r="S155" i="1"/>
  <c r="R155" i="1"/>
  <c r="P155" i="1"/>
  <c r="K155" i="1"/>
  <c r="N155" i="1" s="1"/>
  <c r="J155" i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R154" i="1"/>
  <c r="P154" i="1"/>
  <c r="Q154" i="1" s="1"/>
  <c r="K154" i="1"/>
  <c r="J154" i="1"/>
  <c r="N154" i="1" s="1"/>
  <c r="AG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P153" i="1"/>
  <c r="R153" i="1" s="1"/>
  <c r="K153" i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P152" i="1"/>
  <c r="Q152" i="1" s="1"/>
  <c r="K152" i="1"/>
  <c r="J152" i="1"/>
  <c r="N152" i="1" s="1"/>
  <c r="I152" i="1"/>
  <c r="H152" i="1"/>
  <c r="G152" i="1"/>
  <c r="O152" i="1" s="1"/>
  <c r="F152" i="1"/>
  <c r="E152" i="1"/>
  <c r="D152" i="1"/>
  <c r="C152" i="1"/>
  <c r="AI151" i="1"/>
  <c r="AE151" i="1"/>
  <c r="X151" i="1"/>
  <c r="Z151" i="1" s="1"/>
  <c r="U151" i="1"/>
  <c r="S151" i="1"/>
  <c r="R151" i="1"/>
  <c r="Q151" i="1"/>
  <c r="P151" i="1"/>
  <c r="K151" i="1"/>
  <c r="N151" i="1" s="1"/>
  <c r="J151" i="1"/>
  <c r="I151" i="1"/>
  <c r="O151" i="1" s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P150" i="1"/>
  <c r="Q150" i="1" s="1"/>
  <c r="N150" i="1"/>
  <c r="K150" i="1"/>
  <c r="J150" i="1"/>
  <c r="I150" i="1"/>
  <c r="H150" i="1"/>
  <c r="G150" i="1"/>
  <c r="O150" i="1" s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O149" i="1"/>
  <c r="K149" i="1"/>
  <c r="N149" i="1" s="1"/>
  <c r="J149" i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P148" i="1"/>
  <c r="Q148" i="1" s="1"/>
  <c r="N148" i="1"/>
  <c r="K148" i="1"/>
  <c r="J148" i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I147" i="1"/>
  <c r="O147" i="1" s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P146" i="1"/>
  <c r="Q146" i="1" s="1"/>
  <c r="N146" i="1"/>
  <c r="K146" i="1"/>
  <c r="J146" i="1"/>
  <c r="I146" i="1"/>
  <c r="H146" i="1"/>
  <c r="G146" i="1"/>
  <c r="O146" i="1" s="1"/>
  <c r="F146" i="1"/>
  <c r="E146" i="1"/>
  <c r="D146" i="1"/>
  <c r="C146" i="1"/>
  <c r="AI145" i="1"/>
  <c r="AE145" i="1"/>
  <c r="X145" i="1"/>
  <c r="Z145" i="1" s="1"/>
  <c r="U145" i="1"/>
  <c r="S145" i="1"/>
  <c r="R145" i="1"/>
  <c r="Q145" i="1"/>
  <c r="P145" i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P144" i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R143" i="1"/>
  <c r="Q143" i="1"/>
  <c r="P143" i="1"/>
  <c r="K143" i="1"/>
  <c r="N143" i="1" s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P142" i="1"/>
  <c r="Q142" i="1" s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X141" i="1"/>
  <c r="U141" i="1"/>
  <c r="S141" i="1"/>
  <c r="Q141" i="1"/>
  <c r="P141" i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P140" i="1"/>
  <c r="Q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U139" i="1"/>
  <c r="S139" i="1"/>
  <c r="Q139" i="1"/>
  <c r="P139" i="1"/>
  <c r="K139" i="1"/>
  <c r="N139" i="1" s="1"/>
  <c r="J139" i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P138" i="1"/>
  <c r="Q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U137" i="1"/>
  <c r="S137" i="1"/>
  <c r="Q137" i="1"/>
  <c r="P137" i="1"/>
  <c r="K137" i="1"/>
  <c r="N137" i="1" s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P136" i="1"/>
  <c r="Q136" i="1" s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U135" i="1"/>
  <c r="S135" i="1"/>
  <c r="Q135" i="1"/>
  <c r="P135" i="1"/>
  <c r="K135" i="1"/>
  <c r="N135" i="1" s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P134" i="1"/>
  <c r="Q134" i="1" s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X133" i="1"/>
  <c r="U133" i="1"/>
  <c r="S133" i="1"/>
  <c r="Q133" i="1"/>
  <c r="P133" i="1"/>
  <c r="K133" i="1"/>
  <c r="N133" i="1" s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P132" i="1"/>
  <c r="Q132" i="1" s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U131" i="1"/>
  <c r="S131" i="1"/>
  <c r="P131" i="1"/>
  <c r="R131" i="1" s="1"/>
  <c r="K131" i="1"/>
  <c r="J131" i="1"/>
  <c r="I131" i="1"/>
  <c r="H131" i="1"/>
  <c r="G131" i="1"/>
  <c r="Q131" i="1" s="1"/>
  <c r="F131" i="1"/>
  <c r="E131" i="1"/>
  <c r="D131" i="1"/>
  <c r="C131" i="1"/>
  <c r="AI130" i="1"/>
  <c r="AE130" i="1"/>
  <c r="Z130" i="1"/>
  <c r="X130" i="1"/>
  <c r="U130" i="1"/>
  <c r="S130" i="1"/>
  <c r="P130" i="1"/>
  <c r="Q130" i="1" s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X129" i="1"/>
  <c r="U129" i="1"/>
  <c r="S129" i="1"/>
  <c r="R129" i="1"/>
  <c r="P129" i="1"/>
  <c r="K129" i="1"/>
  <c r="N129" i="1" s="1"/>
  <c r="J129" i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P128" i="1"/>
  <c r="Q128" i="1" s="1"/>
  <c r="K128" i="1"/>
  <c r="J128" i="1"/>
  <c r="N128" i="1" s="1"/>
  <c r="AG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R127" i="1"/>
  <c r="Q127" i="1"/>
  <c r="P127" i="1"/>
  <c r="O127" i="1"/>
  <c r="K127" i="1"/>
  <c r="N127" i="1" s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P126" i="1"/>
  <c r="Q126" i="1" s="1"/>
  <c r="N126" i="1"/>
  <c r="K126" i="1"/>
  <c r="J126" i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O125" i="1" s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P124" i="1"/>
  <c r="Q124" i="1" s="1"/>
  <c r="N124" i="1"/>
  <c r="K124" i="1"/>
  <c r="J124" i="1"/>
  <c r="I124" i="1"/>
  <c r="H124" i="1"/>
  <c r="G124" i="1"/>
  <c r="O124" i="1" s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O123" i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P122" i="1"/>
  <c r="Q122" i="1" s="1"/>
  <c r="N122" i="1"/>
  <c r="K122" i="1"/>
  <c r="J122" i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O121" i="1" s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P120" i="1"/>
  <c r="Q120" i="1" s="1"/>
  <c r="N120" i="1"/>
  <c r="K120" i="1"/>
  <c r="J120" i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O119" i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P118" i="1"/>
  <c r="Q118" i="1" s="1"/>
  <c r="N118" i="1"/>
  <c r="K118" i="1"/>
  <c r="J118" i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O117" i="1" s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O116" i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R114" i="1"/>
  <c r="Q114" i="1"/>
  <c r="P114" i="1"/>
  <c r="N114" i="1"/>
  <c r="K114" i="1"/>
  <c r="J114" i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P113" i="1"/>
  <c r="Q113" i="1" s="1"/>
  <c r="N113" i="1"/>
  <c r="K113" i="1"/>
  <c r="J113" i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O112" i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R110" i="1"/>
  <c r="Q110" i="1"/>
  <c r="P110" i="1"/>
  <c r="N110" i="1"/>
  <c r="K110" i="1"/>
  <c r="J110" i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P109" i="1"/>
  <c r="Q109" i="1" s="1"/>
  <c r="N109" i="1"/>
  <c r="K109" i="1"/>
  <c r="J109" i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O108" i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J107" i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N106" i="1"/>
  <c r="K106" i="1"/>
  <c r="J106" i="1"/>
  <c r="I106" i="1"/>
  <c r="H106" i="1"/>
  <c r="G106" i="1"/>
  <c r="F106" i="1"/>
  <c r="E106" i="1"/>
  <c r="D106" i="1"/>
  <c r="C106" i="1"/>
  <c r="AI105" i="1"/>
  <c r="AE105" i="1"/>
  <c r="Z105" i="1"/>
  <c r="X105" i="1"/>
  <c r="U105" i="1"/>
  <c r="S105" i="1"/>
  <c r="R105" i="1"/>
  <c r="P105" i="1"/>
  <c r="Q105" i="1" s="1"/>
  <c r="N105" i="1"/>
  <c r="K105" i="1"/>
  <c r="J105" i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O104" i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J103" i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N102" i="1"/>
  <c r="K102" i="1"/>
  <c r="J102" i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P101" i="1"/>
  <c r="Q101" i="1" s="1"/>
  <c r="N101" i="1"/>
  <c r="K101" i="1"/>
  <c r="J101" i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O100" i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J99" i="1"/>
  <c r="I99" i="1"/>
  <c r="H99" i="1"/>
  <c r="G99" i="1"/>
  <c r="F99" i="1"/>
  <c r="E99" i="1"/>
  <c r="D99" i="1"/>
  <c r="C99" i="1"/>
  <c r="AI98" i="1"/>
  <c r="AE98" i="1"/>
  <c r="X98" i="1"/>
  <c r="Z98" i="1" s="1"/>
  <c r="U98" i="1"/>
  <c r="S98" i="1"/>
  <c r="R98" i="1"/>
  <c r="Q98" i="1"/>
  <c r="P98" i="1"/>
  <c r="N98" i="1"/>
  <c r="K98" i="1"/>
  <c r="J98" i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R97" i="1"/>
  <c r="P97" i="1"/>
  <c r="Q97" i="1" s="1"/>
  <c r="N97" i="1"/>
  <c r="K97" i="1"/>
  <c r="J97" i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O96" i="1"/>
  <c r="K96" i="1"/>
  <c r="J96" i="1"/>
  <c r="N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K95" i="1"/>
  <c r="J95" i="1"/>
  <c r="I95" i="1"/>
  <c r="H95" i="1"/>
  <c r="G95" i="1"/>
  <c r="F95" i="1"/>
  <c r="E95" i="1"/>
  <c r="D95" i="1"/>
  <c r="C95" i="1"/>
  <c r="AI94" i="1"/>
  <c r="AE94" i="1"/>
  <c r="X94" i="1"/>
  <c r="Z94" i="1" s="1"/>
  <c r="U94" i="1"/>
  <c r="S94" i="1"/>
  <c r="Q94" i="1"/>
  <c r="P94" i="1"/>
  <c r="N94" i="1"/>
  <c r="K94" i="1"/>
  <c r="J94" i="1"/>
  <c r="I94" i="1"/>
  <c r="H94" i="1"/>
  <c r="G94" i="1"/>
  <c r="F94" i="1"/>
  <c r="E94" i="1"/>
  <c r="D94" i="1"/>
  <c r="C94" i="1"/>
  <c r="AI93" i="1"/>
  <c r="AE93" i="1"/>
  <c r="Z93" i="1"/>
  <c r="X93" i="1"/>
  <c r="U93" i="1"/>
  <c r="S93" i="1"/>
  <c r="R93" i="1"/>
  <c r="P93" i="1"/>
  <c r="Q93" i="1" s="1"/>
  <c r="N93" i="1"/>
  <c r="K93" i="1"/>
  <c r="J93" i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O92" i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J91" i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N90" i="1"/>
  <c r="K90" i="1"/>
  <c r="J90" i="1"/>
  <c r="I90" i="1"/>
  <c r="H90" i="1"/>
  <c r="G90" i="1"/>
  <c r="F90" i="1"/>
  <c r="E90" i="1"/>
  <c r="D90" i="1"/>
  <c r="C90" i="1"/>
  <c r="AI89" i="1"/>
  <c r="AE89" i="1"/>
  <c r="Z89" i="1"/>
  <c r="X89" i="1"/>
  <c r="U89" i="1"/>
  <c r="S89" i="1"/>
  <c r="R89" i="1"/>
  <c r="P89" i="1"/>
  <c r="Q89" i="1" s="1"/>
  <c r="N89" i="1"/>
  <c r="K89" i="1"/>
  <c r="J89" i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P88" i="1"/>
  <c r="O88" i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J87" i="1"/>
  <c r="I87" i="1"/>
  <c r="H87" i="1"/>
  <c r="G87" i="1"/>
  <c r="F87" i="1"/>
  <c r="E87" i="1"/>
  <c r="D87" i="1"/>
  <c r="C87" i="1"/>
  <c r="AI86" i="1"/>
  <c r="AE86" i="1"/>
  <c r="X86" i="1"/>
  <c r="Z86" i="1" s="1"/>
  <c r="U86" i="1"/>
  <c r="S86" i="1"/>
  <c r="Q86" i="1"/>
  <c r="P86" i="1"/>
  <c r="N86" i="1"/>
  <c r="K86" i="1"/>
  <c r="J86" i="1"/>
  <c r="I86" i="1"/>
  <c r="H86" i="1"/>
  <c r="G86" i="1"/>
  <c r="F86" i="1"/>
  <c r="E86" i="1"/>
  <c r="D86" i="1"/>
  <c r="C86" i="1"/>
  <c r="AI85" i="1"/>
  <c r="AE85" i="1"/>
  <c r="Z85" i="1"/>
  <c r="X85" i="1"/>
  <c r="U85" i="1"/>
  <c r="S85" i="1"/>
  <c r="R85" i="1"/>
  <c r="P85" i="1"/>
  <c r="Q85" i="1" s="1"/>
  <c r="N85" i="1"/>
  <c r="K85" i="1"/>
  <c r="J85" i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O84" i="1"/>
  <c r="K84" i="1"/>
  <c r="J84" i="1"/>
  <c r="N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J83" i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R82" i="1"/>
  <c r="Q82" i="1"/>
  <c r="P82" i="1"/>
  <c r="N82" i="1"/>
  <c r="K82" i="1"/>
  <c r="J82" i="1"/>
  <c r="I82" i="1"/>
  <c r="H82" i="1"/>
  <c r="G82" i="1"/>
  <c r="F82" i="1"/>
  <c r="E82" i="1"/>
  <c r="D82" i="1"/>
  <c r="C82" i="1"/>
  <c r="AI81" i="1"/>
  <c r="AE81" i="1"/>
  <c r="Z81" i="1"/>
  <c r="X81" i="1"/>
  <c r="U81" i="1"/>
  <c r="S81" i="1"/>
  <c r="R81" i="1"/>
  <c r="P81" i="1"/>
  <c r="Q81" i="1" s="1"/>
  <c r="N81" i="1"/>
  <c r="K81" i="1"/>
  <c r="J81" i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O80" i="1"/>
  <c r="K80" i="1"/>
  <c r="J80" i="1"/>
  <c r="N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K79" i="1"/>
  <c r="J79" i="1"/>
  <c r="I79" i="1"/>
  <c r="H79" i="1"/>
  <c r="G79" i="1"/>
  <c r="F79" i="1"/>
  <c r="E79" i="1"/>
  <c r="D79" i="1"/>
  <c r="C79" i="1"/>
  <c r="AI78" i="1"/>
  <c r="AE78" i="1"/>
  <c r="X78" i="1"/>
  <c r="Z78" i="1" s="1"/>
  <c r="U78" i="1"/>
  <c r="S78" i="1"/>
  <c r="Q78" i="1"/>
  <c r="P78" i="1"/>
  <c r="N78" i="1"/>
  <c r="K78" i="1"/>
  <c r="J78" i="1"/>
  <c r="I78" i="1"/>
  <c r="H78" i="1"/>
  <c r="G78" i="1"/>
  <c r="F78" i="1"/>
  <c r="E78" i="1"/>
  <c r="D78" i="1"/>
  <c r="C78" i="1"/>
  <c r="AI77" i="1"/>
  <c r="AE77" i="1"/>
  <c r="Z77" i="1"/>
  <c r="X77" i="1"/>
  <c r="U77" i="1"/>
  <c r="S77" i="1"/>
  <c r="R77" i="1"/>
  <c r="P77" i="1"/>
  <c r="Q77" i="1" s="1"/>
  <c r="N77" i="1"/>
  <c r="K77" i="1"/>
  <c r="J77" i="1"/>
  <c r="I77" i="1"/>
  <c r="O77" i="1" s="1"/>
  <c r="H77" i="1"/>
  <c r="G77" i="1"/>
  <c r="F77" i="1"/>
  <c r="E77" i="1"/>
  <c r="D77" i="1"/>
  <c r="C77" i="1"/>
  <c r="AI76" i="1"/>
  <c r="AE76" i="1"/>
  <c r="X76" i="1"/>
  <c r="Z76" i="1" s="1"/>
  <c r="U76" i="1"/>
  <c r="S76" i="1"/>
  <c r="P76" i="1"/>
  <c r="O76" i="1"/>
  <c r="K76" i="1"/>
  <c r="J76" i="1"/>
  <c r="N76" i="1" s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J75" i="1"/>
  <c r="I75" i="1"/>
  <c r="H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N74" i="1"/>
  <c r="K74" i="1"/>
  <c r="J74" i="1"/>
  <c r="I74" i="1"/>
  <c r="H74" i="1"/>
  <c r="G74" i="1"/>
  <c r="F74" i="1"/>
  <c r="E74" i="1"/>
  <c r="D74" i="1"/>
  <c r="C74" i="1"/>
  <c r="AI73" i="1"/>
  <c r="AE73" i="1"/>
  <c r="Z73" i="1"/>
  <c r="X73" i="1"/>
  <c r="U73" i="1"/>
  <c r="S73" i="1"/>
  <c r="R73" i="1"/>
  <c r="Q73" i="1"/>
  <c r="P73" i="1"/>
  <c r="N73" i="1"/>
  <c r="K73" i="1"/>
  <c r="J73" i="1"/>
  <c r="I73" i="1"/>
  <c r="O73" i="1" s="1"/>
  <c r="H73" i="1"/>
  <c r="G73" i="1"/>
  <c r="F73" i="1"/>
  <c r="E73" i="1"/>
  <c r="D73" i="1"/>
  <c r="C73" i="1"/>
  <c r="AI72" i="1"/>
  <c r="AE72" i="1"/>
  <c r="Z72" i="1" s="1"/>
  <c r="X72" i="1"/>
  <c r="U72" i="1"/>
  <c r="S72" i="1"/>
  <c r="P72" i="1"/>
  <c r="K72" i="1"/>
  <c r="J72" i="1"/>
  <c r="N72" i="1" s="1"/>
  <c r="I72" i="1"/>
  <c r="O72" i="1" s="1"/>
  <c r="H72" i="1"/>
  <c r="G72" i="1"/>
  <c r="F72" i="1"/>
  <c r="E72" i="1"/>
  <c r="D72" i="1"/>
  <c r="C72" i="1"/>
  <c r="AI71" i="1"/>
  <c r="AE71" i="1"/>
  <c r="X71" i="1"/>
  <c r="Z71" i="1" s="1"/>
  <c r="U71" i="1"/>
  <c r="S71" i="1"/>
  <c r="P71" i="1"/>
  <c r="R71" i="1" s="1"/>
  <c r="K71" i="1"/>
  <c r="J71" i="1"/>
  <c r="N71" i="1" s="1"/>
  <c r="AG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Q70" i="1"/>
  <c r="P70" i="1"/>
  <c r="K70" i="1"/>
  <c r="N70" i="1" s="1"/>
  <c r="J70" i="1"/>
  <c r="I70" i="1"/>
  <c r="H70" i="1"/>
  <c r="G70" i="1"/>
  <c r="F70" i="1"/>
  <c r="E70" i="1"/>
  <c r="D70" i="1"/>
  <c r="C70" i="1"/>
  <c r="AI69" i="1"/>
  <c r="AE69" i="1"/>
  <c r="Z69" i="1" s="1"/>
  <c r="X69" i="1"/>
  <c r="U69" i="1"/>
  <c r="S69" i="1"/>
  <c r="R69" i="1"/>
  <c r="Q69" i="1"/>
  <c r="P69" i="1"/>
  <c r="N69" i="1"/>
  <c r="K69" i="1"/>
  <c r="J69" i="1"/>
  <c r="I69" i="1"/>
  <c r="O69" i="1" s="1"/>
  <c r="H69" i="1"/>
  <c r="G69" i="1"/>
  <c r="F69" i="1"/>
  <c r="E69" i="1"/>
  <c r="D69" i="1"/>
  <c r="C69" i="1"/>
  <c r="AI68" i="1"/>
  <c r="AE68" i="1"/>
  <c r="Z68" i="1" s="1"/>
  <c r="X68" i="1"/>
  <c r="U68" i="1"/>
  <c r="S68" i="1"/>
  <c r="P68" i="1"/>
  <c r="K68" i="1"/>
  <c r="J68" i="1"/>
  <c r="N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K67" i="1"/>
  <c r="J67" i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Q66" i="1"/>
  <c r="P66" i="1"/>
  <c r="N66" i="1"/>
  <c r="K66" i="1"/>
  <c r="J66" i="1"/>
  <c r="I66" i="1"/>
  <c r="H66" i="1"/>
  <c r="G66" i="1"/>
  <c r="F66" i="1"/>
  <c r="E66" i="1"/>
  <c r="D66" i="1"/>
  <c r="C66" i="1"/>
  <c r="AI65" i="1"/>
  <c r="AE65" i="1"/>
  <c r="Z65" i="1"/>
  <c r="X65" i="1"/>
  <c r="U65" i="1"/>
  <c r="S65" i="1"/>
  <c r="R65" i="1"/>
  <c r="Q65" i="1"/>
  <c r="P65" i="1"/>
  <c r="N65" i="1"/>
  <c r="K65" i="1"/>
  <c r="J65" i="1"/>
  <c r="I65" i="1"/>
  <c r="O65" i="1" s="1"/>
  <c r="H65" i="1"/>
  <c r="G65" i="1"/>
  <c r="F65" i="1"/>
  <c r="E65" i="1"/>
  <c r="D65" i="1"/>
  <c r="C65" i="1"/>
  <c r="AI64" i="1"/>
  <c r="AE64" i="1"/>
  <c r="Z64" i="1" s="1"/>
  <c r="X64" i="1"/>
  <c r="U64" i="1"/>
  <c r="S64" i="1"/>
  <c r="P64" i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R63" i="1" s="1"/>
  <c r="K63" i="1"/>
  <c r="J63" i="1"/>
  <c r="N63" i="1" s="1"/>
  <c r="AG63" i="1" s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K62" i="1"/>
  <c r="N62" i="1" s="1"/>
  <c r="J62" i="1"/>
  <c r="I62" i="1"/>
  <c r="H62" i="1"/>
  <c r="G62" i="1"/>
  <c r="F62" i="1"/>
  <c r="E62" i="1"/>
  <c r="D62" i="1"/>
  <c r="C62" i="1"/>
  <c r="AI61" i="1"/>
  <c r="AE61" i="1"/>
  <c r="Z61" i="1" s="1"/>
  <c r="X61" i="1"/>
  <c r="U61" i="1"/>
  <c r="S61" i="1"/>
  <c r="R61" i="1"/>
  <c r="Q61" i="1"/>
  <c r="P61" i="1"/>
  <c r="N61" i="1"/>
  <c r="K61" i="1"/>
  <c r="J61" i="1"/>
  <c r="I61" i="1"/>
  <c r="O61" i="1" s="1"/>
  <c r="H61" i="1"/>
  <c r="G61" i="1"/>
  <c r="F61" i="1"/>
  <c r="E61" i="1"/>
  <c r="D61" i="1"/>
  <c r="C61" i="1"/>
  <c r="AI60" i="1"/>
  <c r="AE60" i="1"/>
  <c r="Z60" i="1" s="1"/>
  <c r="X60" i="1"/>
  <c r="U60" i="1"/>
  <c r="S60" i="1"/>
  <c r="P60" i="1"/>
  <c r="O60" i="1"/>
  <c r="K60" i="1"/>
  <c r="J60" i="1"/>
  <c r="N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K59" i="1"/>
  <c r="J59" i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N58" i="1"/>
  <c r="K58" i="1"/>
  <c r="J58" i="1"/>
  <c r="I58" i="1"/>
  <c r="H58" i="1"/>
  <c r="G58" i="1"/>
  <c r="F58" i="1"/>
  <c r="E58" i="1"/>
  <c r="D58" i="1"/>
  <c r="C58" i="1"/>
  <c r="AI57" i="1"/>
  <c r="AE57" i="1"/>
  <c r="Z57" i="1"/>
  <c r="X57" i="1"/>
  <c r="U57" i="1"/>
  <c r="S57" i="1"/>
  <c r="R57" i="1"/>
  <c r="Q57" i="1"/>
  <c r="P57" i="1"/>
  <c r="N57" i="1"/>
  <c r="K57" i="1"/>
  <c r="J57" i="1"/>
  <c r="I57" i="1"/>
  <c r="O57" i="1" s="1"/>
  <c r="H57" i="1"/>
  <c r="G57" i="1"/>
  <c r="F57" i="1"/>
  <c r="E57" i="1"/>
  <c r="D57" i="1"/>
  <c r="C57" i="1"/>
  <c r="AI56" i="1"/>
  <c r="AE56" i="1"/>
  <c r="Z56" i="1" s="1"/>
  <c r="X56" i="1"/>
  <c r="U56" i="1"/>
  <c r="S56" i="1"/>
  <c r="P56" i="1"/>
  <c r="K56" i="1"/>
  <c r="J56" i="1"/>
  <c r="N56" i="1" s="1"/>
  <c r="I56" i="1"/>
  <c r="O56" i="1" s="1"/>
  <c r="H56" i="1"/>
  <c r="G56" i="1"/>
  <c r="F56" i="1"/>
  <c r="E56" i="1"/>
  <c r="D56" i="1"/>
  <c r="C56" i="1"/>
  <c r="AI55" i="1"/>
  <c r="AE55" i="1"/>
  <c r="X55" i="1"/>
  <c r="Z55" i="1" s="1"/>
  <c r="U55" i="1"/>
  <c r="S55" i="1"/>
  <c r="P55" i="1"/>
  <c r="R55" i="1" s="1"/>
  <c r="K55" i="1"/>
  <c r="J55" i="1"/>
  <c r="N55" i="1" s="1"/>
  <c r="AG55" i="1" s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K54" i="1"/>
  <c r="N54" i="1" s="1"/>
  <c r="J54" i="1"/>
  <c r="I54" i="1"/>
  <c r="H54" i="1"/>
  <c r="G54" i="1"/>
  <c r="Q54" i="1" s="1"/>
  <c r="F54" i="1"/>
  <c r="E54" i="1"/>
  <c r="D54" i="1"/>
  <c r="C54" i="1"/>
  <c r="AI53" i="1"/>
  <c r="AE53" i="1"/>
  <c r="Z53" i="1" s="1"/>
  <c r="X53" i="1"/>
  <c r="U53" i="1"/>
  <c r="S53" i="1"/>
  <c r="R53" i="1"/>
  <c r="Q53" i="1"/>
  <c r="P53" i="1"/>
  <c r="N53" i="1"/>
  <c r="K53" i="1"/>
  <c r="J53" i="1"/>
  <c r="I53" i="1"/>
  <c r="O53" i="1" s="1"/>
  <c r="H53" i="1"/>
  <c r="G53" i="1"/>
  <c r="F53" i="1"/>
  <c r="E53" i="1"/>
  <c r="D53" i="1"/>
  <c r="C53" i="1"/>
  <c r="AI52" i="1"/>
  <c r="AE52" i="1"/>
  <c r="Z52" i="1" s="1"/>
  <c r="X52" i="1"/>
  <c r="U52" i="1"/>
  <c r="S52" i="1"/>
  <c r="P52" i="1"/>
  <c r="K52" i="1"/>
  <c r="J52" i="1"/>
  <c r="N52" i="1" s="1"/>
  <c r="O52" i="1" s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P51" i="1"/>
  <c r="K51" i="1"/>
  <c r="J51" i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P50" i="1"/>
  <c r="Q50" i="1" s="1"/>
  <c r="K50" i="1"/>
  <c r="N50" i="1" s="1"/>
  <c r="J50" i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N48" i="1"/>
  <c r="O48" i="1" s="1"/>
  <c r="K48" i="1"/>
  <c r="J48" i="1"/>
  <c r="I48" i="1"/>
  <c r="AG48" i="1" s="1"/>
  <c r="H48" i="1"/>
  <c r="G48" i="1"/>
  <c r="F48" i="1"/>
  <c r="E48" i="1"/>
  <c r="D48" i="1"/>
  <c r="C48" i="1"/>
  <c r="AI47" i="1"/>
  <c r="AE47" i="1"/>
  <c r="X47" i="1"/>
  <c r="Z47" i="1" s="1"/>
  <c r="U47" i="1"/>
  <c r="S47" i="1"/>
  <c r="P47" i="1"/>
  <c r="R47" i="1" s="1"/>
  <c r="K47" i="1"/>
  <c r="J47" i="1"/>
  <c r="N47" i="1" s="1"/>
  <c r="I47" i="1"/>
  <c r="H47" i="1"/>
  <c r="G47" i="1"/>
  <c r="O47" i="1" s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I46" i="1"/>
  <c r="H46" i="1"/>
  <c r="G46" i="1"/>
  <c r="O46" i="1" s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N45" i="1" s="1"/>
  <c r="J45" i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R44" i="1"/>
  <c r="P44" i="1"/>
  <c r="Q44" i="1" s="1"/>
  <c r="N44" i="1"/>
  <c r="K44" i="1"/>
  <c r="J44" i="1"/>
  <c r="I44" i="1"/>
  <c r="AG44" i="1" s="1"/>
  <c r="H44" i="1"/>
  <c r="G44" i="1"/>
  <c r="F44" i="1"/>
  <c r="E44" i="1"/>
  <c r="D44" i="1"/>
  <c r="C44" i="1"/>
  <c r="AI43" i="1"/>
  <c r="AE43" i="1"/>
  <c r="X43" i="1"/>
  <c r="Z43" i="1" s="1"/>
  <c r="U43" i="1"/>
  <c r="S43" i="1"/>
  <c r="P43" i="1"/>
  <c r="R43" i="1" s="1"/>
  <c r="K43" i="1"/>
  <c r="J43" i="1"/>
  <c r="N43" i="1" s="1"/>
  <c r="I43" i="1"/>
  <c r="AG43" i="1" s="1"/>
  <c r="H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N42" i="1" s="1"/>
  <c r="I42" i="1"/>
  <c r="H42" i="1"/>
  <c r="G42" i="1"/>
  <c r="O42" i="1" s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N41" i="1" s="1"/>
  <c r="J41" i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R40" i="1"/>
  <c r="P40" i="1"/>
  <c r="Q40" i="1" s="1"/>
  <c r="N40" i="1"/>
  <c r="K40" i="1"/>
  <c r="J40" i="1"/>
  <c r="I40" i="1"/>
  <c r="AG40" i="1" s="1"/>
  <c r="H40" i="1"/>
  <c r="G40" i="1"/>
  <c r="F40" i="1"/>
  <c r="E40" i="1"/>
  <c r="D40" i="1"/>
  <c r="C40" i="1"/>
  <c r="AI39" i="1"/>
  <c r="AE39" i="1"/>
  <c r="X39" i="1"/>
  <c r="Z39" i="1" s="1"/>
  <c r="U39" i="1"/>
  <c r="S39" i="1"/>
  <c r="P39" i="1"/>
  <c r="R39" i="1" s="1"/>
  <c r="K39" i="1"/>
  <c r="J39" i="1"/>
  <c r="N39" i="1" s="1"/>
  <c r="I39" i="1"/>
  <c r="AG39" i="1" s="1"/>
  <c r="H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N38" i="1" s="1"/>
  <c r="I38" i="1"/>
  <c r="H38" i="1"/>
  <c r="G38" i="1"/>
  <c r="O38" i="1" s="1"/>
  <c r="F38" i="1"/>
  <c r="E38" i="1"/>
  <c r="D38" i="1"/>
  <c r="C38" i="1"/>
  <c r="AI37" i="1"/>
  <c r="AE37" i="1"/>
  <c r="X37" i="1"/>
  <c r="Z37" i="1" s="1"/>
  <c r="U37" i="1"/>
  <c r="S37" i="1"/>
  <c r="Q37" i="1"/>
  <c r="P37" i="1"/>
  <c r="K37" i="1"/>
  <c r="N37" i="1" s="1"/>
  <c r="J37" i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Q36" i="1" s="1"/>
  <c r="N36" i="1"/>
  <c r="K36" i="1"/>
  <c r="J36" i="1"/>
  <c r="I36" i="1"/>
  <c r="O36" i="1" s="1"/>
  <c r="H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R35" i="1" s="1"/>
  <c r="K35" i="1"/>
  <c r="J35" i="1"/>
  <c r="N35" i="1" s="1"/>
  <c r="I35" i="1"/>
  <c r="O35" i="1" s="1"/>
  <c r="H35" i="1"/>
  <c r="G35" i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N34" i="1" s="1"/>
  <c r="I34" i="1"/>
  <c r="H34" i="1"/>
  <c r="G34" i="1"/>
  <c r="O34" i="1" s="1"/>
  <c r="F34" i="1"/>
  <c r="E34" i="1"/>
  <c r="D34" i="1"/>
  <c r="C34" i="1"/>
  <c r="AI33" i="1"/>
  <c r="AE33" i="1"/>
  <c r="X33" i="1"/>
  <c r="Z33" i="1" s="1"/>
  <c r="U33" i="1"/>
  <c r="S33" i="1"/>
  <c r="Q33" i="1"/>
  <c r="P33" i="1"/>
  <c r="K33" i="1"/>
  <c r="N33" i="1" s="1"/>
  <c r="J33" i="1"/>
  <c r="I33" i="1"/>
  <c r="H33" i="1"/>
  <c r="G33" i="1"/>
  <c r="F33" i="1"/>
  <c r="E33" i="1"/>
  <c r="D33" i="1"/>
  <c r="C33" i="1"/>
  <c r="AI32" i="1"/>
  <c r="AE32" i="1"/>
  <c r="Z32" i="1"/>
  <c r="X32" i="1"/>
  <c r="U32" i="1"/>
  <c r="S32" i="1"/>
  <c r="R32" i="1"/>
  <c r="P32" i="1"/>
  <c r="Q32" i="1" s="1"/>
  <c r="N32" i="1"/>
  <c r="K32" i="1"/>
  <c r="J32" i="1"/>
  <c r="I32" i="1"/>
  <c r="AG32" i="1" s="1"/>
  <c r="H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Q30" i="1" s="1"/>
  <c r="K30" i="1"/>
  <c r="J30" i="1"/>
  <c r="N30" i="1" s="1"/>
  <c r="I30" i="1"/>
  <c r="H30" i="1"/>
  <c r="G30" i="1"/>
  <c r="O30" i="1" s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N29" i="1" s="1"/>
  <c r="J29" i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K28" i="1"/>
  <c r="J28" i="1"/>
  <c r="I28" i="1"/>
  <c r="AG28" i="1" s="1"/>
  <c r="H28" i="1"/>
  <c r="G28" i="1"/>
  <c r="F28" i="1"/>
  <c r="E28" i="1"/>
  <c r="D28" i="1"/>
  <c r="C28" i="1"/>
  <c r="AI27" i="1"/>
  <c r="AE27" i="1"/>
  <c r="X27" i="1"/>
  <c r="Z27" i="1" s="1"/>
  <c r="U27" i="1"/>
  <c r="S27" i="1"/>
  <c r="P27" i="1"/>
  <c r="R27" i="1" s="1"/>
  <c r="K27" i="1"/>
  <c r="J27" i="1"/>
  <c r="N27" i="1" s="1"/>
  <c r="I27" i="1"/>
  <c r="AG27" i="1" s="1"/>
  <c r="H27" i="1"/>
  <c r="G27" i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K26" i="1"/>
  <c r="J26" i="1"/>
  <c r="N26" i="1" s="1"/>
  <c r="I26" i="1"/>
  <c r="H26" i="1"/>
  <c r="G26" i="1"/>
  <c r="O26" i="1" s="1"/>
  <c r="F26" i="1"/>
  <c r="E26" i="1"/>
  <c r="D26" i="1"/>
  <c r="C26" i="1"/>
  <c r="AI25" i="1"/>
  <c r="AE25" i="1"/>
  <c r="X25" i="1"/>
  <c r="Z25" i="1" s="1"/>
  <c r="U25" i="1"/>
  <c r="S25" i="1"/>
  <c r="Q25" i="1"/>
  <c r="P25" i="1"/>
  <c r="K25" i="1"/>
  <c r="N25" i="1" s="1"/>
  <c r="J25" i="1"/>
  <c r="I25" i="1"/>
  <c r="H25" i="1"/>
  <c r="G25" i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AG24" i="1" s="1"/>
  <c r="H24" i="1"/>
  <c r="G24" i="1"/>
  <c r="F24" i="1"/>
  <c r="E24" i="1"/>
  <c r="D24" i="1"/>
  <c r="C24" i="1"/>
  <c r="AI23" i="1"/>
  <c r="AE23" i="1"/>
  <c r="X23" i="1"/>
  <c r="Z23" i="1" s="1"/>
  <c r="U23" i="1"/>
  <c r="S23" i="1"/>
  <c r="P23" i="1"/>
  <c r="R23" i="1" s="1"/>
  <c r="K23" i="1"/>
  <c r="J23" i="1"/>
  <c r="N23" i="1" s="1"/>
  <c r="I23" i="1"/>
  <c r="AG23" i="1" s="1"/>
  <c r="H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N22" i="1" s="1"/>
  <c r="I22" i="1"/>
  <c r="H22" i="1"/>
  <c r="G22" i="1"/>
  <c r="O22" i="1" s="1"/>
  <c r="F22" i="1"/>
  <c r="E22" i="1"/>
  <c r="D22" i="1"/>
  <c r="C22" i="1"/>
  <c r="AI21" i="1"/>
  <c r="AE21" i="1"/>
  <c r="X21" i="1"/>
  <c r="Z21" i="1" s="1"/>
  <c r="U21" i="1"/>
  <c r="S21" i="1"/>
  <c r="Q21" i="1"/>
  <c r="P21" i="1"/>
  <c r="K21" i="1"/>
  <c r="N21" i="1" s="1"/>
  <c r="J21" i="1"/>
  <c r="I21" i="1"/>
  <c r="H21" i="1"/>
  <c r="G21" i="1"/>
  <c r="F21" i="1"/>
  <c r="E21" i="1"/>
  <c r="D21" i="1"/>
  <c r="C21" i="1"/>
  <c r="AI20" i="1"/>
  <c r="AE20" i="1"/>
  <c r="Z20" i="1"/>
  <c r="X20" i="1"/>
  <c r="U20" i="1"/>
  <c r="S20" i="1"/>
  <c r="R20" i="1"/>
  <c r="P20" i="1"/>
  <c r="Q20" i="1" s="1"/>
  <c r="N20" i="1"/>
  <c r="K20" i="1"/>
  <c r="J20" i="1"/>
  <c r="I20" i="1"/>
  <c r="O20" i="1" s="1"/>
  <c r="H20" i="1"/>
  <c r="G20" i="1"/>
  <c r="F20" i="1"/>
  <c r="E20" i="1"/>
  <c r="D20" i="1"/>
  <c r="C20" i="1"/>
  <c r="AI19" i="1"/>
  <c r="AE19" i="1"/>
  <c r="X19" i="1"/>
  <c r="Z19" i="1" s="1"/>
  <c r="U19" i="1"/>
  <c r="S19" i="1"/>
  <c r="P19" i="1"/>
  <c r="R19" i="1" s="1"/>
  <c r="K19" i="1"/>
  <c r="J19" i="1"/>
  <c r="N19" i="1" s="1"/>
  <c r="I19" i="1"/>
  <c r="AG19" i="1" s="1"/>
  <c r="H19" i="1"/>
  <c r="G19" i="1"/>
  <c r="F19" i="1"/>
  <c r="E19" i="1"/>
  <c r="D19" i="1"/>
  <c r="C19" i="1"/>
  <c r="AI18" i="1"/>
  <c r="AE18" i="1"/>
  <c r="X18" i="1"/>
  <c r="Z18" i="1" s="1"/>
  <c r="U18" i="1"/>
  <c r="S18" i="1"/>
  <c r="P18" i="1"/>
  <c r="Q18" i="1" s="1"/>
  <c r="K18" i="1"/>
  <c r="J18" i="1"/>
  <c r="N18" i="1" s="1"/>
  <c r="I18" i="1"/>
  <c r="H18" i="1"/>
  <c r="G18" i="1"/>
  <c r="O18" i="1" s="1"/>
  <c r="F18" i="1"/>
  <c r="E18" i="1"/>
  <c r="D18" i="1"/>
  <c r="C18" i="1"/>
  <c r="AI17" i="1"/>
  <c r="AE17" i="1"/>
  <c r="X17" i="1"/>
  <c r="Z17" i="1" s="1"/>
  <c r="U17" i="1"/>
  <c r="S17" i="1"/>
  <c r="Q17" i="1"/>
  <c r="P17" i="1"/>
  <c r="K17" i="1"/>
  <c r="N17" i="1" s="1"/>
  <c r="J17" i="1"/>
  <c r="I17" i="1"/>
  <c r="H17" i="1"/>
  <c r="G17" i="1"/>
  <c r="F17" i="1"/>
  <c r="E17" i="1"/>
  <c r="D17" i="1"/>
  <c r="C17" i="1"/>
  <c r="AI16" i="1"/>
  <c r="AE16" i="1"/>
  <c r="Z16" i="1"/>
  <c r="X16" i="1"/>
  <c r="U16" i="1"/>
  <c r="S16" i="1"/>
  <c r="R16" i="1"/>
  <c r="P16" i="1"/>
  <c r="Q16" i="1" s="1"/>
  <c r="N16" i="1"/>
  <c r="K16" i="1"/>
  <c r="J16" i="1"/>
  <c r="I16" i="1"/>
  <c r="AG16" i="1" s="1"/>
  <c r="H16" i="1"/>
  <c r="G16" i="1"/>
  <c r="F16" i="1"/>
  <c r="E16" i="1"/>
  <c r="D16" i="1"/>
  <c r="C16" i="1"/>
  <c r="AI15" i="1"/>
  <c r="AE15" i="1"/>
  <c r="X15" i="1"/>
  <c r="Z15" i="1" s="1"/>
  <c r="U15" i="1"/>
  <c r="S15" i="1"/>
  <c r="P15" i="1"/>
  <c r="R15" i="1" s="1"/>
  <c r="K15" i="1"/>
  <c r="J15" i="1"/>
  <c r="N15" i="1" s="1"/>
  <c r="I15" i="1"/>
  <c r="AG15" i="1" s="1"/>
  <c r="H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N14" i="1" s="1"/>
  <c r="I14" i="1"/>
  <c r="H14" i="1"/>
  <c r="G14" i="1"/>
  <c r="O14" i="1" s="1"/>
  <c r="F14" i="1"/>
  <c r="E14" i="1"/>
  <c r="D14" i="1"/>
  <c r="C14" i="1"/>
  <c r="AI13" i="1"/>
  <c r="AE13" i="1"/>
  <c r="X13" i="1"/>
  <c r="Z13" i="1" s="1"/>
  <c r="U13" i="1"/>
  <c r="S13" i="1"/>
  <c r="Q13" i="1"/>
  <c r="P13" i="1"/>
  <c r="K13" i="1"/>
  <c r="N13" i="1" s="1"/>
  <c r="J13" i="1"/>
  <c r="I13" i="1"/>
  <c r="H13" i="1"/>
  <c r="G13" i="1"/>
  <c r="F13" i="1"/>
  <c r="E13" i="1"/>
  <c r="D13" i="1"/>
  <c r="C13" i="1"/>
  <c r="AI12" i="1"/>
  <c r="AE12" i="1"/>
  <c r="Z12" i="1"/>
  <c r="X12" i="1"/>
  <c r="U12" i="1"/>
  <c r="S12" i="1"/>
  <c r="R12" i="1"/>
  <c r="P12" i="1"/>
  <c r="Q12" i="1" s="1"/>
  <c r="N12" i="1"/>
  <c r="K12" i="1"/>
  <c r="J12" i="1"/>
  <c r="I12" i="1"/>
  <c r="AG12" i="1" s="1"/>
  <c r="H12" i="1"/>
  <c r="G12" i="1"/>
  <c r="F12" i="1"/>
  <c r="E12" i="1"/>
  <c r="D12" i="1"/>
  <c r="C12" i="1"/>
  <c r="AI11" i="1"/>
  <c r="AE11" i="1"/>
  <c r="X11" i="1"/>
  <c r="Z11" i="1" s="1"/>
  <c r="U11" i="1"/>
  <c r="S11" i="1"/>
  <c r="P11" i="1"/>
  <c r="R11" i="1" s="1"/>
  <c r="K11" i="1"/>
  <c r="J11" i="1"/>
  <c r="N11" i="1" s="1"/>
  <c r="I11" i="1"/>
  <c r="AG11" i="1" s="1"/>
  <c r="H11" i="1"/>
  <c r="G11" i="1"/>
  <c r="F11" i="1"/>
  <c r="E11" i="1"/>
  <c r="D11" i="1"/>
  <c r="C11" i="1"/>
  <c r="AI10" i="1"/>
  <c r="AE10" i="1"/>
  <c r="X10" i="1"/>
  <c r="Z10" i="1" s="1"/>
  <c r="U10" i="1"/>
  <c r="S10" i="1"/>
  <c r="P10" i="1"/>
  <c r="Q10" i="1" s="1"/>
  <c r="K10" i="1"/>
  <c r="J10" i="1"/>
  <c r="N10" i="1" s="1"/>
  <c r="I10" i="1"/>
  <c r="H10" i="1"/>
  <c r="G10" i="1"/>
  <c r="O10" i="1" s="1"/>
  <c r="F10" i="1"/>
  <c r="E10" i="1"/>
  <c r="D10" i="1"/>
  <c r="C10" i="1"/>
  <c r="AI9" i="1"/>
  <c r="AE9" i="1"/>
  <c r="X9" i="1"/>
  <c r="X20165" i="1" s="1"/>
  <c r="U9" i="1"/>
  <c r="S9" i="1"/>
  <c r="Q9" i="1"/>
  <c r="P9" i="1"/>
  <c r="K9" i="1"/>
  <c r="K20165" i="1" s="1"/>
  <c r="J9" i="1"/>
  <c r="I9" i="1"/>
  <c r="H9" i="1"/>
  <c r="G9" i="1"/>
  <c r="G20165" i="1" s="1"/>
  <c r="F9" i="1"/>
  <c r="E9" i="1"/>
  <c r="D9" i="1"/>
  <c r="C9" i="1"/>
  <c r="E4" i="1"/>
  <c r="B3" i="1"/>
  <c r="AG87" i="1" l="1"/>
  <c r="AG115" i="1"/>
  <c r="AG178" i="1"/>
  <c r="AG14" i="1"/>
  <c r="AG22" i="1"/>
  <c r="AG26" i="1"/>
  <c r="AG30" i="1"/>
  <c r="AG34" i="1"/>
  <c r="AG38" i="1"/>
  <c r="AG42" i="1"/>
  <c r="AG46" i="1"/>
  <c r="AG76" i="1"/>
  <c r="AG100" i="1"/>
  <c r="O31" i="1"/>
  <c r="AG88" i="1"/>
  <c r="AG126" i="1"/>
  <c r="AG17" i="1"/>
  <c r="AG29" i="1"/>
  <c r="AG99" i="1"/>
  <c r="AG144" i="1"/>
  <c r="AG182" i="1"/>
  <c r="AG190" i="1"/>
  <c r="O11" i="1"/>
  <c r="O23" i="1"/>
  <c r="O27" i="1"/>
  <c r="O50" i="1"/>
  <c r="AG61" i="1"/>
  <c r="R72" i="1"/>
  <c r="AG72" i="1" s="1"/>
  <c r="Q72" i="1"/>
  <c r="O55" i="1"/>
  <c r="N59" i="1"/>
  <c r="AG59" i="1" s="1"/>
  <c r="R60" i="1"/>
  <c r="AG60" i="1" s="1"/>
  <c r="Q60" i="1"/>
  <c r="Q63" i="1"/>
  <c r="O64" i="1"/>
  <c r="AG65" i="1"/>
  <c r="O66" i="1"/>
  <c r="R66" i="1"/>
  <c r="AG66" i="1" s="1"/>
  <c r="R67" i="1"/>
  <c r="O71" i="1"/>
  <c r="N75" i="1"/>
  <c r="AG75" i="1" s="1"/>
  <c r="R76" i="1"/>
  <c r="Q76" i="1"/>
  <c r="N79" i="1"/>
  <c r="AG79" i="1" s="1"/>
  <c r="R80" i="1"/>
  <c r="AG80" i="1" s="1"/>
  <c r="Q80" i="1"/>
  <c r="N83" i="1"/>
  <c r="AG83" i="1" s="1"/>
  <c r="R84" i="1"/>
  <c r="AG84" i="1" s="1"/>
  <c r="Q84" i="1"/>
  <c r="N87" i="1"/>
  <c r="R88" i="1"/>
  <c r="Q88" i="1"/>
  <c r="N91" i="1"/>
  <c r="O91" i="1" s="1"/>
  <c r="R92" i="1"/>
  <c r="AG92" i="1" s="1"/>
  <c r="Q92" i="1"/>
  <c r="N95" i="1"/>
  <c r="AG95" i="1" s="1"/>
  <c r="R96" i="1"/>
  <c r="AG96" i="1" s="1"/>
  <c r="Q96" i="1"/>
  <c r="N99" i="1"/>
  <c r="R100" i="1"/>
  <c r="Q100" i="1"/>
  <c r="N103" i="1"/>
  <c r="AG103" i="1" s="1"/>
  <c r="R104" i="1"/>
  <c r="AG104" i="1" s="1"/>
  <c r="Q104" i="1"/>
  <c r="N107" i="1"/>
  <c r="O107" i="1" s="1"/>
  <c r="R108" i="1"/>
  <c r="AG108" i="1" s="1"/>
  <c r="Q108" i="1"/>
  <c r="N111" i="1"/>
  <c r="AG111" i="1" s="1"/>
  <c r="R112" i="1"/>
  <c r="AG112" i="1" s="1"/>
  <c r="Q112" i="1"/>
  <c r="N115" i="1"/>
  <c r="R116" i="1"/>
  <c r="AG116" i="1" s="1"/>
  <c r="Q116" i="1"/>
  <c r="O118" i="1"/>
  <c r="O126" i="1"/>
  <c r="O128" i="1"/>
  <c r="R130" i="1"/>
  <c r="AG130" i="1" s="1"/>
  <c r="R133" i="1"/>
  <c r="AG133" i="1" s="1"/>
  <c r="O133" i="1"/>
  <c r="AG136" i="1"/>
  <c r="R138" i="1"/>
  <c r="O141" i="1"/>
  <c r="Q144" i="1"/>
  <c r="R144" i="1"/>
  <c r="O148" i="1"/>
  <c r="Q153" i="1"/>
  <c r="O154" i="1"/>
  <c r="R156" i="1"/>
  <c r="O159" i="1"/>
  <c r="Q162" i="1"/>
  <c r="R162" i="1"/>
  <c r="AG162" i="1" s="1"/>
  <c r="Q166" i="1"/>
  <c r="R166" i="1"/>
  <c r="AG166" i="1" s="1"/>
  <c r="Q170" i="1"/>
  <c r="R170" i="1"/>
  <c r="AG170" i="1" s="1"/>
  <c r="Q174" i="1"/>
  <c r="R174" i="1"/>
  <c r="AG174" i="1" s="1"/>
  <c r="O180" i="1"/>
  <c r="Z195" i="1"/>
  <c r="AG196" i="1"/>
  <c r="AG228" i="1"/>
  <c r="O228" i="1"/>
  <c r="O15" i="1"/>
  <c r="O19" i="1"/>
  <c r="O39" i="1"/>
  <c r="O43" i="1"/>
  <c r="AG49" i="1"/>
  <c r="AG62" i="1"/>
  <c r="O62" i="1"/>
  <c r="R9" i="1"/>
  <c r="O12" i="1"/>
  <c r="R13" i="1"/>
  <c r="AG13" i="1" s="1"/>
  <c r="Q14" i="1"/>
  <c r="O16" i="1"/>
  <c r="O24" i="1"/>
  <c r="R25" i="1"/>
  <c r="AG25" i="1" s="1"/>
  <c r="Q26" i="1"/>
  <c r="AG31" i="1"/>
  <c r="O32" i="1"/>
  <c r="R33" i="1"/>
  <c r="AG33" i="1" s="1"/>
  <c r="Q34" i="1"/>
  <c r="AG35" i="1"/>
  <c r="R37" i="1"/>
  <c r="AG37" i="1" s="1"/>
  <c r="Q38" i="1"/>
  <c r="R41" i="1"/>
  <c r="AG41" i="1" s="1"/>
  <c r="Q42" i="1"/>
  <c r="R45" i="1"/>
  <c r="AG45" i="1" s="1"/>
  <c r="Q46" i="1"/>
  <c r="R51" i="1"/>
  <c r="AE20165" i="1"/>
  <c r="R10" i="1"/>
  <c r="AG10" i="1" s="1"/>
  <c r="Q11" i="1"/>
  <c r="O13" i="1"/>
  <c r="Q15" i="1"/>
  <c r="Q20165" i="1" s="1"/>
  <c r="O17" i="1"/>
  <c r="R18" i="1"/>
  <c r="AG18" i="1" s="1"/>
  <c r="Q19" i="1"/>
  <c r="AG20" i="1"/>
  <c r="Q23" i="1"/>
  <c r="Q27" i="1"/>
  <c r="O29" i="1"/>
  <c r="R30" i="1"/>
  <c r="Q31" i="1"/>
  <c r="Q35" i="1"/>
  <c r="AG36" i="1"/>
  <c r="AG47" i="1"/>
  <c r="O49" i="1"/>
  <c r="AG53" i="1"/>
  <c r="AG54" i="1"/>
  <c r="O54" i="1"/>
  <c r="R64" i="1"/>
  <c r="AG64" i="1" s="1"/>
  <c r="Q64" i="1"/>
  <c r="O68" i="1"/>
  <c r="AG69" i="1"/>
  <c r="AG70" i="1"/>
  <c r="O70" i="1"/>
  <c r="R70" i="1"/>
  <c r="O79" i="1"/>
  <c r="AG81" i="1"/>
  <c r="O81" i="1"/>
  <c r="O83" i="1"/>
  <c r="AG85" i="1"/>
  <c r="O85" i="1"/>
  <c r="O87" i="1"/>
  <c r="AG89" i="1"/>
  <c r="O89" i="1"/>
  <c r="AG93" i="1"/>
  <c r="O93" i="1"/>
  <c r="O95" i="1"/>
  <c r="AG97" i="1"/>
  <c r="O97" i="1"/>
  <c r="O99" i="1"/>
  <c r="AG101" i="1"/>
  <c r="O101" i="1"/>
  <c r="O103" i="1"/>
  <c r="AG105" i="1"/>
  <c r="O105" i="1"/>
  <c r="AG109" i="1"/>
  <c r="O109" i="1"/>
  <c r="O111" i="1"/>
  <c r="AG113" i="1"/>
  <c r="O113" i="1"/>
  <c r="O115" i="1"/>
  <c r="AG129" i="1"/>
  <c r="Q129" i="1"/>
  <c r="R135" i="1"/>
  <c r="O135" i="1"/>
  <c r="AG138" i="1"/>
  <c r="AG143" i="1"/>
  <c r="O143" i="1"/>
  <c r="Q155" i="1"/>
  <c r="AG156" i="1"/>
  <c r="AG161" i="1"/>
  <c r="O161" i="1"/>
  <c r="AG215" i="1"/>
  <c r="R219" i="1"/>
  <c r="Q219" i="1"/>
  <c r="AG262" i="1"/>
  <c r="O262" i="1"/>
  <c r="Q262" i="1"/>
  <c r="R279" i="1"/>
  <c r="Q279" i="1"/>
  <c r="R50" i="1"/>
  <c r="O51" i="1"/>
  <c r="R56" i="1"/>
  <c r="AG56" i="1" s="1"/>
  <c r="Q56" i="1"/>
  <c r="AG77" i="1"/>
  <c r="R139" i="1"/>
  <c r="O139" i="1"/>
  <c r="O157" i="1"/>
  <c r="R200" i="1"/>
  <c r="Q200" i="1"/>
  <c r="AG230" i="1"/>
  <c r="O230" i="1"/>
  <c r="R230" i="1"/>
  <c r="H20165" i="1"/>
  <c r="N9" i="1"/>
  <c r="N20165" i="1" s="1"/>
  <c r="Z9" i="1"/>
  <c r="R17" i="1"/>
  <c r="R21" i="1"/>
  <c r="AG21" i="1" s="1"/>
  <c r="Q22" i="1"/>
  <c r="O28" i="1"/>
  <c r="R29" i="1"/>
  <c r="O40" i="1"/>
  <c r="O44" i="1"/>
  <c r="Q47" i="1"/>
  <c r="R49" i="1"/>
  <c r="I20165" i="1"/>
  <c r="S20165" i="1"/>
  <c r="O21" i="1"/>
  <c r="O25" i="1"/>
  <c r="O33" i="1"/>
  <c r="O37" i="1"/>
  <c r="Q39" i="1"/>
  <c r="O41" i="1"/>
  <c r="Q43" i="1"/>
  <c r="O45" i="1"/>
  <c r="AG50" i="1"/>
  <c r="Q51" i="1"/>
  <c r="J20165" i="1"/>
  <c r="U20165" i="1"/>
  <c r="N51" i="1"/>
  <c r="AG51" i="1"/>
  <c r="R52" i="1"/>
  <c r="AG52" i="1" s="1"/>
  <c r="Q52" i="1"/>
  <c r="Q55" i="1"/>
  <c r="AG57" i="1"/>
  <c r="AG58" i="1"/>
  <c r="O58" i="1"/>
  <c r="R58" i="1"/>
  <c r="R59" i="1"/>
  <c r="Q62" i="1"/>
  <c r="O63" i="1"/>
  <c r="N67" i="1"/>
  <c r="O67" i="1" s="1"/>
  <c r="AG67" i="1"/>
  <c r="R68" i="1"/>
  <c r="AG68" i="1" s="1"/>
  <c r="Q68" i="1"/>
  <c r="Q71" i="1"/>
  <c r="AG73" i="1"/>
  <c r="AG74" i="1"/>
  <c r="O74" i="1"/>
  <c r="R74" i="1"/>
  <c r="R75" i="1"/>
  <c r="AG78" i="1"/>
  <c r="O78" i="1"/>
  <c r="R78" i="1"/>
  <c r="R79" i="1"/>
  <c r="AG82" i="1"/>
  <c r="O82" i="1"/>
  <c r="R83" i="1"/>
  <c r="AG86" i="1"/>
  <c r="O86" i="1"/>
  <c r="R86" i="1"/>
  <c r="R87" i="1"/>
  <c r="AG90" i="1"/>
  <c r="O90" i="1"/>
  <c r="R90" i="1"/>
  <c r="R91" i="1"/>
  <c r="AG94" i="1"/>
  <c r="O94" i="1"/>
  <c r="R94" i="1"/>
  <c r="R95" i="1"/>
  <c r="AG98" i="1"/>
  <c r="O98" i="1"/>
  <c r="R99" i="1"/>
  <c r="O102" i="1"/>
  <c r="R102" i="1"/>
  <c r="AG102" i="1" s="1"/>
  <c r="R103" i="1"/>
  <c r="O106" i="1"/>
  <c r="R106" i="1"/>
  <c r="AG106" i="1" s="1"/>
  <c r="R107" i="1"/>
  <c r="AG110" i="1"/>
  <c r="O110" i="1"/>
  <c r="AG114" i="1"/>
  <c r="O114" i="1"/>
  <c r="O122" i="1"/>
  <c r="O129" i="1"/>
  <c r="N131" i="1"/>
  <c r="O131" i="1" s="1"/>
  <c r="AG132" i="1"/>
  <c r="R134" i="1"/>
  <c r="AG134" i="1" s="1"/>
  <c r="AG137" i="1"/>
  <c r="O137" i="1"/>
  <c r="AG140" i="1"/>
  <c r="R142" i="1"/>
  <c r="AG142" i="1" s="1"/>
  <c r="AG152" i="1"/>
  <c r="O155" i="1"/>
  <c r="N157" i="1"/>
  <c r="AG157" i="1" s="1"/>
  <c r="AG158" i="1"/>
  <c r="Q159" i="1"/>
  <c r="R160" i="1"/>
  <c r="AG160" i="1" s="1"/>
  <c r="Q164" i="1"/>
  <c r="R164" i="1"/>
  <c r="AG164" i="1" s="1"/>
  <c r="Q168" i="1"/>
  <c r="R168" i="1"/>
  <c r="AG168" i="1" s="1"/>
  <c r="Q172" i="1"/>
  <c r="R172" i="1"/>
  <c r="AG172" i="1" s="1"/>
  <c r="Q176" i="1"/>
  <c r="R176" i="1"/>
  <c r="AG176" i="1" s="1"/>
  <c r="Q223" i="1"/>
  <c r="AG247" i="1"/>
  <c r="AG246" i="1"/>
  <c r="O246" i="1"/>
  <c r="Q246" i="1"/>
  <c r="AG255" i="1"/>
  <c r="O260" i="1"/>
  <c r="AG271" i="1"/>
  <c r="R287" i="1"/>
  <c r="AG287" i="1" s="1"/>
  <c r="Q287" i="1"/>
  <c r="O120" i="1"/>
  <c r="O130" i="1"/>
  <c r="O132" i="1"/>
  <c r="O134" i="1"/>
  <c r="O136" i="1"/>
  <c r="O138" i="1"/>
  <c r="O140" i="1"/>
  <c r="O142" i="1"/>
  <c r="AG145" i="1"/>
  <c r="O156" i="1"/>
  <c r="O158" i="1"/>
  <c r="O160" i="1"/>
  <c r="AG163" i="1"/>
  <c r="AG165" i="1"/>
  <c r="R167" i="1"/>
  <c r="AG167" i="1" s="1"/>
  <c r="R169" i="1"/>
  <c r="AG169" i="1" s="1"/>
  <c r="R171" i="1"/>
  <c r="AG171" i="1" s="1"/>
  <c r="AG173" i="1"/>
  <c r="R175" i="1"/>
  <c r="AG175" i="1"/>
  <c r="O177" i="1"/>
  <c r="R177" i="1"/>
  <c r="AG177" i="1" s="1"/>
  <c r="O178" i="1"/>
  <c r="O181" i="1"/>
  <c r="R181" i="1"/>
  <c r="AG181" i="1" s="1"/>
  <c r="O182" i="1"/>
  <c r="O184" i="1"/>
  <c r="O185" i="1"/>
  <c r="R185" i="1"/>
  <c r="AG185" i="1" s="1"/>
  <c r="O186" i="1"/>
  <c r="O188" i="1"/>
  <c r="AG189" i="1"/>
  <c r="O189" i="1"/>
  <c r="R189" i="1"/>
  <c r="O190" i="1"/>
  <c r="O192" i="1"/>
  <c r="AG193" i="1"/>
  <c r="O193" i="1"/>
  <c r="R193" i="1"/>
  <c r="O194" i="1"/>
  <c r="O200" i="1"/>
  <c r="AG200" i="1"/>
  <c r="R204" i="1"/>
  <c r="AG204" i="1" s="1"/>
  <c r="Q204" i="1"/>
  <c r="O205" i="1"/>
  <c r="AG218" i="1"/>
  <c r="O218" i="1"/>
  <c r="Q218" i="1"/>
  <c r="AG219" i="1"/>
  <c r="AG244" i="1"/>
  <c r="O244" i="1"/>
  <c r="AG279" i="1"/>
  <c r="O298" i="1"/>
  <c r="AG298" i="1"/>
  <c r="AG117" i="1"/>
  <c r="R117" i="1"/>
  <c r="R118" i="1"/>
  <c r="AG118" i="1" s="1"/>
  <c r="AG119" i="1"/>
  <c r="R120" i="1"/>
  <c r="AG120" i="1" s="1"/>
  <c r="R121" i="1"/>
  <c r="AG121" i="1" s="1"/>
  <c r="R122" i="1"/>
  <c r="AG122" i="1" s="1"/>
  <c r="AG123" i="1"/>
  <c r="R124" i="1"/>
  <c r="AG124" i="1" s="1"/>
  <c r="AG125" i="1"/>
  <c r="R126" i="1"/>
  <c r="AG127" i="1"/>
  <c r="Z129" i="1"/>
  <c r="Z131" i="1"/>
  <c r="Z133" i="1"/>
  <c r="Z135" i="1"/>
  <c r="AG135" i="1" s="1"/>
  <c r="R137" i="1"/>
  <c r="Z137" i="1"/>
  <c r="Z139" i="1"/>
  <c r="AG139" i="1" s="1"/>
  <c r="R141" i="1"/>
  <c r="AG141" i="1" s="1"/>
  <c r="Z141" i="1"/>
  <c r="O144" i="1"/>
  <c r="O145" i="1"/>
  <c r="R146" i="1"/>
  <c r="AG146" i="1" s="1"/>
  <c r="AG147" i="1"/>
  <c r="R148" i="1"/>
  <c r="AG148" i="1" s="1"/>
  <c r="R149" i="1"/>
  <c r="AG149" i="1" s="1"/>
  <c r="R150" i="1"/>
  <c r="AG150" i="1" s="1"/>
  <c r="AG151" i="1"/>
  <c r="N153" i="1"/>
  <c r="O153" i="1" s="1"/>
  <c r="Z155" i="1"/>
  <c r="AG155" i="1" s="1"/>
  <c r="Z157" i="1"/>
  <c r="Z159" i="1"/>
  <c r="AG159" i="1" s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R178" i="1"/>
  <c r="Q178" i="1"/>
  <c r="AG179" i="1"/>
  <c r="R182" i="1"/>
  <c r="Q182" i="1"/>
  <c r="AG183" i="1"/>
  <c r="R186" i="1"/>
  <c r="AG186" i="1" s="1"/>
  <c r="Q186" i="1"/>
  <c r="AG187" i="1"/>
  <c r="R190" i="1"/>
  <c r="Q190" i="1"/>
  <c r="AG191" i="1"/>
  <c r="R194" i="1"/>
  <c r="AG194" i="1" s="1"/>
  <c r="Q194" i="1"/>
  <c r="O204" i="1"/>
  <c r="AG212" i="1"/>
  <c r="R239" i="1"/>
  <c r="AG239" i="1" s="1"/>
  <c r="Q239" i="1"/>
  <c r="R255" i="1"/>
  <c r="Q255" i="1"/>
  <c r="R271" i="1"/>
  <c r="Q271" i="1"/>
  <c r="AG283" i="1"/>
  <c r="AG195" i="1"/>
  <c r="O199" i="1"/>
  <c r="O203" i="1"/>
  <c r="N207" i="1"/>
  <c r="AG207" i="1" s="1"/>
  <c r="R208" i="1"/>
  <c r="AG208" i="1" s="1"/>
  <c r="Q208" i="1"/>
  <c r="N211" i="1"/>
  <c r="O211" i="1" s="1"/>
  <c r="R212" i="1"/>
  <c r="Q212" i="1"/>
  <c r="N215" i="1"/>
  <c r="R216" i="1"/>
  <c r="AG216" i="1" s="1"/>
  <c r="Q216" i="1"/>
  <c r="O220" i="1"/>
  <c r="AG221" i="1"/>
  <c r="AG222" i="1"/>
  <c r="O222" i="1"/>
  <c r="R222" i="1"/>
  <c r="AG226" i="1"/>
  <c r="O226" i="1"/>
  <c r="R231" i="1"/>
  <c r="AG231" i="1" s="1"/>
  <c r="Q231" i="1"/>
  <c r="O232" i="1"/>
  <c r="R235" i="1"/>
  <c r="AG235" i="1" s="1"/>
  <c r="Q235" i="1"/>
  <c r="Z236" i="1"/>
  <c r="AG240" i="1"/>
  <c r="O241" i="1"/>
  <c r="AG242" i="1"/>
  <c r="O242" i="1"/>
  <c r="O247" i="1"/>
  <c r="R251" i="1"/>
  <c r="AG251" i="1" s="1"/>
  <c r="Q251" i="1"/>
  <c r="Z252" i="1"/>
  <c r="AG252" i="1" s="1"/>
  <c r="AG256" i="1"/>
  <c r="O257" i="1"/>
  <c r="AG258" i="1"/>
  <c r="O258" i="1"/>
  <c r="O263" i="1"/>
  <c r="R267" i="1"/>
  <c r="AG267" i="1" s="1"/>
  <c r="Q267" i="1"/>
  <c r="Z268" i="1"/>
  <c r="AG272" i="1"/>
  <c r="AG273" i="1"/>
  <c r="O274" i="1"/>
  <c r="R274" i="1"/>
  <c r="AG274" i="1" s="1"/>
  <c r="O275" i="1"/>
  <c r="AG280" i="1"/>
  <c r="AG281" i="1"/>
  <c r="AG282" i="1"/>
  <c r="O282" i="1"/>
  <c r="R282" i="1"/>
  <c r="O283" i="1"/>
  <c r="AG288" i="1"/>
  <c r="AG290" i="1"/>
  <c r="AG197" i="1"/>
  <c r="AG198" i="1"/>
  <c r="O198" i="1"/>
  <c r="R198" i="1"/>
  <c r="O202" i="1"/>
  <c r="R202" i="1"/>
  <c r="AG202" i="1" s="1"/>
  <c r="O207" i="1"/>
  <c r="O215" i="1"/>
  <c r="R220" i="1"/>
  <c r="AG220" i="1" s="1"/>
  <c r="Q220" i="1"/>
  <c r="AG236" i="1"/>
  <c r="R247" i="1"/>
  <c r="Q247" i="1"/>
  <c r="R263" i="1"/>
  <c r="AG263" i="1" s="1"/>
  <c r="Q263" i="1"/>
  <c r="AG268" i="1"/>
  <c r="AG270" i="1"/>
  <c r="O270" i="1"/>
  <c r="R275" i="1"/>
  <c r="AG275" i="1" s="1"/>
  <c r="Q275" i="1"/>
  <c r="R283" i="1"/>
  <c r="Q283" i="1"/>
  <c r="R196" i="1"/>
  <c r="Q199" i="1"/>
  <c r="Q203" i="1"/>
  <c r="Z204" i="1"/>
  <c r="AG205" i="1"/>
  <c r="O206" i="1"/>
  <c r="R206" i="1"/>
  <c r="AG206" i="1" s="1"/>
  <c r="R207" i="1"/>
  <c r="AG210" i="1"/>
  <c r="O210" i="1"/>
  <c r="R211" i="1"/>
  <c r="AG214" i="1"/>
  <c r="O214" i="1"/>
  <c r="O219" i="1"/>
  <c r="N223" i="1"/>
  <c r="O223" i="1" s="1"/>
  <c r="R224" i="1"/>
  <c r="AG224" i="1" s="1"/>
  <c r="Q224" i="1"/>
  <c r="Q226" i="1"/>
  <c r="R227" i="1"/>
  <c r="AG227" i="1" s="1"/>
  <c r="Q227" i="1"/>
  <c r="AG234" i="1"/>
  <c r="O234" i="1"/>
  <c r="AG238" i="1"/>
  <c r="O238" i="1"/>
  <c r="R238" i="1"/>
  <c r="O239" i="1"/>
  <c r="R243" i="1"/>
  <c r="AG243" i="1" s="1"/>
  <c r="Q243" i="1"/>
  <c r="AG248" i="1"/>
  <c r="O249" i="1"/>
  <c r="AG250" i="1"/>
  <c r="O250" i="1"/>
  <c r="O254" i="1"/>
  <c r="R254" i="1"/>
  <c r="AG254" i="1" s="1"/>
  <c r="O255" i="1"/>
  <c r="Q258" i="1"/>
  <c r="R259" i="1"/>
  <c r="AG259" i="1" s="1"/>
  <c r="Q259" i="1"/>
  <c r="Z260" i="1"/>
  <c r="AG260" i="1" s="1"/>
  <c r="AG264" i="1"/>
  <c r="AG265" i="1"/>
  <c r="AG266" i="1"/>
  <c r="O266" i="1"/>
  <c r="O271" i="1"/>
  <c r="AG276" i="1"/>
  <c r="AG277" i="1"/>
  <c r="O278" i="1"/>
  <c r="R278" i="1"/>
  <c r="AG278" i="1" s="1"/>
  <c r="O279" i="1"/>
  <c r="AG284" i="1"/>
  <c r="AG285" i="1"/>
  <c r="AG286" i="1"/>
  <c r="O286" i="1"/>
  <c r="R286" i="1"/>
  <c r="O287" i="1"/>
  <c r="O293" i="1"/>
  <c r="AG293" i="1"/>
  <c r="R298" i="1"/>
  <c r="Q298" i="1"/>
  <c r="AG306" i="1"/>
  <c r="AG322" i="1"/>
  <c r="O265" i="1"/>
  <c r="O269" i="1"/>
  <c r="O273" i="1"/>
  <c r="O277" i="1"/>
  <c r="O281" i="1"/>
  <c r="O285" i="1"/>
  <c r="AG292" i="1"/>
  <c r="O292" i="1"/>
  <c r="R293" i="1"/>
  <c r="O297" i="1"/>
  <c r="O301" i="1"/>
  <c r="AG305" i="1"/>
  <c r="O305" i="1"/>
  <c r="AG309" i="1"/>
  <c r="O309" i="1"/>
  <c r="AG313" i="1"/>
  <c r="O313" i="1"/>
  <c r="AG317" i="1"/>
  <c r="O317" i="1"/>
  <c r="AG321" i="1"/>
  <c r="O321" i="1"/>
  <c r="O352" i="1"/>
  <c r="AG352" i="1"/>
  <c r="R356" i="1"/>
  <c r="Q356" i="1"/>
  <c r="AG358" i="1"/>
  <c r="O358" i="1"/>
  <c r="R358" i="1"/>
  <c r="O359" i="1"/>
  <c r="AG359" i="1"/>
  <c r="AG363" i="1"/>
  <c r="O369" i="1"/>
  <c r="O385" i="1"/>
  <c r="AG385" i="1"/>
  <c r="O393" i="1"/>
  <c r="AG393" i="1"/>
  <c r="AG201" i="1"/>
  <c r="AG209" i="1"/>
  <c r="AG213" i="1"/>
  <c r="AG225" i="1"/>
  <c r="Q228" i="1"/>
  <c r="AG229" i="1"/>
  <c r="Q232" i="1"/>
  <c r="Q236" i="1"/>
  <c r="Q240" i="1"/>
  <c r="AG241" i="1"/>
  <c r="Q244" i="1"/>
  <c r="AG245" i="1"/>
  <c r="Q248" i="1"/>
  <c r="AG249" i="1"/>
  <c r="Q252" i="1"/>
  <c r="Q256" i="1"/>
  <c r="AG257" i="1"/>
  <c r="Q260" i="1"/>
  <c r="Q264" i="1"/>
  <c r="Q268" i="1"/>
  <c r="Q272" i="1"/>
  <c r="Q276" i="1"/>
  <c r="Q280" i="1"/>
  <c r="Q284" i="1"/>
  <c r="Q288" i="1"/>
  <c r="Q289" i="1"/>
  <c r="Q293" i="1"/>
  <c r="AG295" i="1"/>
  <c r="AG296" i="1"/>
  <c r="O296" i="1"/>
  <c r="AG300" i="1"/>
  <c r="O300" i="1"/>
  <c r="R301" i="1"/>
  <c r="AG301" i="1" s="1"/>
  <c r="R302" i="1"/>
  <c r="AG302" i="1" s="1"/>
  <c r="Q302" i="1"/>
  <c r="R306" i="1"/>
  <c r="Q306" i="1"/>
  <c r="R310" i="1"/>
  <c r="AG310" i="1" s="1"/>
  <c r="Q310" i="1"/>
  <c r="R314" i="1"/>
  <c r="AG314" i="1" s="1"/>
  <c r="Q314" i="1"/>
  <c r="R318" i="1"/>
  <c r="AG318" i="1" s="1"/>
  <c r="Q318" i="1"/>
  <c r="R322" i="1"/>
  <c r="Q322" i="1"/>
  <c r="AG343" i="1"/>
  <c r="O343" i="1"/>
  <c r="R355" i="1"/>
  <c r="AG355" i="1" s="1"/>
  <c r="Q355" i="1"/>
  <c r="AG371" i="1"/>
  <c r="R290" i="1"/>
  <c r="Q290" i="1"/>
  <c r="N293" i="1"/>
  <c r="R294" i="1"/>
  <c r="AG294" i="1" s="1"/>
  <c r="Q294" i="1"/>
  <c r="Q297" i="1"/>
  <c r="O302" i="1"/>
  <c r="Q305" i="1"/>
  <c r="O306" i="1"/>
  <c r="Q309" i="1"/>
  <c r="O310" i="1"/>
  <c r="AG311" i="1"/>
  <c r="O311" i="1"/>
  <c r="Q313" i="1"/>
  <c r="O314" i="1"/>
  <c r="AG315" i="1"/>
  <c r="O315" i="1"/>
  <c r="Q317" i="1"/>
  <c r="O318" i="1"/>
  <c r="AG319" i="1"/>
  <c r="O319" i="1"/>
  <c r="Q321" i="1"/>
  <c r="O322" i="1"/>
  <c r="R338" i="1"/>
  <c r="AG338" i="1" s="1"/>
  <c r="Q338" i="1"/>
  <c r="O361" i="1"/>
  <c r="AG291" i="1"/>
  <c r="AG299" i="1"/>
  <c r="AG303" i="1"/>
  <c r="O304" i="1"/>
  <c r="O308" i="1"/>
  <c r="O312" i="1"/>
  <c r="O316" i="1"/>
  <c r="O320" i="1"/>
  <c r="AG325" i="1"/>
  <c r="O325" i="1"/>
  <c r="R326" i="1"/>
  <c r="AG329" i="1"/>
  <c r="O329" i="1"/>
  <c r="AG332" i="1"/>
  <c r="R334" i="1"/>
  <c r="AG334" i="1" s="1"/>
  <c r="Q334" i="1"/>
  <c r="AG339" i="1"/>
  <c r="AG340" i="1"/>
  <c r="AG341" i="1"/>
  <c r="O341" i="1"/>
  <c r="Q359" i="1"/>
  <c r="Z362" i="1"/>
  <c r="R363" i="1"/>
  <c r="Q363" i="1"/>
  <c r="R364" i="1"/>
  <c r="Q364" i="1"/>
  <c r="AG365" i="1"/>
  <c r="AG366" i="1"/>
  <c r="O366" i="1"/>
  <c r="R366" i="1"/>
  <c r="O367" i="1"/>
  <c r="AG367" i="1"/>
  <c r="O372" i="1"/>
  <c r="O384" i="1"/>
  <c r="O392" i="1"/>
  <c r="AG304" i="1"/>
  <c r="AG308" i="1"/>
  <c r="AG312" i="1"/>
  <c r="AG316" i="1"/>
  <c r="AG320" i="1"/>
  <c r="Z323" i="1"/>
  <c r="AG323" i="1" s="1"/>
  <c r="Q326" i="1"/>
  <c r="Q330" i="1"/>
  <c r="Z331" i="1"/>
  <c r="AG335" i="1"/>
  <c r="O336" i="1"/>
  <c r="AG337" i="1"/>
  <c r="O337" i="1"/>
  <c r="O342" i="1"/>
  <c r="O348" i="1"/>
  <c r="Z370" i="1"/>
  <c r="R371" i="1"/>
  <c r="Q371" i="1"/>
  <c r="R372" i="1"/>
  <c r="Q372" i="1"/>
  <c r="AG373" i="1"/>
  <c r="AG374" i="1"/>
  <c r="O374" i="1"/>
  <c r="R374" i="1"/>
  <c r="O375" i="1"/>
  <c r="AG375" i="1"/>
  <c r="R387" i="1"/>
  <c r="AG387" i="1" s="1"/>
  <c r="Q387" i="1"/>
  <c r="R388" i="1"/>
  <c r="AG388" i="1" s="1"/>
  <c r="Q388" i="1"/>
  <c r="AG390" i="1"/>
  <c r="O390" i="1"/>
  <c r="R395" i="1"/>
  <c r="AG395" i="1" s="1"/>
  <c r="Q395" i="1"/>
  <c r="R396" i="1"/>
  <c r="AG396" i="1" s="1"/>
  <c r="Q396" i="1"/>
  <c r="N326" i="1"/>
  <c r="O326" i="1" s="1"/>
  <c r="R327" i="1"/>
  <c r="AG327" i="1" s="1"/>
  <c r="Q327" i="1"/>
  <c r="N330" i="1"/>
  <c r="O330" i="1" s="1"/>
  <c r="AG331" i="1"/>
  <c r="R331" i="1"/>
  <c r="Q331" i="1"/>
  <c r="AG333" i="1"/>
  <c r="O333" i="1"/>
  <c r="R342" i="1"/>
  <c r="AG342" i="1" s="1"/>
  <c r="Q342" i="1"/>
  <c r="Z343" i="1"/>
  <c r="Z346" i="1"/>
  <c r="R347" i="1"/>
  <c r="AG347" i="1" s="1"/>
  <c r="Q347" i="1"/>
  <c r="R348" i="1"/>
  <c r="Q348" i="1"/>
  <c r="AG349" i="1"/>
  <c r="O350" i="1"/>
  <c r="R350" i="1"/>
  <c r="AG350" i="1" s="1"/>
  <c r="O351" i="1"/>
  <c r="AG351" i="1"/>
  <c r="O376" i="1"/>
  <c r="Z378" i="1"/>
  <c r="R379" i="1"/>
  <c r="AG379" i="1" s="1"/>
  <c r="Q379" i="1"/>
  <c r="R380" i="1"/>
  <c r="AG380" i="1" s="1"/>
  <c r="Q380" i="1"/>
  <c r="AG381" i="1"/>
  <c r="O382" i="1"/>
  <c r="R382" i="1"/>
  <c r="AG382" i="1" s="1"/>
  <c r="O383" i="1"/>
  <c r="AG383" i="1"/>
  <c r="O391" i="1"/>
  <c r="AG391" i="1"/>
  <c r="O340" i="1"/>
  <c r="AG324" i="1"/>
  <c r="AG328" i="1"/>
  <c r="Q335" i="1"/>
  <c r="Q339" i="1"/>
  <c r="Q343" i="1"/>
  <c r="R345" i="1"/>
  <c r="AG345" i="1" s="1"/>
  <c r="AG346" i="1"/>
  <c r="Q346" i="1"/>
  <c r="O347" i="1"/>
  <c r="AG348" i="1"/>
  <c r="O349" i="1"/>
  <c r="R353" i="1"/>
  <c r="AG353" i="1" s="1"/>
  <c r="AG354" i="1"/>
  <c r="Q354" i="1"/>
  <c r="O355" i="1"/>
  <c r="AG356" i="1"/>
  <c r="O357" i="1"/>
  <c r="R360" i="1"/>
  <c r="R361" i="1"/>
  <c r="AG361" i="1" s="1"/>
  <c r="O363" i="1"/>
  <c r="AG364" i="1"/>
  <c r="O365" i="1"/>
  <c r="R368" i="1"/>
  <c r="R369" i="1"/>
  <c r="AG369" i="1" s="1"/>
  <c r="AG370" i="1"/>
  <c r="O371" i="1"/>
  <c r="AG372" i="1"/>
  <c r="O373" i="1"/>
  <c r="R376" i="1"/>
  <c r="R377" i="1"/>
  <c r="AG377" i="1" s="1"/>
  <c r="O379" i="1"/>
  <c r="O381" i="1"/>
  <c r="R384" i="1"/>
  <c r="Z384" i="1"/>
  <c r="R385" i="1"/>
  <c r="AG386" i="1"/>
  <c r="Q386" i="1"/>
  <c r="O387" i="1"/>
  <c r="O389" i="1"/>
  <c r="R392" i="1"/>
  <c r="Z392" i="1"/>
  <c r="R393" i="1"/>
  <c r="O395" i="1"/>
  <c r="O397" i="1"/>
  <c r="Q344" i="1"/>
  <c r="N352" i="1"/>
  <c r="Q352" i="1"/>
  <c r="N360" i="1"/>
  <c r="AG360" i="1" s="1"/>
  <c r="Q360" i="1"/>
  <c r="R362" i="1"/>
  <c r="AG362" i="1" s="1"/>
  <c r="N368" i="1"/>
  <c r="AG368" i="1" s="1"/>
  <c r="Q368" i="1"/>
  <c r="R370" i="1"/>
  <c r="N376" i="1"/>
  <c r="AG376" i="1" s="1"/>
  <c r="Q376" i="1"/>
  <c r="R378" i="1"/>
  <c r="AG378" i="1" s="1"/>
  <c r="N384" i="1"/>
  <c r="N392" i="1"/>
  <c r="R394" i="1"/>
  <c r="AG394" i="1" s="1"/>
  <c r="AG131" i="1" l="1"/>
  <c r="AG211" i="1"/>
  <c r="O75" i="1"/>
  <c r="AG153" i="1"/>
  <c r="Z20165" i="1"/>
  <c r="AG91" i="1"/>
  <c r="AG326" i="1"/>
  <c r="AG392" i="1"/>
  <c r="AG330" i="1"/>
  <c r="O9" i="1"/>
  <c r="O20165" i="1" s="1"/>
  <c r="R20165" i="1"/>
  <c r="AG107" i="1"/>
  <c r="O360" i="1"/>
  <c r="AG223" i="1"/>
  <c r="O59" i="1"/>
  <c r="AG384" i="1"/>
  <c r="O368" i="1"/>
  <c r="AG9" i="1"/>
  <c r="AG20165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tc={D17E1B4B-5727-4A50-A79A-C143BB15D819}</author>
    <author>tc={061F4D98-51B9-4D53-A66F-D42A601346B5}</author>
    <author>tc={B52D9575-8684-4A2F-984F-D663E42540B4}</author>
    <author>tc={FE70B02F-31C2-4430-9D2F-581C69F83C3C}</author>
    <author>tc={5F6ED4BD-06CE-4BDA-8D81-D31213D08AF1}</author>
    <author>tc={723D7408-6018-4905-92CB-A9CCC2B01E72}</author>
  </authors>
  <commentList>
    <comment ref="H8" authorId="0" shapeId="0" xr:uid="{BB7C882E-1C12-467A-B31D-276EB5BAADF4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D17E1B4B-5727-4A50-A79A-C143BB15D81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061F4D98-51B9-4D53-A66F-D42A601346B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52D9575-8684-4A2F-984F-D663E42540B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FE70B02F-31C2-4430-9D2F-581C69F83C3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5F6ED4BD-06CE-4BDA-8D81-D31213D08AF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723D7408-6018-4905-92CB-A9CCC2B01E7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<sst xmlns="http://schemas.openxmlformats.org/spreadsheetml/2006/main" count="1605" uniqueCount="51">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</sst>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4236690-9020-4734-A3EA-6CCDDC6CB6C4}"/>
    <cellStyle name="Normal 4" xfId="3" xr:uid="{5E5D0B5F-ADAC-4474-96E2-FBC8B8AC665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CMA0000049388</v>
          </cell>
          <cell r="B3">
            <v>49388</v>
          </cell>
          <cell r="C3">
            <v>44227.915127314816</v>
          </cell>
          <cell r="F3">
            <v>2447247</v>
          </cell>
          <cell r="G3" t="str">
            <v>NO RADICADA</v>
          </cell>
          <cell r="I3">
            <v>2447247</v>
          </cell>
        </row>
        <row r="4">
          <cell r="A4" t="str">
            <v>CMA0000049310</v>
          </cell>
          <cell r="B4">
            <v>49310</v>
          </cell>
          <cell r="C4">
            <v>44227.468946759262</v>
          </cell>
          <cell r="F4">
            <v>370718</v>
          </cell>
          <cell r="G4" t="str">
            <v>NO RADICADA</v>
          </cell>
          <cell r="I4">
            <v>370718</v>
          </cell>
        </row>
        <row r="5">
          <cell r="A5" t="str">
            <v>CMA0000049238</v>
          </cell>
          <cell r="B5">
            <v>49238</v>
          </cell>
          <cell r="C5">
            <v>44226.630914351852</v>
          </cell>
          <cell r="F5">
            <v>216994</v>
          </cell>
          <cell r="G5" t="str">
            <v>NO RADICADA</v>
          </cell>
          <cell r="I5">
            <v>216994</v>
          </cell>
        </row>
        <row r="6">
          <cell r="A6" t="str">
            <v>CMA0000049220</v>
          </cell>
          <cell r="B6">
            <v>49220</v>
          </cell>
          <cell r="C6">
            <v>44226.615023148152</v>
          </cell>
          <cell r="F6">
            <v>216994</v>
          </cell>
          <cell r="G6" t="str">
            <v>NO RADICADA</v>
          </cell>
          <cell r="I6">
            <v>216994</v>
          </cell>
        </row>
        <row r="7">
          <cell r="A7" t="str">
            <v>CMA0000049108</v>
          </cell>
          <cell r="B7">
            <v>49108</v>
          </cell>
          <cell r="C7">
            <v>44226.421493055554</v>
          </cell>
          <cell r="F7">
            <v>36258</v>
          </cell>
          <cell r="G7" t="str">
            <v>NO RADICADA</v>
          </cell>
          <cell r="I7">
            <v>36258</v>
          </cell>
        </row>
        <row r="8">
          <cell r="A8" t="str">
            <v>CMA0000048976</v>
          </cell>
          <cell r="B8">
            <v>48976</v>
          </cell>
          <cell r="C8">
            <v>44225.341284722221</v>
          </cell>
          <cell r="F8">
            <v>150000</v>
          </cell>
          <cell r="G8" t="str">
            <v>NO RADICADA</v>
          </cell>
          <cell r="I8">
            <v>150000</v>
          </cell>
        </row>
        <row r="9">
          <cell r="A9" t="str">
            <v>CMA0000048975</v>
          </cell>
          <cell r="B9">
            <v>48975</v>
          </cell>
          <cell r="C9">
            <v>44225.338333333333</v>
          </cell>
          <cell r="F9">
            <v>150000</v>
          </cell>
          <cell r="G9" t="str">
            <v>NO RADICADA</v>
          </cell>
          <cell r="I9">
            <v>150000</v>
          </cell>
        </row>
        <row r="10">
          <cell r="A10" t="str">
            <v>CMA0000048974</v>
          </cell>
          <cell r="B10">
            <v>48974</v>
          </cell>
          <cell r="C10">
            <v>44225.335497685184</v>
          </cell>
          <cell r="F10">
            <v>146500</v>
          </cell>
          <cell r="G10" t="str">
            <v>NO RADICADA</v>
          </cell>
          <cell r="I10">
            <v>146500</v>
          </cell>
        </row>
        <row r="11">
          <cell r="A11" t="str">
            <v>CMA0000048816</v>
          </cell>
          <cell r="B11">
            <v>48816</v>
          </cell>
          <cell r="C11">
            <v>44223.724641203706</v>
          </cell>
          <cell r="F11">
            <v>150000</v>
          </cell>
          <cell r="G11" t="str">
            <v>NO RADICADA</v>
          </cell>
          <cell r="I11">
            <v>150000</v>
          </cell>
        </row>
        <row r="12">
          <cell r="A12" t="str">
            <v>CMA0000048801</v>
          </cell>
          <cell r="B12">
            <v>48801</v>
          </cell>
          <cell r="C12">
            <v>44223.682685185187</v>
          </cell>
          <cell r="F12">
            <v>90000</v>
          </cell>
          <cell r="G12" t="str">
            <v>NO RADICADA</v>
          </cell>
          <cell r="I12">
            <v>90000</v>
          </cell>
        </row>
        <row r="13">
          <cell r="A13" t="str">
            <v>CMA0000048798</v>
          </cell>
          <cell r="B13">
            <v>48798</v>
          </cell>
          <cell r="C13">
            <v>44223.670439814814</v>
          </cell>
          <cell r="F13">
            <v>150000</v>
          </cell>
          <cell r="G13" t="str">
            <v>NO RADICADA</v>
          </cell>
          <cell r="I13">
            <v>150000</v>
          </cell>
        </row>
        <row r="14">
          <cell r="A14" t="str">
            <v>CMC0000016265</v>
          </cell>
          <cell r="B14">
            <v>16265</v>
          </cell>
          <cell r="C14">
            <v>44223.661365740743</v>
          </cell>
          <cell r="F14">
            <v>307650</v>
          </cell>
          <cell r="G14" t="str">
            <v>NO RADICADA</v>
          </cell>
          <cell r="I14">
            <v>307650</v>
          </cell>
        </row>
        <row r="15">
          <cell r="A15" t="str">
            <v>CMC0000016233</v>
          </cell>
          <cell r="B15">
            <v>16233</v>
          </cell>
          <cell r="C15">
            <v>44223.36922453704</v>
          </cell>
          <cell r="F15">
            <v>1703086</v>
          </cell>
          <cell r="G15" t="str">
            <v>NO RADICADA</v>
          </cell>
          <cell r="I15">
            <v>1703086</v>
          </cell>
        </row>
        <row r="16">
          <cell r="A16" t="str">
            <v>CMC0000016215</v>
          </cell>
          <cell r="B16">
            <v>16215</v>
          </cell>
          <cell r="C16">
            <v>44222.69940972222</v>
          </cell>
          <cell r="F16">
            <v>67312</v>
          </cell>
          <cell r="G16" t="str">
            <v>NO RADICADA</v>
          </cell>
          <cell r="I16">
            <v>67312</v>
          </cell>
        </row>
        <row r="17">
          <cell r="A17" t="str">
            <v>CMA0000048666</v>
          </cell>
          <cell r="B17">
            <v>48666</v>
          </cell>
          <cell r="C17">
            <v>44222.385231481479</v>
          </cell>
          <cell r="F17">
            <v>150000</v>
          </cell>
          <cell r="G17" t="str">
            <v>NO RADICADA</v>
          </cell>
          <cell r="I17">
            <v>150000</v>
          </cell>
        </row>
        <row r="18">
          <cell r="A18" t="str">
            <v>CMA0000048462</v>
          </cell>
          <cell r="B18">
            <v>48462</v>
          </cell>
          <cell r="C18">
            <v>44218.645381944443</v>
          </cell>
          <cell r="F18">
            <v>19975345</v>
          </cell>
          <cell r="G18" t="str">
            <v>NO RADICADA</v>
          </cell>
          <cell r="I18">
            <v>19975345</v>
          </cell>
        </row>
        <row r="19">
          <cell r="A19" t="str">
            <v>CMA0000048461</v>
          </cell>
          <cell r="B19">
            <v>48461</v>
          </cell>
          <cell r="C19">
            <v>44218.643078703702</v>
          </cell>
          <cell r="F19">
            <v>64236</v>
          </cell>
          <cell r="G19" t="str">
            <v>NO RADICADA</v>
          </cell>
          <cell r="I19">
            <v>64236</v>
          </cell>
        </row>
        <row r="20">
          <cell r="A20" t="str">
            <v>CMA0000048447</v>
          </cell>
          <cell r="B20">
            <v>48447</v>
          </cell>
          <cell r="C20">
            <v>44218.591851851852</v>
          </cell>
          <cell r="F20">
            <v>216994</v>
          </cell>
          <cell r="G20" t="str">
            <v>NO RADICADA</v>
          </cell>
          <cell r="I20">
            <v>216994</v>
          </cell>
        </row>
        <row r="21">
          <cell r="A21" t="str">
            <v>CMA0000048434</v>
          </cell>
          <cell r="B21">
            <v>48434</v>
          </cell>
          <cell r="C21">
            <v>44218.50675925926</v>
          </cell>
          <cell r="F21">
            <v>23482706</v>
          </cell>
          <cell r="G21" t="str">
            <v>NO RADICADA</v>
          </cell>
          <cell r="I21">
            <v>23482706</v>
          </cell>
        </row>
        <row r="22">
          <cell r="A22" t="str">
            <v>CMA0000048344</v>
          </cell>
          <cell r="B22">
            <v>48344</v>
          </cell>
          <cell r="C22">
            <v>44217.694398148145</v>
          </cell>
          <cell r="F22">
            <v>6016934</v>
          </cell>
          <cell r="G22" t="str">
            <v>NO RADICADA</v>
          </cell>
          <cell r="I22">
            <v>6016934</v>
          </cell>
        </row>
        <row r="23">
          <cell r="A23" t="str">
            <v>CMA0000048227</v>
          </cell>
          <cell r="B23">
            <v>48227</v>
          </cell>
          <cell r="C23">
            <v>44216.874374999999</v>
          </cell>
          <cell r="F23">
            <v>3132048</v>
          </cell>
          <cell r="G23" t="str">
            <v>NO RADICADA</v>
          </cell>
          <cell r="I23">
            <v>3132048</v>
          </cell>
        </row>
        <row r="24">
          <cell r="A24" t="str">
            <v>CMA0000048224</v>
          </cell>
          <cell r="B24">
            <v>48224</v>
          </cell>
          <cell r="C24">
            <v>44216.854756944442</v>
          </cell>
          <cell r="F24">
            <v>3442919</v>
          </cell>
          <cell r="G24" t="str">
            <v>NO RADICADA</v>
          </cell>
          <cell r="I24">
            <v>3442919</v>
          </cell>
        </row>
        <row r="25">
          <cell r="A25" t="str">
            <v>CMC0000015963</v>
          </cell>
          <cell r="B25">
            <v>15963</v>
          </cell>
          <cell r="C25">
            <v>44215.758877314816</v>
          </cell>
          <cell r="F25">
            <v>169068</v>
          </cell>
          <cell r="G25" t="str">
            <v>NO RADICADA</v>
          </cell>
          <cell r="I25">
            <v>169068</v>
          </cell>
        </row>
        <row r="26">
          <cell r="A26" t="str">
            <v>CMC0000015955</v>
          </cell>
          <cell r="B26">
            <v>15955</v>
          </cell>
          <cell r="C26">
            <v>44215.718333333331</v>
          </cell>
          <cell r="F26">
            <v>806569</v>
          </cell>
          <cell r="G26" t="str">
            <v>NO RADICADA</v>
          </cell>
          <cell r="I26">
            <v>806569</v>
          </cell>
        </row>
        <row r="27">
          <cell r="A27" t="str">
            <v>CMA0000047886</v>
          </cell>
          <cell r="B27">
            <v>47886</v>
          </cell>
          <cell r="C27">
            <v>44215.39570601852</v>
          </cell>
          <cell r="F27">
            <v>90000</v>
          </cell>
          <cell r="G27" t="str">
            <v>NO RADICADA</v>
          </cell>
          <cell r="I27">
            <v>90000</v>
          </cell>
        </row>
        <row r="28">
          <cell r="A28" t="str">
            <v>CMC0000015874</v>
          </cell>
          <cell r="B28">
            <v>15874</v>
          </cell>
          <cell r="C28">
            <v>44214.473437499997</v>
          </cell>
          <cell r="F28">
            <v>109002</v>
          </cell>
          <cell r="G28" t="str">
            <v>NO RADICADA</v>
          </cell>
          <cell r="I28">
            <v>109002</v>
          </cell>
        </row>
        <row r="29">
          <cell r="A29" t="str">
            <v>CMC0000015852</v>
          </cell>
          <cell r="B29">
            <v>15852</v>
          </cell>
          <cell r="C29">
            <v>44212.555069444446</v>
          </cell>
          <cell r="F29">
            <v>119837</v>
          </cell>
          <cell r="G29" t="str">
            <v>NO RADICADA</v>
          </cell>
          <cell r="I29">
            <v>119837</v>
          </cell>
        </row>
        <row r="30">
          <cell r="A30" t="str">
            <v>CMA0000047616</v>
          </cell>
          <cell r="B30">
            <v>47616</v>
          </cell>
          <cell r="C30">
            <v>44212.371122685188</v>
          </cell>
          <cell r="F30">
            <v>216994</v>
          </cell>
          <cell r="G30" t="str">
            <v>NO RADICADA</v>
          </cell>
          <cell r="I30">
            <v>216994</v>
          </cell>
        </row>
        <row r="31">
          <cell r="A31" t="str">
            <v>CMA0000047603</v>
          </cell>
          <cell r="B31">
            <v>47603</v>
          </cell>
          <cell r="C31">
            <v>44211.78230324074</v>
          </cell>
          <cell r="F31">
            <v>37783617</v>
          </cell>
          <cell r="G31" t="str">
            <v>NO RADICADA</v>
          </cell>
          <cell r="I31">
            <v>37783617</v>
          </cell>
        </row>
        <row r="32">
          <cell r="A32" t="str">
            <v>CMA0000047580</v>
          </cell>
          <cell r="B32">
            <v>47580</v>
          </cell>
          <cell r="C32">
            <v>44211.5859375</v>
          </cell>
          <cell r="F32">
            <v>195477</v>
          </cell>
          <cell r="G32" t="str">
            <v>NO RADICADA</v>
          </cell>
          <cell r="I32">
            <v>195477</v>
          </cell>
        </row>
        <row r="33">
          <cell r="A33" t="str">
            <v>CMC0000015784</v>
          </cell>
          <cell r="B33">
            <v>15784</v>
          </cell>
          <cell r="C33">
            <v>44211.429652777777</v>
          </cell>
          <cell r="F33">
            <v>33342</v>
          </cell>
          <cell r="G33" t="str">
            <v>NO RADICADA</v>
          </cell>
          <cell r="I33">
            <v>33342</v>
          </cell>
        </row>
        <row r="34">
          <cell r="A34" t="str">
            <v>CMC0000015780</v>
          </cell>
          <cell r="B34">
            <v>15780</v>
          </cell>
          <cell r="C34">
            <v>44211.411562499998</v>
          </cell>
          <cell r="F34">
            <v>160465</v>
          </cell>
          <cell r="G34" t="str">
            <v>CANCELADO Y GLOSA LEGALIZADA</v>
          </cell>
          <cell r="M34">
            <v>104906</v>
          </cell>
          <cell r="Q34">
            <v>55559</v>
          </cell>
        </row>
        <row r="35">
          <cell r="A35" t="str">
            <v>CMA0000047470</v>
          </cell>
          <cell r="B35">
            <v>47470</v>
          </cell>
          <cell r="C35">
            <v>44210.720347222225</v>
          </cell>
          <cell r="F35">
            <v>216994</v>
          </cell>
          <cell r="G35" t="str">
            <v>NO RADICADA</v>
          </cell>
          <cell r="I35">
            <v>216994</v>
          </cell>
        </row>
        <row r="36">
          <cell r="A36" t="str">
            <v>CMC0000015762</v>
          </cell>
          <cell r="B36">
            <v>15762</v>
          </cell>
          <cell r="C36">
            <v>44210.711516203701</v>
          </cell>
          <cell r="F36">
            <v>9590181</v>
          </cell>
          <cell r="G36" t="str">
            <v>NO RADICADA</v>
          </cell>
          <cell r="I36">
            <v>9590181</v>
          </cell>
        </row>
        <row r="37">
          <cell r="A37" t="str">
            <v>CMC0000015708</v>
          </cell>
          <cell r="B37">
            <v>15708</v>
          </cell>
          <cell r="C37">
            <v>44209.511481481481</v>
          </cell>
          <cell r="F37">
            <v>81100</v>
          </cell>
          <cell r="G37" t="str">
            <v>NO RADICADA</v>
          </cell>
          <cell r="I37">
            <v>81100</v>
          </cell>
        </row>
        <row r="38">
          <cell r="A38" t="str">
            <v>CMA0000047210</v>
          </cell>
          <cell r="B38">
            <v>47210</v>
          </cell>
          <cell r="C38">
            <v>44209.476018518515</v>
          </cell>
          <cell r="F38">
            <v>23388</v>
          </cell>
          <cell r="G38" t="str">
            <v>NO RADICADA</v>
          </cell>
          <cell r="I38">
            <v>23388</v>
          </cell>
        </row>
        <row r="39">
          <cell r="A39" t="str">
            <v>CMA0000047171</v>
          </cell>
          <cell r="B39">
            <v>47171</v>
          </cell>
          <cell r="C39">
            <v>44209.355925925927</v>
          </cell>
          <cell r="F39">
            <v>216994</v>
          </cell>
          <cell r="G39" t="str">
            <v>NO RADICADA</v>
          </cell>
          <cell r="I39">
            <v>216994</v>
          </cell>
        </row>
        <row r="40">
          <cell r="A40" t="str">
            <v>CMA0000047168</v>
          </cell>
          <cell r="B40">
            <v>47168</v>
          </cell>
          <cell r="C40">
            <v>44209.345590277779</v>
          </cell>
          <cell r="F40">
            <v>216994</v>
          </cell>
          <cell r="G40" t="str">
            <v>NO RADICADA</v>
          </cell>
          <cell r="I40">
            <v>216994</v>
          </cell>
        </row>
        <row r="41">
          <cell r="A41" t="str">
            <v>CMA0000047093</v>
          </cell>
          <cell r="B41">
            <v>47093</v>
          </cell>
          <cell r="C41">
            <v>44208.644224537034</v>
          </cell>
          <cell r="F41">
            <v>216994</v>
          </cell>
          <cell r="G41" t="str">
            <v>NO RADICADA</v>
          </cell>
          <cell r="I41">
            <v>216994</v>
          </cell>
        </row>
        <row r="42">
          <cell r="A42" t="str">
            <v>CMA0000047005</v>
          </cell>
          <cell r="B42">
            <v>47005</v>
          </cell>
          <cell r="C42">
            <v>44208.334247685183</v>
          </cell>
          <cell r="F42">
            <v>216994</v>
          </cell>
          <cell r="G42" t="str">
            <v>NO RADICADA</v>
          </cell>
          <cell r="I42">
            <v>216994</v>
          </cell>
          <cell r="Q42" t="str">
            <v xml:space="preserve"> </v>
          </cell>
        </row>
        <row r="43">
          <cell r="A43" t="str">
            <v>CMA0000046939</v>
          </cell>
          <cell r="B43">
            <v>46939</v>
          </cell>
          <cell r="C43">
            <v>44205.488865740743</v>
          </cell>
          <cell r="F43">
            <v>216994</v>
          </cell>
          <cell r="G43" t="str">
            <v>NO RADICADA</v>
          </cell>
          <cell r="I43">
            <v>216994</v>
          </cell>
        </row>
        <row r="44">
          <cell r="A44" t="str">
            <v>CMA0000046802</v>
          </cell>
          <cell r="B44">
            <v>46802</v>
          </cell>
          <cell r="C44">
            <v>44204.480324074073</v>
          </cell>
          <cell r="F44">
            <v>90000</v>
          </cell>
          <cell r="G44" t="str">
            <v>NO RADICADA</v>
          </cell>
          <cell r="I44">
            <v>90000</v>
          </cell>
        </row>
        <row r="45">
          <cell r="A45" t="str">
            <v>CMA0000046684</v>
          </cell>
          <cell r="B45">
            <v>46684</v>
          </cell>
          <cell r="C45">
            <v>44203.692442129628</v>
          </cell>
          <cell r="F45">
            <v>216994</v>
          </cell>
          <cell r="G45" t="str">
            <v>NO RADICADA</v>
          </cell>
          <cell r="I45">
            <v>216994</v>
          </cell>
        </row>
        <row r="46">
          <cell r="A46" t="str">
            <v>CMA0000046682</v>
          </cell>
          <cell r="B46">
            <v>46682</v>
          </cell>
          <cell r="C46">
            <v>44203.690358796295</v>
          </cell>
          <cell r="F46">
            <v>216994</v>
          </cell>
          <cell r="G46" t="str">
            <v>NO RADICADA</v>
          </cell>
          <cell r="I46">
            <v>216994</v>
          </cell>
        </row>
        <row r="47">
          <cell r="A47" t="str">
            <v>CMA0000046678</v>
          </cell>
          <cell r="B47">
            <v>46678</v>
          </cell>
          <cell r="C47">
            <v>44203.678287037037</v>
          </cell>
          <cell r="F47">
            <v>1898760</v>
          </cell>
          <cell r="G47" t="str">
            <v>NO RADICADA</v>
          </cell>
          <cell r="I47">
            <v>1898760</v>
          </cell>
        </row>
        <row r="48">
          <cell r="A48" t="str">
            <v>CMA0000046529</v>
          </cell>
          <cell r="B48">
            <v>46529</v>
          </cell>
          <cell r="C48">
            <v>44202.697488425925</v>
          </cell>
          <cell r="D48">
            <v>44207</v>
          </cell>
          <cell r="F48">
            <v>90000</v>
          </cell>
          <cell r="G48" t="str">
            <v>CANCELADO</v>
          </cell>
          <cell r="Q48">
            <v>90000</v>
          </cell>
        </row>
        <row r="49">
          <cell r="A49" t="str">
            <v>CMA0000046501</v>
          </cell>
          <cell r="B49">
            <v>46501</v>
          </cell>
          <cell r="C49">
            <v>44202.648969907408</v>
          </cell>
          <cell r="F49">
            <v>123029</v>
          </cell>
          <cell r="G49" t="str">
            <v>NO RADICADA</v>
          </cell>
          <cell r="I49">
            <v>123029</v>
          </cell>
        </row>
        <row r="50">
          <cell r="A50" t="str">
            <v>CMA0000046490</v>
          </cell>
          <cell r="B50">
            <v>46490</v>
          </cell>
          <cell r="C50">
            <v>44202.568379629629</v>
          </cell>
          <cell r="F50">
            <v>90000</v>
          </cell>
          <cell r="G50" t="str">
            <v>NO RADICADA</v>
          </cell>
          <cell r="I50">
            <v>90000</v>
          </cell>
        </row>
        <row r="51">
          <cell r="A51" t="str">
            <v>CMA0000046489</v>
          </cell>
          <cell r="B51">
            <v>46489</v>
          </cell>
          <cell r="C51">
            <v>44202.565925925926</v>
          </cell>
          <cell r="F51">
            <v>90000</v>
          </cell>
          <cell r="G51" t="str">
            <v>NO RADICADA</v>
          </cell>
          <cell r="I51">
            <v>90000</v>
          </cell>
        </row>
        <row r="52">
          <cell r="A52" t="str">
            <v>CMA0000046443</v>
          </cell>
          <cell r="B52">
            <v>46443</v>
          </cell>
          <cell r="C52">
            <v>44202.366562499999</v>
          </cell>
          <cell r="F52">
            <v>216994</v>
          </cell>
          <cell r="G52" t="str">
            <v>NO RADICADA</v>
          </cell>
          <cell r="I52">
            <v>216994</v>
          </cell>
        </row>
        <row r="53">
          <cell r="A53" t="str">
            <v>CMA0000046416</v>
          </cell>
          <cell r="B53">
            <v>46416</v>
          </cell>
          <cell r="C53">
            <v>44202.307222222225</v>
          </cell>
          <cell r="F53">
            <v>216994</v>
          </cell>
          <cell r="G53" t="str">
            <v>NO RADICADA</v>
          </cell>
          <cell r="I53">
            <v>216994</v>
          </cell>
        </row>
        <row r="54">
          <cell r="A54" t="str">
            <v>CMA0000046332</v>
          </cell>
          <cell r="B54">
            <v>46332</v>
          </cell>
          <cell r="C54">
            <v>44201.352500000001</v>
          </cell>
          <cell r="F54">
            <v>216994</v>
          </cell>
          <cell r="G54" t="str">
            <v>NO RADICADA</v>
          </cell>
          <cell r="I54">
            <v>216994</v>
          </cell>
        </row>
        <row r="55">
          <cell r="A55" t="str">
            <v>CMA0000046243</v>
          </cell>
          <cell r="B55">
            <v>46243</v>
          </cell>
          <cell r="C55">
            <v>44200.477048611108</v>
          </cell>
          <cell r="F55">
            <v>216994</v>
          </cell>
          <cell r="G55" t="str">
            <v>NO RADICADA</v>
          </cell>
          <cell r="I55">
            <v>216994</v>
          </cell>
        </row>
        <row r="56">
          <cell r="A56" t="str">
            <v>CMA0000046160</v>
          </cell>
          <cell r="B56">
            <v>46160</v>
          </cell>
          <cell r="C56">
            <v>44196.593634259261</v>
          </cell>
          <cell r="D56">
            <v>44210</v>
          </cell>
          <cell r="F56">
            <v>1716351</v>
          </cell>
          <cell r="G56" t="str">
            <v>SALDO A FAVOR</v>
          </cell>
        </row>
        <row r="57">
          <cell r="A57" t="str">
            <v>CMC0000015528</v>
          </cell>
          <cell r="B57">
            <v>15528</v>
          </cell>
          <cell r="C57">
            <v>44196.539155092592</v>
          </cell>
          <cell r="F57">
            <v>1101480</v>
          </cell>
          <cell r="G57" t="str">
            <v>NO RADICADA</v>
          </cell>
          <cell r="I57">
            <v>1101480</v>
          </cell>
        </row>
        <row r="58">
          <cell r="A58" t="str">
            <v>CMC0000015524</v>
          </cell>
          <cell r="B58">
            <v>15524</v>
          </cell>
          <cell r="C58">
            <v>44196.520879629628</v>
          </cell>
          <cell r="D58">
            <v>44210</v>
          </cell>
          <cell r="F58">
            <v>335142</v>
          </cell>
          <cell r="G58" t="str">
            <v>SALDO A FAVOR</v>
          </cell>
        </row>
        <row r="59">
          <cell r="A59" t="str">
            <v>CMA0000046095</v>
          </cell>
          <cell r="B59">
            <v>46095</v>
          </cell>
          <cell r="C59">
            <v>44196.481851851851</v>
          </cell>
          <cell r="F59">
            <v>216994</v>
          </cell>
          <cell r="G59" t="str">
            <v>NO RADICADA</v>
          </cell>
          <cell r="I59">
            <v>216994</v>
          </cell>
        </row>
        <row r="60">
          <cell r="A60" t="str">
            <v>CMA0000046087</v>
          </cell>
          <cell r="B60">
            <v>46087</v>
          </cell>
          <cell r="C60">
            <v>44196.474212962959</v>
          </cell>
          <cell r="F60">
            <v>216994</v>
          </cell>
          <cell r="G60" t="str">
            <v>NO RADICADA</v>
          </cell>
          <cell r="I60">
            <v>216994</v>
          </cell>
        </row>
        <row r="61">
          <cell r="A61" t="str">
            <v>CMC0000015517</v>
          </cell>
          <cell r="B61">
            <v>15517</v>
          </cell>
          <cell r="C61">
            <v>44196.47415509259</v>
          </cell>
          <cell r="F61">
            <v>3846968</v>
          </cell>
          <cell r="G61" t="str">
            <v>NO RADICADA</v>
          </cell>
          <cell r="I61">
            <v>3846968</v>
          </cell>
        </row>
        <row r="62">
          <cell r="A62" t="str">
            <v>CMC0000015518</v>
          </cell>
          <cell r="B62">
            <v>15518</v>
          </cell>
          <cell r="C62">
            <v>44196.47415509259</v>
          </cell>
          <cell r="F62">
            <v>1614561</v>
          </cell>
          <cell r="G62" t="str">
            <v>NO RADICADA</v>
          </cell>
          <cell r="I62">
            <v>1614561</v>
          </cell>
        </row>
        <row r="63">
          <cell r="A63" t="str">
            <v>CMA0000046081</v>
          </cell>
          <cell r="B63">
            <v>46081</v>
          </cell>
          <cell r="C63">
            <v>44196.465925925928</v>
          </cell>
          <cell r="F63">
            <v>73261462</v>
          </cell>
          <cell r="G63" t="str">
            <v>NO RADICADA</v>
          </cell>
          <cell r="I63">
            <v>73261462</v>
          </cell>
        </row>
        <row r="64">
          <cell r="A64" t="str">
            <v>CMA0000046075</v>
          </cell>
          <cell r="B64">
            <v>46075</v>
          </cell>
          <cell r="C64">
            <v>44196.451192129629</v>
          </cell>
          <cell r="F64">
            <v>216994</v>
          </cell>
          <cell r="G64" t="str">
            <v>NO RADICADA</v>
          </cell>
          <cell r="I64">
            <v>216994</v>
          </cell>
        </row>
        <row r="65">
          <cell r="A65" t="str">
            <v>CMC0000015501</v>
          </cell>
          <cell r="B65">
            <v>15501</v>
          </cell>
          <cell r="C65">
            <v>44195.964166666665</v>
          </cell>
          <cell r="F65">
            <v>19895502</v>
          </cell>
          <cell r="G65" t="str">
            <v>NO RADICADA</v>
          </cell>
          <cell r="I65">
            <v>19895502</v>
          </cell>
        </row>
        <row r="66">
          <cell r="A66" t="str">
            <v>CMC0000015497</v>
          </cell>
          <cell r="B66">
            <v>15497</v>
          </cell>
          <cell r="C66">
            <v>44195.936099537037</v>
          </cell>
          <cell r="F66">
            <v>109575</v>
          </cell>
          <cell r="G66" t="str">
            <v>NO RADICADA</v>
          </cell>
          <cell r="I66">
            <v>109575</v>
          </cell>
        </row>
        <row r="67">
          <cell r="A67" t="str">
            <v>CMA0000045742</v>
          </cell>
          <cell r="B67">
            <v>45742</v>
          </cell>
          <cell r="C67">
            <v>44195.576817129629</v>
          </cell>
          <cell r="F67">
            <v>216994</v>
          </cell>
          <cell r="G67" t="str">
            <v>NO RADICADA</v>
          </cell>
          <cell r="I67">
            <v>216994</v>
          </cell>
        </row>
        <row r="68">
          <cell r="A68" t="str">
            <v>CMC0000015408</v>
          </cell>
          <cell r="B68">
            <v>15408</v>
          </cell>
          <cell r="C68">
            <v>44195.466226851851</v>
          </cell>
          <cell r="F68">
            <v>116289</v>
          </cell>
          <cell r="G68" t="str">
            <v>NO RADICADA</v>
          </cell>
          <cell r="I68">
            <v>116289</v>
          </cell>
        </row>
        <row r="69">
          <cell r="A69" t="str">
            <v>CMA0000045659</v>
          </cell>
          <cell r="B69">
            <v>45659</v>
          </cell>
          <cell r="C69">
            <v>44195.331319444442</v>
          </cell>
          <cell r="F69">
            <v>216994</v>
          </cell>
          <cell r="G69" t="str">
            <v>NO RADICADA</v>
          </cell>
          <cell r="I69">
            <v>216994</v>
          </cell>
        </row>
        <row r="70">
          <cell r="A70" t="str">
            <v>CMA0000045645</v>
          </cell>
          <cell r="B70">
            <v>45645</v>
          </cell>
          <cell r="C70">
            <v>44195.30369212963</v>
          </cell>
          <cell r="F70">
            <v>216994</v>
          </cell>
          <cell r="G70" t="str">
            <v>NO RADICADA</v>
          </cell>
          <cell r="I70">
            <v>216994</v>
          </cell>
        </row>
        <row r="71">
          <cell r="A71" t="str">
            <v>CMA0000045586</v>
          </cell>
          <cell r="B71">
            <v>45586</v>
          </cell>
          <cell r="C71">
            <v>44194.690891203703</v>
          </cell>
          <cell r="F71">
            <v>216994</v>
          </cell>
          <cell r="G71" t="str">
            <v>NO RADICADA</v>
          </cell>
          <cell r="I71">
            <v>216994</v>
          </cell>
        </row>
        <row r="72">
          <cell r="A72" t="str">
            <v>CMA0000045583</v>
          </cell>
          <cell r="B72">
            <v>45583</v>
          </cell>
          <cell r="C72">
            <v>44194.68644675926</v>
          </cell>
          <cell r="F72">
            <v>216994</v>
          </cell>
          <cell r="G72" t="str">
            <v>NO RADICADA</v>
          </cell>
          <cell r="I72">
            <v>216994</v>
          </cell>
        </row>
        <row r="73">
          <cell r="A73" t="str">
            <v>CMA0000045582</v>
          </cell>
          <cell r="B73">
            <v>45582</v>
          </cell>
          <cell r="C73">
            <v>44194.682789351849</v>
          </cell>
          <cell r="F73">
            <v>27747327</v>
          </cell>
          <cell r="G73" t="str">
            <v>NO RADICADA</v>
          </cell>
          <cell r="I73">
            <v>27747327</v>
          </cell>
        </row>
        <row r="74">
          <cell r="A74" t="str">
            <v>CMA0000045498</v>
          </cell>
          <cell r="B74">
            <v>45498</v>
          </cell>
          <cell r="C74">
            <v>44194.440208333333</v>
          </cell>
          <cell r="F74">
            <v>216994</v>
          </cell>
          <cell r="G74" t="str">
            <v>NO RADICADA</v>
          </cell>
          <cell r="I74">
            <v>216994</v>
          </cell>
        </row>
        <row r="75">
          <cell r="A75" t="str">
            <v>CMA0000045405</v>
          </cell>
          <cell r="B75">
            <v>45405</v>
          </cell>
          <cell r="C75">
            <v>44193.734525462962</v>
          </cell>
          <cell r="D75">
            <v>44207</v>
          </cell>
          <cell r="F75">
            <v>36258</v>
          </cell>
          <cell r="G75" t="str">
            <v>CANCELADO</v>
          </cell>
          <cell r="Q75">
            <v>36258</v>
          </cell>
        </row>
        <row r="76">
          <cell r="A76" t="str">
            <v>CMA0000045299</v>
          </cell>
          <cell r="B76">
            <v>45299</v>
          </cell>
          <cell r="C76">
            <v>44193.465763888889</v>
          </cell>
          <cell r="D76">
            <v>44207</v>
          </cell>
          <cell r="F76">
            <v>150000</v>
          </cell>
          <cell r="G76" t="str">
            <v>CANCELADO</v>
          </cell>
          <cell r="Q76">
            <v>150000</v>
          </cell>
        </row>
        <row r="77">
          <cell r="A77" t="str">
            <v>CMC0000015260</v>
          </cell>
          <cell r="B77">
            <v>15260</v>
          </cell>
          <cell r="C77">
            <v>44192.626331018517</v>
          </cell>
          <cell r="F77">
            <v>403339</v>
          </cell>
          <cell r="G77" t="str">
            <v>NO RADICADA</v>
          </cell>
          <cell r="I77">
            <v>403339</v>
          </cell>
        </row>
        <row r="78">
          <cell r="A78" t="str">
            <v>CMA0000045161</v>
          </cell>
          <cell r="B78">
            <v>45161</v>
          </cell>
          <cell r="C78">
            <v>44191.560532407406</v>
          </cell>
          <cell r="F78">
            <v>2143465</v>
          </cell>
          <cell r="G78" t="str">
            <v>NO RADICADA</v>
          </cell>
          <cell r="I78">
            <v>2143465</v>
          </cell>
        </row>
        <row r="79">
          <cell r="A79" t="str">
            <v>CMA0000044949</v>
          </cell>
          <cell r="B79">
            <v>44949</v>
          </cell>
          <cell r="C79">
            <v>44188.963275462964</v>
          </cell>
          <cell r="F79">
            <v>2284322</v>
          </cell>
          <cell r="G79" t="str">
            <v>NO RADICADA</v>
          </cell>
          <cell r="I79">
            <v>2284322</v>
          </cell>
        </row>
        <row r="80">
          <cell r="A80" t="str">
            <v>CMA0000044903</v>
          </cell>
          <cell r="B80">
            <v>44903</v>
          </cell>
          <cell r="C80">
            <v>44188.71769675926</v>
          </cell>
          <cell r="F80">
            <v>216994</v>
          </cell>
          <cell r="G80" t="str">
            <v>NO RADICADA</v>
          </cell>
          <cell r="I80">
            <v>216994</v>
          </cell>
        </row>
        <row r="81">
          <cell r="A81" t="str">
            <v>CMA0000044899</v>
          </cell>
          <cell r="B81">
            <v>44899</v>
          </cell>
          <cell r="C81">
            <v>44188.710127314815</v>
          </cell>
          <cell r="F81">
            <v>216994</v>
          </cell>
          <cell r="G81" t="str">
            <v>NO RADICADA</v>
          </cell>
          <cell r="I81">
            <v>216994</v>
          </cell>
        </row>
        <row r="82">
          <cell r="A82" t="str">
            <v>CMA0000044897</v>
          </cell>
          <cell r="B82">
            <v>44897</v>
          </cell>
          <cell r="C82">
            <v>44188.703182870369</v>
          </cell>
          <cell r="F82">
            <v>216994</v>
          </cell>
          <cell r="G82" t="str">
            <v>NO RADICADA</v>
          </cell>
          <cell r="I82">
            <v>216994</v>
          </cell>
        </row>
        <row r="83">
          <cell r="A83" t="str">
            <v>CMA0000044858</v>
          </cell>
          <cell r="B83">
            <v>44858</v>
          </cell>
          <cell r="C83">
            <v>44188.62228009259</v>
          </cell>
          <cell r="F83">
            <v>90000</v>
          </cell>
          <cell r="G83" t="str">
            <v>NO RADICADA</v>
          </cell>
          <cell r="I83">
            <v>90000</v>
          </cell>
        </row>
        <row r="84">
          <cell r="A84" t="str">
            <v>CMA0000044856</v>
          </cell>
          <cell r="B84">
            <v>44856</v>
          </cell>
          <cell r="C84">
            <v>44188.619340277779</v>
          </cell>
          <cell r="F84">
            <v>150000</v>
          </cell>
          <cell r="G84" t="str">
            <v>NO RADICADA</v>
          </cell>
          <cell r="I84">
            <v>150000</v>
          </cell>
        </row>
        <row r="85">
          <cell r="A85" t="str">
            <v>CMA0000044797</v>
          </cell>
          <cell r="B85">
            <v>44797</v>
          </cell>
          <cell r="C85">
            <v>44188.438668981478</v>
          </cell>
          <cell r="F85">
            <v>90000</v>
          </cell>
          <cell r="G85" t="str">
            <v>NO RADICADA</v>
          </cell>
          <cell r="I85">
            <v>90000</v>
          </cell>
        </row>
        <row r="86">
          <cell r="A86" t="str">
            <v>CMA0000044794</v>
          </cell>
          <cell r="B86">
            <v>44794</v>
          </cell>
          <cell r="C86">
            <v>44188.435949074075</v>
          </cell>
          <cell r="F86">
            <v>216994</v>
          </cell>
          <cell r="G86" t="str">
            <v>NO RADICADA</v>
          </cell>
          <cell r="I86">
            <v>216994</v>
          </cell>
        </row>
        <row r="87">
          <cell r="A87" t="str">
            <v>CMA0000044781</v>
          </cell>
          <cell r="B87">
            <v>44781</v>
          </cell>
          <cell r="C87">
            <v>44188.42287037037</v>
          </cell>
          <cell r="F87">
            <v>216994</v>
          </cell>
          <cell r="G87" t="str">
            <v>NO RADICADA</v>
          </cell>
          <cell r="I87">
            <v>216994</v>
          </cell>
        </row>
        <row r="88">
          <cell r="A88" t="str">
            <v>CMA0000044634</v>
          </cell>
          <cell r="B88">
            <v>44634</v>
          </cell>
          <cell r="C88">
            <v>44187.653043981481</v>
          </cell>
          <cell r="F88">
            <v>216994</v>
          </cell>
          <cell r="G88" t="str">
            <v>NO RADICADA</v>
          </cell>
          <cell r="I88">
            <v>216994</v>
          </cell>
        </row>
        <row r="89">
          <cell r="A89" t="str">
            <v>CMC0000015101</v>
          </cell>
          <cell r="B89">
            <v>15101</v>
          </cell>
          <cell r="C89">
            <v>44187.594166666669</v>
          </cell>
          <cell r="F89">
            <v>200375</v>
          </cell>
          <cell r="G89" t="str">
            <v>NO RADICADA</v>
          </cell>
          <cell r="I89">
            <v>200375</v>
          </cell>
        </row>
        <row r="90">
          <cell r="A90" t="str">
            <v>CMC0000015057</v>
          </cell>
          <cell r="B90">
            <v>15057</v>
          </cell>
          <cell r="C90">
            <v>44186.605312500003</v>
          </cell>
          <cell r="F90">
            <v>96273</v>
          </cell>
          <cell r="G90" t="str">
            <v>NO RADICADA</v>
          </cell>
          <cell r="I90">
            <v>96273</v>
          </cell>
        </row>
        <row r="91">
          <cell r="A91" t="str">
            <v>CMA0000044409</v>
          </cell>
          <cell r="B91">
            <v>44409</v>
          </cell>
          <cell r="C91">
            <v>44186.571238425924</v>
          </cell>
          <cell r="D91">
            <v>44207</v>
          </cell>
          <cell r="F91">
            <v>25764</v>
          </cell>
          <cell r="G91" t="str">
            <v>CANCELADO</v>
          </cell>
          <cell r="Q91">
            <v>25764</v>
          </cell>
        </row>
        <row r="92">
          <cell r="A92" t="str">
            <v>CMA0000044408</v>
          </cell>
          <cell r="B92">
            <v>44408</v>
          </cell>
          <cell r="C92">
            <v>44186.563726851855</v>
          </cell>
          <cell r="D92">
            <v>44207</v>
          </cell>
          <cell r="F92">
            <v>25764</v>
          </cell>
          <cell r="G92" t="str">
            <v>CANCELADO</v>
          </cell>
          <cell r="Q92">
            <v>25764</v>
          </cell>
        </row>
        <row r="93">
          <cell r="A93" t="str">
            <v>CMC0000015035</v>
          </cell>
          <cell r="B93">
            <v>15035</v>
          </cell>
          <cell r="C93">
            <v>44184.697118055556</v>
          </cell>
          <cell r="F93">
            <v>183452</v>
          </cell>
          <cell r="G93" t="str">
            <v>NO RADICADA</v>
          </cell>
          <cell r="I93">
            <v>183452</v>
          </cell>
        </row>
        <row r="94">
          <cell r="A94" t="str">
            <v>CMC0000015034</v>
          </cell>
          <cell r="B94">
            <v>15034</v>
          </cell>
          <cell r="C94">
            <v>44184.695520833331</v>
          </cell>
          <cell r="F94">
            <v>136241</v>
          </cell>
          <cell r="G94" t="str">
            <v>NO RADICADA</v>
          </cell>
          <cell r="I94">
            <v>136241</v>
          </cell>
        </row>
        <row r="95">
          <cell r="A95" t="str">
            <v>CMC0000015017</v>
          </cell>
          <cell r="B95">
            <v>15017</v>
          </cell>
          <cell r="C95">
            <v>44184.592141203706</v>
          </cell>
          <cell r="F95">
            <v>83460</v>
          </cell>
          <cell r="G95" t="str">
            <v>NO RADICADA</v>
          </cell>
          <cell r="I95">
            <v>83460</v>
          </cell>
        </row>
        <row r="96">
          <cell r="A96" t="str">
            <v>CMC0000014971</v>
          </cell>
          <cell r="B96">
            <v>14971</v>
          </cell>
          <cell r="C96">
            <v>44183.713136574072</v>
          </cell>
          <cell r="F96">
            <v>699411</v>
          </cell>
          <cell r="G96" t="str">
            <v>NO RADICADA</v>
          </cell>
          <cell r="I96">
            <v>699411</v>
          </cell>
        </row>
        <row r="97">
          <cell r="A97" t="str">
            <v>CMA0000044233</v>
          </cell>
          <cell r="B97">
            <v>44233</v>
          </cell>
          <cell r="C97">
            <v>44183.656458333331</v>
          </cell>
          <cell r="F97">
            <v>216994</v>
          </cell>
          <cell r="G97" t="str">
            <v>NO RADICADA</v>
          </cell>
          <cell r="I97">
            <v>216994</v>
          </cell>
        </row>
        <row r="98">
          <cell r="A98" t="str">
            <v>CMA0000044043</v>
          </cell>
          <cell r="B98">
            <v>44043</v>
          </cell>
          <cell r="C98">
            <v>44182.465486111112</v>
          </cell>
          <cell r="D98">
            <v>44207</v>
          </cell>
          <cell r="F98">
            <v>98709</v>
          </cell>
          <cell r="G98" t="str">
            <v>CANCELADO</v>
          </cell>
          <cell r="Q98">
            <v>98709</v>
          </cell>
        </row>
        <row r="99">
          <cell r="A99" t="str">
            <v>CMA0000043947</v>
          </cell>
          <cell r="B99">
            <v>43947</v>
          </cell>
          <cell r="C99">
            <v>44181.702615740738</v>
          </cell>
          <cell r="F99">
            <v>216994</v>
          </cell>
          <cell r="G99" t="str">
            <v>NO RADICADA</v>
          </cell>
          <cell r="I99">
            <v>216994</v>
          </cell>
        </row>
        <row r="100">
          <cell r="A100" t="str">
            <v>CMA0000043779</v>
          </cell>
          <cell r="B100">
            <v>43779</v>
          </cell>
          <cell r="C100">
            <v>44180.71197916667</v>
          </cell>
          <cell r="F100">
            <v>216994</v>
          </cell>
          <cell r="G100" t="str">
            <v>NO RADICADA</v>
          </cell>
          <cell r="I100">
            <v>216994</v>
          </cell>
        </row>
        <row r="101">
          <cell r="A101" t="str">
            <v>CMA0000043741</v>
          </cell>
          <cell r="B101">
            <v>43741</v>
          </cell>
          <cell r="C101">
            <v>44180.627118055556</v>
          </cell>
          <cell r="F101">
            <v>216994</v>
          </cell>
          <cell r="G101" t="str">
            <v>NO RADICADA</v>
          </cell>
          <cell r="I101">
            <v>216994</v>
          </cell>
        </row>
        <row r="102">
          <cell r="A102" t="str">
            <v>CMA0000043634</v>
          </cell>
          <cell r="B102">
            <v>43634</v>
          </cell>
          <cell r="C102">
            <v>44179.680034722223</v>
          </cell>
          <cell r="F102">
            <v>6014480</v>
          </cell>
          <cell r="G102" t="str">
            <v>NO RADICADA</v>
          </cell>
          <cell r="I102">
            <v>6014480</v>
          </cell>
        </row>
        <row r="103">
          <cell r="A103" t="str">
            <v>CMA0000043609</v>
          </cell>
          <cell r="B103">
            <v>43609</v>
          </cell>
          <cell r="C103">
            <v>44179.626516203702</v>
          </cell>
          <cell r="F103">
            <v>6859573</v>
          </cell>
          <cell r="G103" t="str">
            <v>NO RADICADA</v>
          </cell>
          <cell r="I103">
            <v>6859573</v>
          </cell>
        </row>
        <row r="104">
          <cell r="A104" t="str">
            <v>CMA0000043471</v>
          </cell>
          <cell r="B104">
            <v>43471</v>
          </cell>
          <cell r="C104">
            <v>44177.549664351849</v>
          </cell>
          <cell r="D104">
            <v>44207</v>
          </cell>
          <cell r="F104">
            <v>23388</v>
          </cell>
          <cell r="G104" t="str">
            <v>SALDO A FAVOR</v>
          </cell>
        </row>
        <row r="105">
          <cell r="A105" t="str">
            <v>CMA0000043468</v>
          </cell>
          <cell r="B105">
            <v>43468</v>
          </cell>
          <cell r="C105">
            <v>44177.545277777775</v>
          </cell>
          <cell r="D105">
            <v>44207</v>
          </cell>
          <cell r="F105">
            <v>23388</v>
          </cell>
          <cell r="G105" t="str">
            <v>SALDO A FAVOR</v>
          </cell>
        </row>
        <row r="106">
          <cell r="A106" t="str">
            <v>CMA0000043465</v>
          </cell>
          <cell r="B106">
            <v>43465</v>
          </cell>
          <cell r="C106">
            <v>44177.541678240741</v>
          </cell>
          <cell r="D106">
            <v>44207</v>
          </cell>
          <cell r="F106">
            <v>36258</v>
          </cell>
          <cell r="G106" t="str">
            <v>CANCELADO</v>
          </cell>
          <cell r="Q106">
            <v>36258</v>
          </cell>
        </row>
        <row r="107">
          <cell r="A107" t="str">
            <v>CMA0000043446</v>
          </cell>
          <cell r="B107">
            <v>43446</v>
          </cell>
          <cell r="C107">
            <v>44177.506203703706</v>
          </cell>
          <cell r="D107">
            <v>44207</v>
          </cell>
          <cell r="F107">
            <v>150000</v>
          </cell>
          <cell r="G107" t="str">
            <v>CANCELADO</v>
          </cell>
          <cell r="Q107">
            <v>150000</v>
          </cell>
        </row>
        <row r="108">
          <cell r="A108" t="str">
            <v>CMA0000043438</v>
          </cell>
          <cell r="B108">
            <v>43438</v>
          </cell>
          <cell r="C108">
            <v>44177.492719907408</v>
          </cell>
          <cell r="D108">
            <v>44207</v>
          </cell>
          <cell r="F108">
            <v>36258</v>
          </cell>
          <cell r="G108" t="str">
            <v>CANCELADO</v>
          </cell>
          <cell r="Q108">
            <v>36258</v>
          </cell>
        </row>
        <row r="109">
          <cell r="A109" t="str">
            <v>CMA0000043428</v>
          </cell>
          <cell r="B109">
            <v>43428</v>
          </cell>
          <cell r="C109">
            <v>44177.474340277775</v>
          </cell>
          <cell r="D109">
            <v>44207</v>
          </cell>
          <cell r="F109">
            <v>90000</v>
          </cell>
          <cell r="G109" t="str">
            <v>CANCELADO</v>
          </cell>
          <cell r="Q109">
            <v>90000</v>
          </cell>
        </row>
        <row r="110">
          <cell r="A110" t="str">
            <v>CMA0000043419</v>
          </cell>
          <cell r="B110">
            <v>43419</v>
          </cell>
          <cell r="C110">
            <v>44177.446597222224</v>
          </cell>
          <cell r="D110">
            <v>44207</v>
          </cell>
          <cell r="F110">
            <v>25764</v>
          </cell>
          <cell r="G110" t="str">
            <v>SALDO A FAVOR</v>
          </cell>
        </row>
        <row r="111">
          <cell r="A111" t="str">
            <v>CMC0000014672</v>
          </cell>
          <cell r="B111">
            <v>14672</v>
          </cell>
          <cell r="C111">
            <v>44175.788391203707</v>
          </cell>
          <cell r="F111">
            <v>60765</v>
          </cell>
          <cell r="G111" t="str">
            <v>NO RADICADA</v>
          </cell>
          <cell r="I111">
            <v>60765</v>
          </cell>
        </row>
        <row r="112">
          <cell r="A112" t="str">
            <v>CMA0000043262</v>
          </cell>
          <cell r="B112">
            <v>43262</v>
          </cell>
          <cell r="C112">
            <v>44175.778425925928</v>
          </cell>
          <cell r="F112">
            <v>216994</v>
          </cell>
          <cell r="G112" t="str">
            <v>NO RADICADA</v>
          </cell>
          <cell r="I112">
            <v>216994</v>
          </cell>
        </row>
        <row r="113">
          <cell r="A113" t="str">
            <v>CMC0000014671</v>
          </cell>
          <cell r="B113">
            <v>14671</v>
          </cell>
          <cell r="C113">
            <v>44175.770925925928</v>
          </cell>
          <cell r="F113">
            <v>124060</v>
          </cell>
          <cell r="G113" t="str">
            <v>NO RADICADA</v>
          </cell>
          <cell r="I113">
            <v>124060</v>
          </cell>
        </row>
        <row r="114">
          <cell r="A114" t="str">
            <v>CMC0000014660</v>
          </cell>
          <cell r="B114">
            <v>14660</v>
          </cell>
          <cell r="C114">
            <v>44175.684583333335</v>
          </cell>
          <cell r="F114">
            <v>145265</v>
          </cell>
          <cell r="G114" t="str">
            <v>NO RADICADA</v>
          </cell>
          <cell r="I114">
            <v>145265</v>
          </cell>
        </row>
        <row r="115">
          <cell r="A115" t="str">
            <v>CMA0000043190</v>
          </cell>
          <cell r="B115">
            <v>43190</v>
          </cell>
          <cell r="C115">
            <v>44175.488877314812</v>
          </cell>
          <cell r="F115">
            <v>6307443</v>
          </cell>
          <cell r="G115" t="str">
            <v>NO RADICADA</v>
          </cell>
          <cell r="I115">
            <v>6307443</v>
          </cell>
        </row>
        <row r="116">
          <cell r="A116" t="str">
            <v>CMA0000043054</v>
          </cell>
          <cell r="B116">
            <v>43054</v>
          </cell>
          <cell r="C116">
            <v>44174.698819444442</v>
          </cell>
          <cell r="D116">
            <v>44207</v>
          </cell>
          <cell r="F116">
            <v>90000</v>
          </cell>
          <cell r="G116" t="str">
            <v>CANCELADO</v>
          </cell>
          <cell r="Q116">
            <v>90000</v>
          </cell>
        </row>
        <row r="117">
          <cell r="A117" t="str">
            <v>CMC0000014601</v>
          </cell>
          <cell r="B117">
            <v>14601</v>
          </cell>
          <cell r="C117">
            <v>44174.620150462964</v>
          </cell>
          <cell r="F117">
            <v>3683559</v>
          </cell>
          <cell r="G117" t="str">
            <v>NO RADICADA</v>
          </cell>
          <cell r="I117">
            <v>3683559</v>
          </cell>
        </row>
        <row r="118">
          <cell r="A118" t="str">
            <v>CMA0000042829</v>
          </cell>
          <cell r="B118">
            <v>42829</v>
          </cell>
          <cell r="C118">
            <v>44170.399745370371</v>
          </cell>
          <cell r="F118">
            <v>37254</v>
          </cell>
          <cell r="G118" t="str">
            <v>NO RADICADA</v>
          </cell>
          <cell r="I118">
            <v>37254</v>
          </cell>
        </row>
        <row r="119">
          <cell r="A119" t="str">
            <v>CMA0000042826</v>
          </cell>
          <cell r="B119">
            <v>42826</v>
          </cell>
          <cell r="C119">
            <v>44170.393379629626</v>
          </cell>
          <cell r="D119">
            <v>44207</v>
          </cell>
          <cell r="F119">
            <v>23388</v>
          </cell>
          <cell r="G119" t="str">
            <v>CANCELADO</v>
          </cell>
          <cell r="Q119">
            <v>23388</v>
          </cell>
        </row>
        <row r="120">
          <cell r="A120" t="str">
            <v>CMA0000042822</v>
          </cell>
          <cell r="B120">
            <v>42822</v>
          </cell>
          <cell r="C120">
            <v>44170.369143518517</v>
          </cell>
          <cell r="D120">
            <v>44207</v>
          </cell>
          <cell r="F120">
            <v>36258</v>
          </cell>
          <cell r="G120" t="str">
            <v>CANCELADO</v>
          </cell>
          <cell r="Q120">
            <v>36258</v>
          </cell>
        </row>
        <row r="121">
          <cell r="A121" t="str">
            <v>CMA0000042818</v>
          </cell>
          <cell r="B121">
            <v>42818</v>
          </cell>
          <cell r="C121">
            <v>44170.353402777779</v>
          </cell>
          <cell r="D121">
            <v>44207</v>
          </cell>
          <cell r="F121">
            <v>37254</v>
          </cell>
          <cell r="G121" t="str">
            <v>CANCELADO</v>
          </cell>
          <cell r="Q121">
            <v>37254</v>
          </cell>
        </row>
        <row r="122">
          <cell r="A122" t="str">
            <v>CMA0000042817</v>
          </cell>
          <cell r="B122">
            <v>42817</v>
          </cell>
          <cell r="C122">
            <v>44170.33929398148</v>
          </cell>
          <cell r="D122">
            <v>44207</v>
          </cell>
          <cell r="F122">
            <v>75324</v>
          </cell>
          <cell r="G122" t="str">
            <v>CANCELADO</v>
          </cell>
          <cell r="Q122">
            <v>75324</v>
          </cell>
        </row>
        <row r="123">
          <cell r="A123" t="str">
            <v>CMC0000014505</v>
          </cell>
          <cell r="B123">
            <v>14505</v>
          </cell>
          <cell r="C123">
            <v>44169.401469907411</v>
          </cell>
          <cell r="D123">
            <v>44207</v>
          </cell>
          <cell r="F123">
            <v>104739</v>
          </cell>
          <cell r="G123" t="str">
            <v>CANCELADO</v>
          </cell>
          <cell r="Q123">
            <v>104739</v>
          </cell>
        </row>
        <row r="124">
          <cell r="A124" t="str">
            <v>CMA0000042696</v>
          </cell>
          <cell r="B124">
            <v>42696</v>
          </cell>
          <cell r="C124">
            <v>44169.346898148149</v>
          </cell>
          <cell r="F124">
            <v>23388</v>
          </cell>
          <cell r="G124" t="str">
            <v>NO RADICADA</v>
          </cell>
          <cell r="I124">
            <v>23388</v>
          </cell>
        </row>
        <row r="125">
          <cell r="A125" t="str">
            <v>CMA0000042629</v>
          </cell>
          <cell r="B125">
            <v>42629</v>
          </cell>
          <cell r="C125">
            <v>44168.615081018521</v>
          </cell>
          <cell r="D125">
            <v>44207</v>
          </cell>
          <cell r="F125">
            <v>90000</v>
          </cell>
          <cell r="G125" t="str">
            <v>CANCELADO</v>
          </cell>
          <cell r="Q125">
            <v>90000</v>
          </cell>
        </row>
        <row r="126">
          <cell r="A126" t="str">
            <v>CMA0000042597</v>
          </cell>
          <cell r="B126">
            <v>42597</v>
          </cell>
          <cell r="C126">
            <v>44168.548101851855</v>
          </cell>
          <cell r="D126">
            <v>44207</v>
          </cell>
          <cell r="F126">
            <v>150000</v>
          </cell>
          <cell r="G126" t="str">
            <v>CANCELADO</v>
          </cell>
          <cell r="Q126">
            <v>150000</v>
          </cell>
        </row>
        <row r="127">
          <cell r="A127" t="str">
            <v>CMA0000042534</v>
          </cell>
          <cell r="B127">
            <v>42534</v>
          </cell>
          <cell r="C127">
            <v>44168.322743055556</v>
          </cell>
          <cell r="F127">
            <v>216994</v>
          </cell>
          <cell r="G127" t="str">
            <v>NO RADICADA</v>
          </cell>
          <cell r="I127">
            <v>216994</v>
          </cell>
        </row>
        <row r="128">
          <cell r="A128" t="str">
            <v>CMC0000014467</v>
          </cell>
          <cell r="B128">
            <v>14467</v>
          </cell>
          <cell r="C128">
            <v>44167.843148148146</v>
          </cell>
          <cell r="F128">
            <v>308520</v>
          </cell>
          <cell r="G128" t="str">
            <v>NO RADICADA</v>
          </cell>
          <cell r="I128">
            <v>308520</v>
          </cell>
        </row>
        <row r="129">
          <cell r="A129" t="str">
            <v>CMA0000042408</v>
          </cell>
          <cell r="B129">
            <v>42408</v>
          </cell>
          <cell r="C129">
            <v>44166.689375000002</v>
          </cell>
          <cell r="F129">
            <v>216994</v>
          </cell>
          <cell r="G129" t="str">
            <v>NO RADICADA</v>
          </cell>
          <cell r="I129">
            <v>216994</v>
          </cell>
        </row>
        <row r="130">
          <cell r="A130" t="str">
            <v>CMA0000042394</v>
          </cell>
          <cell r="B130">
            <v>42394</v>
          </cell>
          <cell r="C130">
            <v>44166.621064814812</v>
          </cell>
          <cell r="F130">
            <v>2200421</v>
          </cell>
          <cell r="G130" t="str">
            <v>NO RADICADA</v>
          </cell>
          <cell r="I130">
            <v>2200421</v>
          </cell>
        </row>
        <row r="131">
          <cell r="A131" t="str">
            <v>CMC0000014349</v>
          </cell>
          <cell r="B131">
            <v>14349</v>
          </cell>
          <cell r="C131">
            <v>44165.618287037039</v>
          </cell>
          <cell r="F131">
            <v>225525</v>
          </cell>
          <cell r="G131" t="str">
            <v>NO RADICADA</v>
          </cell>
          <cell r="I131">
            <v>225525</v>
          </cell>
        </row>
        <row r="132">
          <cell r="A132" t="str">
            <v>CMA0000042087</v>
          </cell>
          <cell r="B132">
            <v>42087</v>
          </cell>
          <cell r="C132">
            <v>44165.554537037038</v>
          </cell>
          <cell r="F132">
            <v>216994</v>
          </cell>
          <cell r="G132" t="str">
            <v>NO RADICADA</v>
          </cell>
          <cell r="I132">
            <v>216994</v>
          </cell>
        </row>
        <row r="133">
          <cell r="A133" t="str">
            <v>CMA0000041549</v>
          </cell>
          <cell r="B133">
            <v>41549</v>
          </cell>
          <cell r="C133">
            <v>44162.368726851855</v>
          </cell>
          <cell r="F133">
            <v>729053</v>
          </cell>
          <cell r="G133" t="str">
            <v>NO RADICADA</v>
          </cell>
          <cell r="I133">
            <v>729053</v>
          </cell>
        </row>
        <row r="134">
          <cell r="A134" t="str">
            <v>CMA0000041508</v>
          </cell>
          <cell r="B134">
            <v>41508</v>
          </cell>
          <cell r="C134">
            <v>44161.713865740741</v>
          </cell>
          <cell r="F134">
            <v>216994</v>
          </cell>
          <cell r="G134" t="str">
            <v>NO RADICADA</v>
          </cell>
          <cell r="I134">
            <v>216994</v>
          </cell>
        </row>
        <row r="135">
          <cell r="A135" t="str">
            <v>CMA0000041166</v>
          </cell>
          <cell r="B135">
            <v>41166</v>
          </cell>
          <cell r="C135">
            <v>44160.390115740738</v>
          </cell>
          <cell r="F135">
            <v>216994</v>
          </cell>
          <cell r="G135" t="str">
            <v>NO RADICADA</v>
          </cell>
          <cell r="I135">
            <v>216994</v>
          </cell>
        </row>
        <row r="136">
          <cell r="A136" t="str">
            <v>CMC0000014072</v>
          </cell>
          <cell r="B136">
            <v>14072</v>
          </cell>
          <cell r="C136">
            <v>44159.752662037034</v>
          </cell>
          <cell r="F136">
            <v>472904</v>
          </cell>
          <cell r="G136" t="str">
            <v>NO RADICADA</v>
          </cell>
          <cell r="I136">
            <v>472904</v>
          </cell>
        </row>
        <row r="137">
          <cell r="A137" t="str">
            <v>CMA0000041132</v>
          </cell>
          <cell r="B137">
            <v>41132</v>
          </cell>
          <cell r="C137">
            <v>44159.72960648148</v>
          </cell>
          <cell r="D137">
            <v>44207</v>
          </cell>
          <cell r="F137">
            <v>150000</v>
          </cell>
          <cell r="G137" t="str">
            <v>CANCELADO</v>
          </cell>
          <cell r="Q137">
            <v>150000</v>
          </cell>
        </row>
        <row r="138">
          <cell r="A138" t="str">
            <v>CMC0000014065</v>
          </cell>
          <cell r="B138">
            <v>14065</v>
          </cell>
          <cell r="C138">
            <v>44159.705729166664</v>
          </cell>
          <cell r="F138">
            <v>540793</v>
          </cell>
          <cell r="G138" t="str">
            <v>NO RADICADA</v>
          </cell>
          <cell r="I138">
            <v>540793</v>
          </cell>
        </row>
        <row r="139">
          <cell r="A139" t="str">
            <v>CMA0000040932</v>
          </cell>
          <cell r="B139">
            <v>40932</v>
          </cell>
          <cell r="C139">
            <v>44158.746157407404</v>
          </cell>
          <cell r="D139">
            <v>44207</v>
          </cell>
          <cell r="F139">
            <v>150000</v>
          </cell>
          <cell r="G139" t="str">
            <v>CANCELADO</v>
          </cell>
          <cell r="Q139">
            <v>150000</v>
          </cell>
        </row>
        <row r="140">
          <cell r="A140" t="str">
            <v>CMA0000040910</v>
          </cell>
          <cell r="B140">
            <v>40910</v>
          </cell>
          <cell r="C140">
            <v>44158.711504629631</v>
          </cell>
          <cell r="F140">
            <v>216994</v>
          </cell>
          <cell r="G140" t="str">
            <v>NO RADICADA</v>
          </cell>
          <cell r="I140">
            <v>216994</v>
          </cell>
        </row>
        <row r="141">
          <cell r="A141" t="str">
            <v>CMA0000040768</v>
          </cell>
          <cell r="B141">
            <v>40768</v>
          </cell>
          <cell r="C141">
            <v>44158.313877314817</v>
          </cell>
          <cell r="D141">
            <v>44207</v>
          </cell>
          <cell r="F141">
            <v>150000</v>
          </cell>
          <cell r="G141" t="str">
            <v>CANCELADO</v>
          </cell>
          <cell r="Q141">
            <v>150000</v>
          </cell>
        </row>
        <row r="142">
          <cell r="A142" t="str">
            <v>CMA0000040712</v>
          </cell>
          <cell r="B142">
            <v>40712</v>
          </cell>
          <cell r="C142">
            <v>44156.617164351854</v>
          </cell>
          <cell r="F142">
            <v>216994</v>
          </cell>
          <cell r="G142" t="str">
            <v>NO RADICADA</v>
          </cell>
          <cell r="I142">
            <v>216994</v>
          </cell>
        </row>
        <row r="143">
          <cell r="A143" t="str">
            <v>CMA0000040700</v>
          </cell>
          <cell r="B143">
            <v>40700</v>
          </cell>
          <cell r="C143">
            <v>44156.590196759258</v>
          </cell>
          <cell r="F143">
            <v>216994</v>
          </cell>
          <cell r="G143" t="str">
            <v>NO RADICADA</v>
          </cell>
          <cell r="I143">
            <v>216994</v>
          </cell>
        </row>
        <row r="144">
          <cell r="A144" t="str">
            <v>CMA0000040579</v>
          </cell>
          <cell r="B144">
            <v>40579</v>
          </cell>
          <cell r="C144">
            <v>44155.644687499997</v>
          </cell>
          <cell r="D144">
            <v>44207</v>
          </cell>
          <cell r="F144">
            <v>90000</v>
          </cell>
          <cell r="G144" t="str">
            <v>CANCELADO</v>
          </cell>
          <cell r="Q144">
            <v>90000</v>
          </cell>
        </row>
        <row r="145">
          <cell r="A145" t="str">
            <v>CMA0000040529</v>
          </cell>
          <cell r="B145">
            <v>40529</v>
          </cell>
          <cell r="C145">
            <v>44155.46597222222</v>
          </cell>
          <cell r="D145">
            <v>44207</v>
          </cell>
          <cell r="F145">
            <v>189612</v>
          </cell>
          <cell r="G145" t="str">
            <v>CANCELADO</v>
          </cell>
          <cell r="Q145">
            <v>189612</v>
          </cell>
        </row>
        <row r="146">
          <cell r="A146" t="str">
            <v>CMA0000040526</v>
          </cell>
          <cell r="B146">
            <v>40526</v>
          </cell>
          <cell r="C146">
            <v>44155.460092592592</v>
          </cell>
          <cell r="D146">
            <v>44207</v>
          </cell>
          <cell r="F146">
            <v>90000</v>
          </cell>
          <cell r="G146" t="str">
            <v>CANCELADO</v>
          </cell>
          <cell r="Q146">
            <v>90000</v>
          </cell>
        </row>
        <row r="147">
          <cell r="A147" t="str">
            <v>CMA0000040517</v>
          </cell>
          <cell r="B147">
            <v>40517</v>
          </cell>
          <cell r="C147">
            <v>44155.445694444446</v>
          </cell>
          <cell r="D147">
            <v>44207</v>
          </cell>
          <cell r="F147">
            <v>36258</v>
          </cell>
          <cell r="G147" t="str">
            <v>CANCELADO</v>
          </cell>
          <cell r="Q147">
            <v>36258</v>
          </cell>
        </row>
        <row r="148">
          <cell r="A148" t="str">
            <v>CMA0000040489</v>
          </cell>
          <cell r="B148">
            <v>40489</v>
          </cell>
          <cell r="C148">
            <v>44155.389791666668</v>
          </cell>
          <cell r="F148">
            <v>216994</v>
          </cell>
          <cell r="G148" t="str">
            <v>NO RADICADA</v>
          </cell>
          <cell r="I148">
            <v>216994</v>
          </cell>
        </row>
        <row r="149">
          <cell r="A149" t="str">
            <v>CMA0000040418</v>
          </cell>
          <cell r="B149">
            <v>40418</v>
          </cell>
          <cell r="C149">
            <v>44154.648969907408</v>
          </cell>
          <cell r="D149">
            <v>44207</v>
          </cell>
          <cell r="F149">
            <v>90000</v>
          </cell>
          <cell r="G149" t="str">
            <v>CANCELADO</v>
          </cell>
          <cell r="Q149">
            <v>90000</v>
          </cell>
        </row>
        <row r="150">
          <cell r="A150" t="str">
            <v>CMA0000040408</v>
          </cell>
          <cell r="B150">
            <v>40408</v>
          </cell>
          <cell r="C150">
            <v>44154.633483796293</v>
          </cell>
          <cell r="F150">
            <v>66381435</v>
          </cell>
          <cell r="G150" t="str">
            <v>NO RADICADA</v>
          </cell>
          <cell r="I150">
            <v>66381435</v>
          </cell>
        </row>
        <row r="151">
          <cell r="A151" t="str">
            <v>CMA0000040388</v>
          </cell>
          <cell r="B151">
            <v>40388</v>
          </cell>
          <cell r="C151">
            <v>44154.607361111113</v>
          </cell>
          <cell r="D151">
            <v>44207</v>
          </cell>
          <cell r="F151">
            <v>150000</v>
          </cell>
          <cell r="G151" t="str">
            <v>CANCELADO</v>
          </cell>
          <cell r="Q151">
            <v>150000</v>
          </cell>
        </row>
        <row r="152">
          <cell r="A152" t="str">
            <v>CMA0000040337</v>
          </cell>
          <cell r="B152">
            <v>40337</v>
          </cell>
          <cell r="C152">
            <v>44154.355000000003</v>
          </cell>
          <cell r="D152">
            <v>44207</v>
          </cell>
          <cell r="F152">
            <v>90000</v>
          </cell>
          <cell r="G152" t="str">
            <v>CANCELADO</v>
          </cell>
          <cell r="Q152">
            <v>90000</v>
          </cell>
        </row>
        <row r="153">
          <cell r="A153" t="str">
            <v>CMA0000040336</v>
          </cell>
          <cell r="B153">
            <v>40336</v>
          </cell>
          <cell r="C153">
            <v>44154.352152777778</v>
          </cell>
          <cell r="D153">
            <v>44207</v>
          </cell>
          <cell r="F153">
            <v>90000</v>
          </cell>
          <cell r="G153" t="str">
            <v>CANCELADO</v>
          </cell>
          <cell r="Q153">
            <v>90000</v>
          </cell>
        </row>
        <row r="154">
          <cell r="A154" t="str">
            <v>CMA0000040268</v>
          </cell>
          <cell r="B154">
            <v>40268</v>
          </cell>
          <cell r="C154">
            <v>44153.626435185186</v>
          </cell>
          <cell r="D154">
            <v>44207</v>
          </cell>
          <cell r="F154">
            <v>23388</v>
          </cell>
          <cell r="G154" t="str">
            <v>CANCELADO</v>
          </cell>
          <cell r="Q154">
            <v>23388</v>
          </cell>
        </row>
        <row r="155">
          <cell r="A155" t="str">
            <v>CMA0000040266</v>
          </cell>
          <cell r="B155">
            <v>40266</v>
          </cell>
          <cell r="C155">
            <v>44153.624571759261</v>
          </cell>
          <cell r="D155">
            <v>44207</v>
          </cell>
          <cell r="F155">
            <v>37254</v>
          </cell>
          <cell r="G155" t="str">
            <v>CANCELADO</v>
          </cell>
          <cell r="Q155">
            <v>37254</v>
          </cell>
        </row>
        <row r="156">
          <cell r="A156" t="str">
            <v>CMA0000040239</v>
          </cell>
          <cell r="B156">
            <v>40239</v>
          </cell>
          <cell r="C156">
            <v>44153.48332175926</v>
          </cell>
          <cell r="D156">
            <v>44207</v>
          </cell>
          <cell r="F156">
            <v>150000</v>
          </cell>
          <cell r="G156" t="str">
            <v>CANCELADO</v>
          </cell>
          <cell r="Q156">
            <v>150000</v>
          </cell>
        </row>
        <row r="157">
          <cell r="A157" t="str">
            <v>CMA0000039926</v>
          </cell>
          <cell r="B157">
            <v>39926</v>
          </cell>
          <cell r="C157">
            <v>44149.466307870367</v>
          </cell>
          <cell r="D157">
            <v>44207</v>
          </cell>
          <cell r="F157">
            <v>150000</v>
          </cell>
          <cell r="G157" t="str">
            <v>CANCELADO</v>
          </cell>
          <cell r="Q157">
            <v>150000</v>
          </cell>
        </row>
        <row r="158">
          <cell r="A158" t="str">
            <v>CMA0000039895</v>
          </cell>
          <cell r="B158">
            <v>39895</v>
          </cell>
          <cell r="C158">
            <v>44149.400543981479</v>
          </cell>
          <cell r="D158">
            <v>44207</v>
          </cell>
          <cell r="F158">
            <v>150000</v>
          </cell>
          <cell r="G158" t="str">
            <v>SALDO A FAVOR</v>
          </cell>
        </row>
        <row r="159">
          <cell r="A159" t="str">
            <v>CMA0000039499</v>
          </cell>
          <cell r="B159">
            <v>39499</v>
          </cell>
          <cell r="C159">
            <v>44146.575706018521</v>
          </cell>
          <cell r="D159">
            <v>44207</v>
          </cell>
          <cell r="F159">
            <v>23388</v>
          </cell>
          <cell r="G159" t="str">
            <v>CANCELADO</v>
          </cell>
          <cell r="Q159">
            <v>23388</v>
          </cell>
        </row>
        <row r="160">
          <cell r="A160" t="str">
            <v>CMA0000039498</v>
          </cell>
          <cell r="B160">
            <v>39498</v>
          </cell>
          <cell r="C160">
            <v>44146.571516203701</v>
          </cell>
          <cell r="D160">
            <v>44207</v>
          </cell>
          <cell r="F160">
            <v>25764</v>
          </cell>
          <cell r="G160" t="str">
            <v>CANCELADO</v>
          </cell>
          <cell r="Q160">
            <v>25764</v>
          </cell>
        </row>
        <row r="161">
          <cell r="A161" t="str">
            <v>CMA0000039465</v>
          </cell>
          <cell r="B161">
            <v>39465</v>
          </cell>
          <cell r="C161">
            <v>44146.452002314814</v>
          </cell>
          <cell r="F161">
            <v>216994</v>
          </cell>
          <cell r="G161" t="str">
            <v>NO RADICADA</v>
          </cell>
          <cell r="I161">
            <v>216994</v>
          </cell>
        </row>
        <row r="162">
          <cell r="A162" t="str">
            <v>CMC0000013615</v>
          </cell>
          <cell r="B162">
            <v>13615</v>
          </cell>
          <cell r="C162">
            <v>44145.810034722221</v>
          </cell>
          <cell r="F162">
            <v>154934</v>
          </cell>
          <cell r="G162" t="str">
            <v>NO RADICADA</v>
          </cell>
          <cell r="I162">
            <v>154934</v>
          </cell>
        </row>
        <row r="163">
          <cell r="A163" t="str">
            <v>CMC0000013555</v>
          </cell>
          <cell r="B163">
            <v>13555</v>
          </cell>
          <cell r="C163">
            <v>44144.446203703701</v>
          </cell>
          <cell r="F163">
            <v>3129651</v>
          </cell>
          <cell r="G163" t="str">
            <v>NO RADICADA</v>
          </cell>
          <cell r="I163">
            <v>3129651</v>
          </cell>
        </row>
        <row r="164">
          <cell r="A164" t="str">
            <v>CMA0000039119</v>
          </cell>
          <cell r="B164">
            <v>39119</v>
          </cell>
          <cell r="C164">
            <v>44144.338865740741</v>
          </cell>
          <cell r="F164">
            <v>216994</v>
          </cell>
          <cell r="G164" t="str">
            <v>NO RADICADA</v>
          </cell>
          <cell r="I164">
            <v>216994</v>
          </cell>
        </row>
        <row r="165">
          <cell r="A165" t="str">
            <v>CMA0000039107</v>
          </cell>
          <cell r="B165">
            <v>39107</v>
          </cell>
          <cell r="C165">
            <v>44144.328553240739</v>
          </cell>
          <cell r="F165">
            <v>150000</v>
          </cell>
          <cell r="G165" t="str">
            <v>NO RADICADA</v>
          </cell>
          <cell r="I165">
            <v>150000</v>
          </cell>
        </row>
        <row r="166">
          <cell r="A166" t="str">
            <v>CMC0000013529</v>
          </cell>
          <cell r="B166">
            <v>13529</v>
          </cell>
          <cell r="C166">
            <v>44142.579594907409</v>
          </cell>
          <cell r="F166">
            <v>425544</v>
          </cell>
          <cell r="G166" t="str">
            <v>NO RADICADA</v>
          </cell>
          <cell r="I166">
            <v>425544</v>
          </cell>
        </row>
        <row r="167">
          <cell r="A167" t="str">
            <v>CMA0000038598</v>
          </cell>
          <cell r="B167">
            <v>38598</v>
          </cell>
          <cell r="C167">
            <v>44140.642118055555</v>
          </cell>
          <cell r="F167">
            <v>216994</v>
          </cell>
          <cell r="G167" t="str">
            <v>NO RADICADA</v>
          </cell>
          <cell r="I167">
            <v>216994</v>
          </cell>
        </row>
        <row r="168">
          <cell r="A168" t="str">
            <v>CMA0000038546</v>
          </cell>
          <cell r="B168">
            <v>38546</v>
          </cell>
          <cell r="C168">
            <v>44140.497361111113</v>
          </cell>
          <cell r="F168">
            <v>1083547</v>
          </cell>
          <cell r="G168" t="str">
            <v>NO RADICADA</v>
          </cell>
          <cell r="I168">
            <v>1083547</v>
          </cell>
        </row>
        <row r="169">
          <cell r="A169" t="str">
            <v>CMA0000038265</v>
          </cell>
          <cell r="B169">
            <v>38265</v>
          </cell>
          <cell r="C169">
            <v>44139.39644675926</v>
          </cell>
          <cell r="F169">
            <v>216994</v>
          </cell>
          <cell r="G169" t="str">
            <v>NO RADICADA</v>
          </cell>
          <cell r="I169">
            <v>216994</v>
          </cell>
        </row>
        <row r="170">
          <cell r="A170" t="str">
            <v>CMA0000038234</v>
          </cell>
          <cell r="B170">
            <v>38234</v>
          </cell>
          <cell r="C170">
            <v>44139.358518518522</v>
          </cell>
          <cell r="F170">
            <v>216994</v>
          </cell>
          <cell r="G170" t="str">
            <v>NO RADICADA</v>
          </cell>
          <cell r="I170">
            <v>216994</v>
          </cell>
        </row>
        <row r="171">
          <cell r="A171" t="str">
            <v>CMA0000038054</v>
          </cell>
          <cell r="B171">
            <v>38054</v>
          </cell>
          <cell r="C171">
            <v>44138.493854166663</v>
          </cell>
          <cell r="F171">
            <v>216994</v>
          </cell>
          <cell r="G171" t="str">
            <v>NO RADICADA</v>
          </cell>
          <cell r="I171">
            <v>216994</v>
          </cell>
        </row>
        <row r="172">
          <cell r="A172" t="str">
            <v>CMA0000037398</v>
          </cell>
          <cell r="B172">
            <v>37398</v>
          </cell>
          <cell r="C172">
            <v>44134.470486111109</v>
          </cell>
          <cell r="D172">
            <v>44207</v>
          </cell>
          <cell r="F172">
            <v>150000</v>
          </cell>
          <cell r="G172" t="str">
            <v>CANCELADO</v>
          </cell>
          <cell r="Q172">
            <v>150000</v>
          </cell>
        </row>
        <row r="173">
          <cell r="A173" t="str">
            <v>CMC0000013134</v>
          </cell>
          <cell r="B173">
            <v>13134</v>
          </cell>
          <cell r="C173">
            <v>44133.807280092595</v>
          </cell>
          <cell r="F173">
            <v>3521100</v>
          </cell>
          <cell r="G173" t="str">
            <v>NO RADICADA</v>
          </cell>
          <cell r="I173">
            <v>3521100</v>
          </cell>
        </row>
        <row r="174">
          <cell r="A174" t="str">
            <v>CMA0000037019</v>
          </cell>
          <cell r="B174">
            <v>37019</v>
          </cell>
          <cell r="C174">
            <v>44133.400902777779</v>
          </cell>
          <cell r="F174">
            <v>216994</v>
          </cell>
          <cell r="G174" t="str">
            <v>NO RADICADA</v>
          </cell>
          <cell r="I174">
            <v>216994</v>
          </cell>
        </row>
        <row r="175">
          <cell r="A175" t="str">
            <v>CMA0000036907</v>
          </cell>
          <cell r="B175">
            <v>36907</v>
          </cell>
          <cell r="C175">
            <v>44132.734537037039</v>
          </cell>
          <cell r="F175">
            <v>216994</v>
          </cell>
          <cell r="G175" t="str">
            <v>NO RADICADA</v>
          </cell>
          <cell r="I175">
            <v>216994</v>
          </cell>
        </row>
        <row r="176">
          <cell r="A176" t="str">
            <v>CMA0000036780</v>
          </cell>
          <cell r="B176">
            <v>36780</v>
          </cell>
          <cell r="C176">
            <v>44132.590798611112</v>
          </cell>
          <cell r="F176">
            <v>216994</v>
          </cell>
          <cell r="G176" t="str">
            <v>NO RADICADA</v>
          </cell>
          <cell r="I176">
            <v>216994</v>
          </cell>
        </row>
        <row r="177">
          <cell r="A177" t="str">
            <v>CMA0000036408</v>
          </cell>
          <cell r="B177">
            <v>36408</v>
          </cell>
          <cell r="C177">
            <v>44131.386921296296</v>
          </cell>
          <cell r="F177">
            <v>216994</v>
          </cell>
          <cell r="G177" t="str">
            <v>NO RADICADA</v>
          </cell>
          <cell r="I177">
            <v>216994</v>
          </cell>
        </row>
        <row r="178">
          <cell r="A178" t="str">
            <v>CMA0000036279</v>
          </cell>
          <cell r="B178">
            <v>36279</v>
          </cell>
          <cell r="C178">
            <v>44130.752453703702</v>
          </cell>
          <cell r="F178">
            <v>216994</v>
          </cell>
          <cell r="G178" t="str">
            <v>NO RADICADA</v>
          </cell>
          <cell r="I178">
            <v>216994</v>
          </cell>
        </row>
        <row r="179">
          <cell r="A179" t="str">
            <v>CMA0000036274</v>
          </cell>
          <cell r="B179">
            <v>36274</v>
          </cell>
          <cell r="C179">
            <v>44130.749108796299</v>
          </cell>
          <cell r="F179">
            <v>216994</v>
          </cell>
          <cell r="G179" t="str">
            <v>NO RADICADA</v>
          </cell>
          <cell r="I179">
            <v>216994</v>
          </cell>
        </row>
        <row r="180">
          <cell r="A180" t="str">
            <v>CMA0000036271</v>
          </cell>
          <cell r="B180">
            <v>36271</v>
          </cell>
          <cell r="C180">
            <v>44130.747465277775</v>
          </cell>
          <cell r="F180">
            <v>216994</v>
          </cell>
          <cell r="G180" t="str">
            <v>NO RADICADA</v>
          </cell>
          <cell r="I180">
            <v>216994</v>
          </cell>
        </row>
        <row r="181">
          <cell r="A181" t="str">
            <v>CMA0000036037</v>
          </cell>
          <cell r="B181">
            <v>36037</v>
          </cell>
          <cell r="C181">
            <v>44130.39984953704</v>
          </cell>
          <cell r="F181">
            <v>216994</v>
          </cell>
          <cell r="G181" t="str">
            <v>NO RADICADA</v>
          </cell>
          <cell r="I181">
            <v>216994</v>
          </cell>
        </row>
        <row r="182">
          <cell r="A182" t="str">
            <v>CMA0000036033</v>
          </cell>
          <cell r="B182">
            <v>36033</v>
          </cell>
          <cell r="C182">
            <v>44130.395254629628</v>
          </cell>
          <cell r="F182">
            <v>216994</v>
          </cell>
          <cell r="G182" t="str">
            <v>NO RADICADA</v>
          </cell>
          <cell r="I182">
            <v>216994</v>
          </cell>
        </row>
        <row r="183">
          <cell r="A183" t="str">
            <v>CMA0000035913</v>
          </cell>
          <cell r="B183">
            <v>35913</v>
          </cell>
          <cell r="C183">
            <v>44129.541643518518</v>
          </cell>
          <cell r="F183">
            <v>216994</v>
          </cell>
          <cell r="G183" t="str">
            <v>NO RADICADA</v>
          </cell>
          <cell r="I183">
            <v>216994</v>
          </cell>
        </row>
        <row r="184">
          <cell r="A184" t="str">
            <v>CMA0000035833</v>
          </cell>
          <cell r="B184">
            <v>35833</v>
          </cell>
          <cell r="C184">
            <v>44129.439375000002</v>
          </cell>
          <cell r="F184">
            <v>216994</v>
          </cell>
          <cell r="G184" t="str">
            <v>NO RADICADA</v>
          </cell>
          <cell r="I184">
            <v>216994</v>
          </cell>
        </row>
        <row r="185">
          <cell r="A185" t="str">
            <v>CMA0000035754</v>
          </cell>
          <cell r="B185">
            <v>35754</v>
          </cell>
          <cell r="C185">
            <v>44128.690995370373</v>
          </cell>
          <cell r="F185">
            <v>216994</v>
          </cell>
          <cell r="G185" t="str">
            <v>NO RADICADA</v>
          </cell>
          <cell r="I185">
            <v>216994</v>
          </cell>
        </row>
        <row r="186">
          <cell r="A186" t="str">
            <v>CMA0000035684</v>
          </cell>
          <cell r="B186">
            <v>35684</v>
          </cell>
          <cell r="C186">
            <v>44128.559317129628</v>
          </cell>
          <cell r="F186">
            <v>18114</v>
          </cell>
          <cell r="G186" t="str">
            <v>NO RADICADA</v>
          </cell>
          <cell r="I186">
            <v>18114</v>
          </cell>
        </row>
        <row r="187">
          <cell r="A187" t="str">
            <v>CMA0000035645</v>
          </cell>
          <cell r="B187">
            <v>35645</v>
          </cell>
          <cell r="C187">
            <v>44128.488807870373</v>
          </cell>
          <cell r="F187">
            <v>216994</v>
          </cell>
          <cell r="G187" t="str">
            <v>NO RADICADA</v>
          </cell>
          <cell r="I187">
            <v>216994</v>
          </cell>
        </row>
        <row r="188">
          <cell r="A188" t="str">
            <v>CMA0000035358</v>
          </cell>
          <cell r="B188">
            <v>35358</v>
          </cell>
          <cell r="C188">
            <v>44127.488993055558</v>
          </cell>
          <cell r="F188">
            <v>433988</v>
          </cell>
          <cell r="G188" t="str">
            <v>NO RADICADA</v>
          </cell>
          <cell r="I188">
            <v>433988</v>
          </cell>
        </row>
        <row r="189">
          <cell r="A189" t="str">
            <v>CMA0000035327</v>
          </cell>
          <cell r="B189">
            <v>35327</v>
          </cell>
          <cell r="C189">
            <v>44127.461273148147</v>
          </cell>
          <cell r="D189">
            <v>44207</v>
          </cell>
          <cell r="F189">
            <v>90000</v>
          </cell>
          <cell r="G189" t="str">
            <v>CANCELADO</v>
          </cell>
          <cell r="Q189">
            <v>90000</v>
          </cell>
        </row>
        <row r="190">
          <cell r="A190" t="str">
            <v>CMA0000035072</v>
          </cell>
          <cell r="B190">
            <v>35072</v>
          </cell>
          <cell r="C190">
            <v>44126.673067129632</v>
          </cell>
          <cell r="F190">
            <v>216994</v>
          </cell>
          <cell r="G190" t="str">
            <v>NO RADICADA</v>
          </cell>
          <cell r="I190">
            <v>216994</v>
          </cell>
        </row>
        <row r="191">
          <cell r="A191" t="str">
            <v>CMA0000035067</v>
          </cell>
          <cell r="B191">
            <v>35067</v>
          </cell>
          <cell r="C191">
            <v>44126.663194444445</v>
          </cell>
          <cell r="F191">
            <v>216994</v>
          </cell>
          <cell r="G191" t="str">
            <v>NO RADICADA</v>
          </cell>
          <cell r="I191">
            <v>216994</v>
          </cell>
        </row>
        <row r="192">
          <cell r="A192" t="str">
            <v>CMA0000035054</v>
          </cell>
          <cell r="B192">
            <v>35054</v>
          </cell>
          <cell r="C192">
            <v>44126.650104166663</v>
          </cell>
          <cell r="F192">
            <v>216994</v>
          </cell>
          <cell r="G192" t="str">
            <v>NO RADICADA</v>
          </cell>
          <cell r="I192">
            <v>216994</v>
          </cell>
        </row>
        <row r="193">
          <cell r="A193" t="str">
            <v>CMA0000035051</v>
          </cell>
          <cell r="B193">
            <v>35051</v>
          </cell>
          <cell r="C193">
            <v>44126.646828703706</v>
          </cell>
          <cell r="F193">
            <v>216994</v>
          </cell>
          <cell r="G193" t="str">
            <v>NO RADICADA</v>
          </cell>
          <cell r="I193">
            <v>216994</v>
          </cell>
        </row>
        <row r="194">
          <cell r="A194" t="str">
            <v>CMA0000035027</v>
          </cell>
          <cell r="B194">
            <v>35027</v>
          </cell>
          <cell r="C194">
            <v>44126.617986111109</v>
          </cell>
          <cell r="F194">
            <v>216994</v>
          </cell>
          <cell r="G194" t="str">
            <v>NO RADICADA</v>
          </cell>
          <cell r="I194">
            <v>216994</v>
          </cell>
        </row>
        <row r="195">
          <cell r="A195" t="str">
            <v>CMA0000034922</v>
          </cell>
          <cell r="B195">
            <v>34922</v>
          </cell>
          <cell r="C195">
            <v>44126.442453703705</v>
          </cell>
          <cell r="D195">
            <v>44207</v>
          </cell>
          <cell r="F195">
            <v>90000</v>
          </cell>
          <cell r="G195" t="str">
            <v>CANCELADO</v>
          </cell>
          <cell r="Q195">
            <v>90000</v>
          </cell>
        </row>
        <row r="196">
          <cell r="A196" t="str">
            <v>CMA0000034910</v>
          </cell>
          <cell r="B196">
            <v>34910</v>
          </cell>
          <cell r="C196">
            <v>44126.429328703707</v>
          </cell>
          <cell r="F196">
            <v>216994</v>
          </cell>
          <cell r="G196" t="str">
            <v>NO RADICADA</v>
          </cell>
          <cell r="I196">
            <v>216994</v>
          </cell>
        </row>
        <row r="197">
          <cell r="A197" t="str">
            <v>CMA0000034676</v>
          </cell>
          <cell r="B197">
            <v>34676</v>
          </cell>
          <cell r="C197">
            <v>44125.754050925927</v>
          </cell>
          <cell r="F197">
            <v>216994</v>
          </cell>
          <cell r="G197" t="str">
            <v>EN REVISION</v>
          </cell>
          <cell r="J197">
            <v>216994</v>
          </cell>
        </row>
        <row r="198">
          <cell r="A198" t="str">
            <v>CMA0000034666</v>
          </cell>
          <cell r="B198">
            <v>34666</v>
          </cell>
          <cell r="C198">
            <v>44125.735671296294</v>
          </cell>
          <cell r="D198">
            <v>44154</v>
          </cell>
          <cell r="F198">
            <v>2185571.62</v>
          </cell>
          <cell r="G198" t="str">
            <v>GLOSA POR CONCILIAR</v>
          </cell>
          <cell r="L198">
            <v>2185571.62</v>
          </cell>
        </row>
        <row r="199">
          <cell r="A199" t="str">
            <v>CMA0000034606</v>
          </cell>
          <cell r="B199">
            <v>34606</v>
          </cell>
          <cell r="C199">
            <v>44125.670659722222</v>
          </cell>
          <cell r="F199">
            <v>216994</v>
          </cell>
          <cell r="G199" t="str">
            <v>NO RADICADA</v>
          </cell>
          <cell r="I199">
            <v>216994</v>
          </cell>
        </row>
        <row r="200">
          <cell r="A200" t="str">
            <v>CMA0000034493</v>
          </cell>
          <cell r="B200">
            <v>34493</v>
          </cell>
          <cell r="C200">
            <v>44125.559131944443</v>
          </cell>
          <cell r="F200">
            <v>216994</v>
          </cell>
          <cell r="G200" t="str">
            <v>NO RADICADA</v>
          </cell>
          <cell r="I200">
            <v>216994</v>
          </cell>
        </row>
        <row r="201">
          <cell r="A201" t="str">
            <v>CMA0000034415</v>
          </cell>
          <cell r="B201">
            <v>34415</v>
          </cell>
          <cell r="C201">
            <v>44125.439074074071</v>
          </cell>
          <cell r="F201">
            <v>216994</v>
          </cell>
          <cell r="G201" t="str">
            <v>NO RADICADA</v>
          </cell>
          <cell r="I201">
            <v>216994</v>
          </cell>
        </row>
        <row r="202">
          <cell r="A202" t="str">
            <v>CMA0000034217</v>
          </cell>
          <cell r="B202">
            <v>34217</v>
          </cell>
          <cell r="C202">
            <v>44124.710023148145</v>
          </cell>
          <cell r="D202">
            <v>44207</v>
          </cell>
          <cell r="F202">
            <v>90000</v>
          </cell>
          <cell r="G202" t="str">
            <v>CANCELADO</v>
          </cell>
          <cell r="Q202">
            <v>90000</v>
          </cell>
        </row>
        <row r="203">
          <cell r="A203" t="str">
            <v>CMA0000034151</v>
          </cell>
          <cell r="B203">
            <v>34151</v>
          </cell>
          <cell r="C203">
            <v>44124.544571759259</v>
          </cell>
          <cell r="D203">
            <v>44207</v>
          </cell>
          <cell r="F203">
            <v>90000</v>
          </cell>
          <cell r="G203" t="str">
            <v>CANCELADO</v>
          </cell>
          <cell r="Q203">
            <v>90000</v>
          </cell>
        </row>
        <row r="204">
          <cell r="A204" t="str">
            <v>CMA0000034127</v>
          </cell>
          <cell r="B204">
            <v>34127</v>
          </cell>
          <cell r="C204">
            <v>44124.48940972222</v>
          </cell>
          <cell r="D204">
            <v>44207</v>
          </cell>
          <cell r="F204">
            <v>36258</v>
          </cell>
          <cell r="G204" t="str">
            <v>SALDO A FAVOR</v>
          </cell>
        </row>
        <row r="205">
          <cell r="A205" t="str">
            <v>CMA0000034117</v>
          </cell>
          <cell r="B205">
            <v>34117</v>
          </cell>
          <cell r="C205">
            <v>44124.482418981483</v>
          </cell>
          <cell r="F205">
            <v>216994</v>
          </cell>
          <cell r="G205" t="str">
            <v>NO RADICADA</v>
          </cell>
          <cell r="I205">
            <v>216994</v>
          </cell>
        </row>
        <row r="206">
          <cell r="A206" t="str">
            <v>CMA0000034057</v>
          </cell>
          <cell r="B206">
            <v>34057</v>
          </cell>
          <cell r="C206">
            <v>44124.424814814818</v>
          </cell>
          <cell r="D206">
            <v>44207</v>
          </cell>
          <cell r="F206">
            <v>25764</v>
          </cell>
          <cell r="G206" t="str">
            <v>CANCELADO</v>
          </cell>
          <cell r="Q206">
            <v>25764</v>
          </cell>
        </row>
        <row r="207">
          <cell r="A207" t="str">
            <v>CMA0000034054</v>
          </cell>
          <cell r="B207">
            <v>34054</v>
          </cell>
          <cell r="C207">
            <v>44124.421215277776</v>
          </cell>
          <cell r="D207">
            <v>44207</v>
          </cell>
          <cell r="F207">
            <v>25764</v>
          </cell>
          <cell r="G207" t="str">
            <v>CANCELADO</v>
          </cell>
          <cell r="Q207">
            <v>25764</v>
          </cell>
        </row>
        <row r="208">
          <cell r="A208" t="str">
            <v>CMA0000034036</v>
          </cell>
          <cell r="B208">
            <v>34036</v>
          </cell>
          <cell r="C208">
            <v>44124.403900462959</v>
          </cell>
          <cell r="D208">
            <v>44207</v>
          </cell>
          <cell r="F208">
            <v>36258</v>
          </cell>
          <cell r="G208" t="str">
            <v>CANCELADO</v>
          </cell>
          <cell r="Q208">
            <v>36258</v>
          </cell>
        </row>
        <row r="209">
          <cell r="A209" t="str">
            <v>CMA0000034032</v>
          </cell>
          <cell r="B209">
            <v>34032</v>
          </cell>
          <cell r="C209">
            <v>44124.400763888887</v>
          </cell>
          <cell r="D209">
            <v>44207</v>
          </cell>
          <cell r="F209">
            <v>36258</v>
          </cell>
          <cell r="G209" t="str">
            <v>CANCELADO</v>
          </cell>
          <cell r="Q209">
            <v>36258</v>
          </cell>
        </row>
        <row r="210">
          <cell r="A210" t="str">
            <v>CMA0000034025</v>
          </cell>
          <cell r="B210">
            <v>34025</v>
          </cell>
          <cell r="C210">
            <v>44124.392962962964</v>
          </cell>
          <cell r="D210">
            <v>44207</v>
          </cell>
          <cell r="F210">
            <v>36258</v>
          </cell>
          <cell r="G210" t="str">
            <v>CANCELADO</v>
          </cell>
          <cell r="Q210">
            <v>36258</v>
          </cell>
        </row>
        <row r="211">
          <cell r="A211" t="str">
            <v>CMA0000033589</v>
          </cell>
          <cell r="B211">
            <v>33589</v>
          </cell>
          <cell r="C211">
            <v>44123.400972222225</v>
          </cell>
          <cell r="F211">
            <v>216994</v>
          </cell>
          <cell r="G211" t="str">
            <v>NO RADICADA</v>
          </cell>
          <cell r="I211">
            <v>216994</v>
          </cell>
        </row>
        <row r="212">
          <cell r="A212" t="str">
            <v>CMA0000033493</v>
          </cell>
          <cell r="B212">
            <v>33493</v>
          </cell>
          <cell r="C212">
            <v>44121.434224537035</v>
          </cell>
          <cell r="D212">
            <v>44207</v>
          </cell>
          <cell r="F212">
            <v>90000</v>
          </cell>
          <cell r="G212" t="str">
            <v>CANCELADO</v>
          </cell>
          <cell r="Q212">
            <v>90000</v>
          </cell>
        </row>
        <row r="213">
          <cell r="A213" t="str">
            <v>CMA0000033223</v>
          </cell>
          <cell r="B213">
            <v>33223</v>
          </cell>
          <cell r="C213">
            <v>44120.431863425925</v>
          </cell>
          <cell r="D213">
            <v>44207</v>
          </cell>
          <cell r="F213">
            <v>15012</v>
          </cell>
          <cell r="G213" t="str">
            <v>CANCELADO</v>
          </cell>
          <cell r="Q213">
            <v>15012</v>
          </cell>
        </row>
        <row r="214">
          <cell r="A214" t="str">
            <v>CMA0000032973</v>
          </cell>
          <cell r="B214">
            <v>32973</v>
          </cell>
          <cell r="C214">
            <v>44119.36755787037</v>
          </cell>
          <cell r="F214">
            <v>216994</v>
          </cell>
          <cell r="G214" t="str">
            <v>NO RADICADA</v>
          </cell>
          <cell r="I214">
            <v>216994</v>
          </cell>
        </row>
        <row r="215">
          <cell r="A215" t="str">
            <v>CMA0000032929</v>
          </cell>
          <cell r="B215">
            <v>32929</v>
          </cell>
          <cell r="C215">
            <v>44118.851226851853</v>
          </cell>
          <cell r="F215">
            <v>1772616</v>
          </cell>
          <cell r="G215" t="str">
            <v>NO RADICADA</v>
          </cell>
          <cell r="I215">
            <v>1772616</v>
          </cell>
        </row>
        <row r="216">
          <cell r="A216" t="str">
            <v>CMA0000032930</v>
          </cell>
          <cell r="B216">
            <v>32930</v>
          </cell>
          <cell r="C216">
            <v>44118.851226851853</v>
          </cell>
          <cell r="F216">
            <v>1015516</v>
          </cell>
          <cell r="G216" t="str">
            <v>NO RADICADA</v>
          </cell>
          <cell r="I216">
            <v>1015516</v>
          </cell>
        </row>
        <row r="217">
          <cell r="A217" t="str">
            <v>CMA0000032882</v>
          </cell>
          <cell r="B217">
            <v>32882</v>
          </cell>
          <cell r="C217">
            <v>44118.756273148145</v>
          </cell>
          <cell r="D217">
            <v>44153</v>
          </cell>
          <cell r="F217">
            <v>1646708</v>
          </cell>
          <cell r="G217" t="str">
            <v>GLOSA POR CONCILIAR</v>
          </cell>
          <cell r="L217">
            <v>1646708</v>
          </cell>
        </row>
        <row r="218">
          <cell r="A218" t="str">
            <v>CMA0000032225</v>
          </cell>
          <cell r="B218">
            <v>32225</v>
          </cell>
          <cell r="C218">
            <v>44117.605787037035</v>
          </cell>
          <cell r="F218">
            <v>216994</v>
          </cell>
          <cell r="G218" t="str">
            <v>NO RADICADA</v>
          </cell>
          <cell r="I218">
            <v>216994</v>
          </cell>
        </row>
        <row r="219">
          <cell r="A219" t="str">
            <v>CMA0000031617</v>
          </cell>
          <cell r="B219">
            <v>31617</v>
          </cell>
          <cell r="C219">
            <v>44113.335729166669</v>
          </cell>
          <cell r="D219">
            <v>44207</v>
          </cell>
          <cell r="F219">
            <v>15012</v>
          </cell>
          <cell r="G219" t="str">
            <v>CANCELADO</v>
          </cell>
          <cell r="Q219">
            <v>15012</v>
          </cell>
        </row>
        <row r="220">
          <cell r="A220" t="str">
            <v>CMC0000012062</v>
          </cell>
          <cell r="B220">
            <v>12062</v>
          </cell>
          <cell r="C220">
            <v>44112.633310185185</v>
          </cell>
          <cell r="D220">
            <v>44138</v>
          </cell>
          <cell r="F220">
            <v>347004</v>
          </cell>
          <cell r="G220" t="str">
            <v>GLOSA POR CONCILIAR</v>
          </cell>
          <cell r="L220">
            <v>347004</v>
          </cell>
        </row>
        <row r="221">
          <cell r="A221" t="str">
            <v>CMC0000011996</v>
          </cell>
          <cell r="B221">
            <v>11996</v>
          </cell>
          <cell r="C221">
            <v>44110.806458333333</v>
          </cell>
          <cell r="F221">
            <v>216994</v>
          </cell>
          <cell r="G221" t="str">
            <v>NO RADICADA</v>
          </cell>
          <cell r="I221">
            <v>216994</v>
          </cell>
        </row>
        <row r="222">
          <cell r="A222" t="str">
            <v>CMC0000011895</v>
          </cell>
          <cell r="B222">
            <v>11895</v>
          </cell>
          <cell r="C222">
            <v>44109.338055555556</v>
          </cell>
          <cell r="D222">
            <v>44138</v>
          </cell>
          <cell r="F222">
            <v>679302</v>
          </cell>
          <cell r="G222" t="str">
            <v>GLOSA POR CONCILIAR</v>
          </cell>
          <cell r="L222">
            <v>679302</v>
          </cell>
        </row>
        <row r="223">
          <cell r="A223" t="str">
            <v>CMA0000031082</v>
          </cell>
          <cell r="B223">
            <v>31082</v>
          </cell>
          <cell r="C223">
            <v>44106.647060185183</v>
          </cell>
          <cell r="D223">
            <v>44207</v>
          </cell>
          <cell r="F223">
            <v>150000</v>
          </cell>
          <cell r="G223" t="str">
            <v>CANCELADO</v>
          </cell>
          <cell r="Q223">
            <v>150000</v>
          </cell>
        </row>
        <row r="224">
          <cell r="A224" t="str">
            <v>CMC0000011812</v>
          </cell>
          <cell r="B224">
            <v>11812</v>
          </cell>
          <cell r="C224">
            <v>44105.852685185186</v>
          </cell>
          <cell r="F224">
            <v>216994</v>
          </cell>
          <cell r="G224" t="str">
            <v>NO RADICADA</v>
          </cell>
          <cell r="I224">
            <v>216994</v>
          </cell>
        </row>
        <row r="225">
          <cell r="A225" t="str">
            <v>CMA0000030564</v>
          </cell>
          <cell r="B225">
            <v>30564</v>
          </cell>
          <cell r="C225">
            <v>44104.687743055554</v>
          </cell>
          <cell r="F225">
            <v>210000</v>
          </cell>
          <cell r="G225" t="str">
            <v>NO RADICADA</v>
          </cell>
          <cell r="I225">
            <v>210000</v>
          </cell>
        </row>
        <row r="226">
          <cell r="A226" t="str">
            <v>CMA0000030560</v>
          </cell>
          <cell r="B226">
            <v>30560</v>
          </cell>
          <cell r="C226">
            <v>44104.684803240743</v>
          </cell>
          <cell r="F226">
            <v>216994</v>
          </cell>
          <cell r="G226" t="str">
            <v>NO RADICADA</v>
          </cell>
          <cell r="I226">
            <v>216994</v>
          </cell>
        </row>
        <row r="227">
          <cell r="A227" t="str">
            <v>CMA0000030558</v>
          </cell>
          <cell r="B227">
            <v>30558</v>
          </cell>
          <cell r="C227">
            <v>44104.682789351849</v>
          </cell>
          <cell r="F227">
            <v>3134875</v>
          </cell>
          <cell r="G227" t="str">
            <v>NO RADICADA</v>
          </cell>
          <cell r="I227">
            <v>3134875</v>
          </cell>
        </row>
        <row r="228">
          <cell r="A228" t="str">
            <v>CMA0000030544</v>
          </cell>
          <cell r="B228">
            <v>30544</v>
          </cell>
          <cell r="C228">
            <v>44104.659270833334</v>
          </cell>
          <cell r="F228">
            <v>216994</v>
          </cell>
          <cell r="G228" t="str">
            <v>EN REVISION</v>
          </cell>
          <cell r="J228">
            <v>216994</v>
          </cell>
        </row>
        <row r="229">
          <cell r="A229" t="str">
            <v>CMA0000030543</v>
          </cell>
          <cell r="B229">
            <v>30543</v>
          </cell>
          <cell r="C229">
            <v>44104.656377314815</v>
          </cell>
          <cell r="F229">
            <v>216994</v>
          </cell>
          <cell r="G229" t="str">
            <v>EN REVISION</v>
          </cell>
          <cell r="J229">
            <v>216994</v>
          </cell>
        </row>
        <row r="230">
          <cell r="A230" t="str">
            <v>CMA0000030538</v>
          </cell>
          <cell r="B230">
            <v>30538</v>
          </cell>
          <cell r="C230">
            <v>44104.645972222221</v>
          </cell>
          <cell r="F230">
            <v>216994</v>
          </cell>
          <cell r="G230" t="str">
            <v>EN REVISION</v>
          </cell>
          <cell r="J230">
            <v>216994</v>
          </cell>
        </row>
        <row r="231">
          <cell r="A231" t="str">
            <v>CMA0000030535</v>
          </cell>
          <cell r="B231">
            <v>30535</v>
          </cell>
          <cell r="C231">
            <v>44104.637002314812</v>
          </cell>
          <cell r="F231">
            <v>216994</v>
          </cell>
          <cell r="G231" t="str">
            <v>NO RADICADA</v>
          </cell>
          <cell r="I231">
            <v>216994</v>
          </cell>
        </row>
        <row r="232">
          <cell r="A232" t="str">
            <v>CMA0000030530</v>
          </cell>
          <cell r="B232">
            <v>30530</v>
          </cell>
          <cell r="C232">
            <v>44104.629664351851</v>
          </cell>
          <cell r="F232">
            <v>216994</v>
          </cell>
          <cell r="G232" t="str">
            <v>NO RADICADA</v>
          </cell>
          <cell r="I232">
            <v>216994</v>
          </cell>
        </row>
        <row r="233">
          <cell r="A233" t="str">
            <v>CMA0000030527</v>
          </cell>
          <cell r="B233">
            <v>30527</v>
          </cell>
          <cell r="C233">
            <v>44104.624374999999</v>
          </cell>
          <cell r="F233">
            <v>216994</v>
          </cell>
          <cell r="G233" t="str">
            <v>NO RADICADA</v>
          </cell>
          <cell r="I233">
            <v>216994</v>
          </cell>
        </row>
        <row r="234">
          <cell r="A234" t="str">
            <v>CMA0000030525</v>
          </cell>
          <cell r="B234">
            <v>30525</v>
          </cell>
          <cell r="C234">
            <v>44104.620509259257</v>
          </cell>
          <cell r="F234">
            <v>216994</v>
          </cell>
          <cell r="G234" t="str">
            <v>EN REVISION</v>
          </cell>
          <cell r="J234">
            <v>216994</v>
          </cell>
        </row>
        <row r="235">
          <cell r="A235" t="str">
            <v>CMA0000030414</v>
          </cell>
          <cell r="B235">
            <v>30414</v>
          </cell>
          <cell r="C235">
            <v>44103.828506944446</v>
          </cell>
          <cell r="F235">
            <v>216994</v>
          </cell>
          <cell r="G235" t="str">
            <v>EN REVISION</v>
          </cell>
          <cell r="J235">
            <v>216994</v>
          </cell>
        </row>
        <row r="236">
          <cell r="A236" t="str">
            <v>CMA0000030413</v>
          </cell>
          <cell r="B236">
            <v>30413</v>
          </cell>
          <cell r="C236">
            <v>44103.826180555552</v>
          </cell>
          <cell r="F236">
            <v>216994</v>
          </cell>
          <cell r="G236" t="str">
            <v>EN REVISION</v>
          </cell>
          <cell r="J236">
            <v>216994</v>
          </cell>
        </row>
        <row r="237">
          <cell r="A237" t="str">
            <v>CMC0000011737</v>
          </cell>
          <cell r="B237">
            <v>11737</v>
          </cell>
          <cell r="C237">
            <v>44103.822511574072</v>
          </cell>
          <cell r="D237">
            <v>44208</v>
          </cell>
          <cell r="F237">
            <v>74960</v>
          </cell>
          <cell r="G237" t="str">
            <v>SALDO A FAVOR</v>
          </cell>
        </row>
        <row r="238">
          <cell r="A238" t="str">
            <v>CMA0000030412</v>
          </cell>
          <cell r="B238">
            <v>30412</v>
          </cell>
          <cell r="C238">
            <v>44103.820567129631</v>
          </cell>
          <cell r="F238">
            <v>216994</v>
          </cell>
          <cell r="G238" t="str">
            <v>EN REVISION</v>
          </cell>
          <cell r="J238">
            <v>216994</v>
          </cell>
        </row>
        <row r="239">
          <cell r="A239" t="str">
            <v>CMC0000011735</v>
          </cell>
          <cell r="B239">
            <v>11735</v>
          </cell>
          <cell r="C239">
            <v>44103.819548611114</v>
          </cell>
          <cell r="D239">
            <v>44208</v>
          </cell>
          <cell r="F239">
            <v>1800000</v>
          </cell>
          <cell r="G239" t="str">
            <v>SALDO A FAVOR</v>
          </cell>
        </row>
        <row r="240">
          <cell r="A240" t="str">
            <v>CMA0000030411</v>
          </cell>
          <cell r="B240">
            <v>30411</v>
          </cell>
          <cell r="C240">
            <v>44103.812118055554</v>
          </cell>
          <cell r="F240">
            <v>216994</v>
          </cell>
          <cell r="G240" t="str">
            <v>EN REVISION</v>
          </cell>
          <cell r="J240">
            <v>216994</v>
          </cell>
        </row>
        <row r="241">
          <cell r="A241" t="str">
            <v>CMA0000030408</v>
          </cell>
          <cell r="B241">
            <v>30408</v>
          </cell>
          <cell r="C241">
            <v>44103.805972222224</v>
          </cell>
          <cell r="F241">
            <v>216994</v>
          </cell>
          <cell r="G241" t="str">
            <v>EN REVISION</v>
          </cell>
          <cell r="J241">
            <v>216994</v>
          </cell>
        </row>
        <row r="242">
          <cell r="A242" t="str">
            <v>CMA0000029638</v>
          </cell>
          <cell r="B242">
            <v>29638</v>
          </cell>
          <cell r="C242">
            <v>44100.422488425924</v>
          </cell>
          <cell r="F242">
            <v>786702</v>
          </cell>
          <cell r="G242" t="str">
            <v>NO RADICADA</v>
          </cell>
          <cell r="I242">
            <v>786702</v>
          </cell>
        </row>
        <row r="243">
          <cell r="A243" t="str">
            <v>CMA0000029270</v>
          </cell>
          <cell r="B243">
            <v>29270</v>
          </cell>
          <cell r="C243">
            <v>44099.609050925923</v>
          </cell>
          <cell r="D243">
            <v>44110</v>
          </cell>
          <cell r="F243">
            <v>1615915</v>
          </cell>
          <cell r="G243" t="str">
            <v>GLOSA POR CONCILIAR</v>
          </cell>
          <cell r="L243">
            <v>1615915</v>
          </cell>
        </row>
        <row r="244">
          <cell r="A244" t="str">
            <v>CMA0000029079</v>
          </cell>
          <cell r="B244">
            <v>29079</v>
          </cell>
          <cell r="C244">
            <v>44098.739363425928</v>
          </cell>
          <cell r="D244">
            <v>44207</v>
          </cell>
          <cell r="F244">
            <v>15012</v>
          </cell>
          <cell r="G244" t="str">
            <v>CANCELADO</v>
          </cell>
          <cell r="Q244">
            <v>15012</v>
          </cell>
        </row>
        <row r="245">
          <cell r="A245" t="str">
            <v>CMA0000028913</v>
          </cell>
          <cell r="B245">
            <v>28913</v>
          </cell>
          <cell r="C245">
            <v>44098.493946759256</v>
          </cell>
          <cell r="F245">
            <v>15012</v>
          </cell>
          <cell r="G245" t="str">
            <v>NO RADICADA</v>
          </cell>
          <cell r="I245">
            <v>15012</v>
          </cell>
        </row>
        <row r="246">
          <cell r="A246" t="str">
            <v>CMC0000011508</v>
          </cell>
          <cell r="B246">
            <v>11508</v>
          </cell>
          <cell r="C246">
            <v>44096.507685185185</v>
          </cell>
          <cell r="D246">
            <v>44105</v>
          </cell>
          <cell r="F246">
            <v>148000</v>
          </cell>
          <cell r="G246" t="str">
            <v>GLOSA POR CONCILIAR</v>
          </cell>
          <cell r="L246">
            <v>148000</v>
          </cell>
        </row>
        <row r="247">
          <cell r="A247" t="str">
            <v>CMA0000027809</v>
          </cell>
          <cell r="B247">
            <v>27809</v>
          </cell>
          <cell r="C247">
            <v>44093.431909722225</v>
          </cell>
          <cell r="F247">
            <v>25764</v>
          </cell>
          <cell r="G247" t="str">
            <v>NO RADICADA</v>
          </cell>
          <cell r="I247">
            <v>25764</v>
          </cell>
        </row>
        <row r="248">
          <cell r="A248" t="str">
            <v>CMA0000027808</v>
          </cell>
          <cell r="B248">
            <v>27808</v>
          </cell>
          <cell r="C248">
            <v>44093.408425925925</v>
          </cell>
          <cell r="F248">
            <v>36258</v>
          </cell>
          <cell r="G248" t="str">
            <v>NO RADICADA</v>
          </cell>
          <cell r="I248">
            <v>36258</v>
          </cell>
        </row>
        <row r="249">
          <cell r="A249" t="str">
            <v>CMA0000027806</v>
          </cell>
          <cell r="B249">
            <v>27806</v>
          </cell>
          <cell r="C249">
            <v>44093.406585648147</v>
          </cell>
          <cell r="F249">
            <v>23388</v>
          </cell>
          <cell r="G249" t="str">
            <v>NO RADICADA</v>
          </cell>
          <cell r="I249">
            <v>23388</v>
          </cell>
        </row>
        <row r="250">
          <cell r="A250" t="str">
            <v>CMA0000027781</v>
          </cell>
          <cell r="B250">
            <v>27781</v>
          </cell>
          <cell r="C250">
            <v>44092.869618055556</v>
          </cell>
          <cell r="D250">
            <v>44106</v>
          </cell>
          <cell r="F250">
            <v>955295</v>
          </cell>
          <cell r="G250" t="str">
            <v>GLOSA POR CONCILIAR</v>
          </cell>
          <cell r="L250">
            <v>955295</v>
          </cell>
        </row>
        <row r="251">
          <cell r="A251" t="str">
            <v>CMA0000027778</v>
          </cell>
          <cell r="B251">
            <v>27778</v>
          </cell>
          <cell r="C251">
            <v>44092.842372685183</v>
          </cell>
          <cell r="D251">
            <v>44106</v>
          </cell>
          <cell r="F251">
            <v>3534700</v>
          </cell>
          <cell r="G251" t="str">
            <v>GLOSA POR CONCILIAR</v>
          </cell>
          <cell r="L251">
            <v>3534700</v>
          </cell>
        </row>
        <row r="252">
          <cell r="A252" t="str">
            <v>CMC0000011365</v>
          </cell>
          <cell r="B252">
            <v>11365</v>
          </cell>
          <cell r="C252">
            <v>44092.420868055553</v>
          </cell>
          <cell r="D252">
            <v>44138</v>
          </cell>
          <cell r="F252">
            <v>216000</v>
          </cell>
          <cell r="G252" t="str">
            <v>EN REVISION</v>
          </cell>
          <cell r="J252">
            <v>216000</v>
          </cell>
        </row>
        <row r="253">
          <cell r="A253" t="str">
            <v>CMA0000027580</v>
          </cell>
          <cell r="B253">
            <v>27580</v>
          </cell>
          <cell r="C253">
            <v>44092.35050925926</v>
          </cell>
          <cell r="D253">
            <v>44207</v>
          </cell>
          <cell r="F253">
            <v>150000</v>
          </cell>
          <cell r="G253" t="str">
            <v>CANCELADO</v>
          </cell>
          <cell r="Q253">
            <v>150000</v>
          </cell>
        </row>
        <row r="254">
          <cell r="A254" t="str">
            <v>CMA0000027577</v>
          </cell>
          <cell r="B254">
            <v>27577</v>
          </cell>
          <cell r="C254">
            <v>44092.344942129632</v>
          </cell>
          <cell r="D254">
            <v>44207</v>
          </cell>
          <cell r="F254">
            <v>15012</v>
          </cell>
          <cell r="G254" t="str">
            <v>CANCELADO</v>
          </cell>
          <cell r="Q254">
            <v>15012</v>
          </cell>
        </row>
        <row r="255">
          <cell r="A255" t="str">
            <v>CMA0000027499</v>
          </cell>
          <cell r="B255">
            <v>27499</v>
          </cell>
          <cell r="C255">
            <v>44091.655624999999</v>
          </cell>
          <cell r="F255">
            <v>150000</v>
          </cell>
          <cell r="G255" t="str">
            <v>NO RADICADA</v>
          </cell>
          <cell r="I255">
            <v>150000</v>
          </cell>
        </row>
        <row r="256">
          <cell r="A256" t="str">
            <v>CMA0000027408</v>
          </cell>
          <cell r="B256">
            <v>27408</v>
          </cell>
          <cell r="C256">
            <v>44090.719560185185</v>
          </cell>
          <cell r="D256">
            <v>44109</v>
          </cell>
          <cell r="F256">
            <v>1787004</v>
          </cell>
          <cell r="G256" t="str">
            <v>GLOSA POR CONCILIAR</v>
          </cell>
          <cell r="L256">
            <v>1787004</v>
          </cell>
        </row>
        <row r="257">
          <cell r="A257" t="str">
            <v>CMA0000026922</v>
          </cell>
          <cell r="B257">
            <v>26922</v>
          </cell>
          <cell r="C257">
            <v>44088.687893518516</v>
          </cell>
          <cell r="F257">
            <v>243551</v>
          </cell>
          <cell r="G257" t="str">
            <v>NO RADICADA</v>
          </cell>
          <cell r="I257">
            <v>243551</v>
          </cell>
        </row>
        <row r="258">
          <cell r="A258" t="str">
            <v>CMA0000026590</v>
          </cell>
          <cell r="B258">
            <v>26590</v>
          </cell>
          <cell r="C258">
            <v>44085.727812500001</v>
          </cell>
          <cell r="D258">
            <v>44106</v>
          </cell>
          <cell r="F258">
            <v>1024515.96</v>
          </cell>
          <cell r="G258" t="str">
            <v>CANCELADO Y GLOSA POR CONCILIAR</v>
          </cell>
          <cell r="L258">
            <v>1020434</v>
          </cell>
          <cell r="Q258">
            <v>4081.9599999999627</v>
          </cell>
        </row>
        <row r="259">
          <cell r="A259" t="str">
            <v>CMA0000026035</v>
          </cell>
          <cell r="B259">
            <v>26035</v>
          </cell>
          <cell r="C259">
            <v>44083.663217592592</v>
          </cell>
          <cell r="D259">
            <v>44109</v>
          </cell>
          <cell r="F259">
            <v>5434446</v>
          </cell>
          <cell r="G259" t="str">
            <v>GLOSA POR CONCILIAR</v>
          </cell>
          <cell r="L259">
            <v>5434446</v>
          </cell>
        </row>
        <row r="260">
          <cell r="A260" t="str">
            <v>CMA0000025673</v>
          </cell>
          <cell r="B260">
            <v>25673</v>
          </cell>
          <cell r="C260">
            <v>44082.510057870371</v>
          </cell>
          <cell r="D260">
            <v>44110</v>
          </cell>
          <cell r="F260">
            <v>2315915</v>
          </cell>
          <cell r="G260" t="str">
            <v>GLOSA POR CONCILIAR</v>
          </cell>
          <cell r="L260">
            <v>2315915</v>
          </cell>
        </row>
        <row r="261">
          <cell r="A261" t="str">
            <v>CMC0000011106</v>
          </cell>
          <cell r="B261">
            <v>11106</v>
          </cell>
          <cell r="C261">
            <v>44076.748854166668</v>
          </cell>
          <cell r="D261">
            <v>44105</v>
          </cell>
          <cell r="F261">
            <v>7782801</v>
          </cell>
          <cell r="G261" t="str">
            <v>CANCELADO Y GLOSA POR CONCILIAR</v>
          </cell>
          <cell r="L261">
            <v>1558044</v>
          </cell>
          <cell r="Q261">
            <v>6224757</v>
          </cell>
        </row>
        <row r="262">
          <cell r="A262" t="str">
            <v>CMC0000011035</v>
          </cell>
          <cell r="B262">
            <v>11035</v>
          </cell>
          <cell r="C262">
            <v>44074.710451388892</v>
          </cell>
          <cell r="D262">
            <v>44208</v>
          </cell>
          <cell r="F262">
            <v>216000</v>
          </cell>
          <cell r="G262" t="str">
            <v>SALDO A FAVOR</v>
          </cell>
        </row>
        <row r="263">
          <cell r="A263" t="str">
            <v>CMA0000024113</v>
          </cell>
          <cell r="B263">
            <v>24113</v>
          </cell>
          <cell r="C263">
            <v>44074.675717592596</v>
          </cell>
          <cell r="D263">
            <v>44209</v>
          </cell>
          <cell r="F263">
            <v>8400000</v>
          </cell>
          <cell r="G263" t="str">
            <v>SALDO A FAVOR</v>
          </cell>
        </row>
        <row r="264">
          <cell r="A264" t="str">
            <v>CMA0000024038</v>
          </cell>
          <cell r="B264">
            <v>24038</v>
          </cell>
          <cell r="C264">
            <v>44074.543240740742</v>
          </cell>
          <cell r="D264">
            <v>44144</v>
          </cell>
          <cell r="F264">
            <v>162893</v>
          </cell>
          <cell r="G264" t="str">
            <v>CANCELADO</v>
          </cell>
          <cell r="Q264">
            <v>162893</v>
          </cell>
        </row>
        <row r="265">
          <cell r="A265" t="str">
            <v>CMA0000023007</v>
          </cell>
          <cell r="B265">
            <v>23007</v>
          </cell>
          <cell r="C265">
            <v>44071.66306712963</v>
          </cell>
          <cell r="F265">
            <v>216000</v>
          </cell>
          <cell r="G265" t="str">
            <v>NO RADICADA</v>
          </cell>
          <cell r="I265">
            <v>216000</v>
          </cell>
        </row>
        <row r="266">
          <cell r="A266" t="str">
            <v>CMA0000022712</v>
          </cell>
          <cell r="B266">
            <v>22712</v>
          </cell>
          <cell r="C266">
            <v>44070.669560185182</v>
          </cell>
          <cell r="D266">
            <v>44209</v>
          </cell>
          <cell r="F266">
            <v>60000</v>
          </cell>
          <cell r="G266" t="str">
            <v>SALDO A FAVOR</v>
          </cell>
        </row>
        <row r="267">
          <cell r="A267" t="str">
            <v>CMC0000010829</v>
          </cell>
          <cell r="B267">
            <v>10829</v>
          </cell>
          <cell r="C267">
            <v>44068.737638888888</v>
          </cell>
          <cell r="F267">
            <v>7214230</v>
          </cell>
          <cell r="G267" t="str">
            <v>NO RADICADA</v>
          </cell>
          <cell r="I267">
            <v>7214230</v>
          </cell>
        </row>
        <row r="268">
          <cell r="A268" t="str">
            <v>CMC0000010809</v>
          </cell>
          <cell r="B268">
            <v>10809</v>
          </cell>
          <cell r="C268">
            <v>44068.566122685188</v>
          </cell>
          <cell r="F268">
            <v>608774</v>
          </cell>
          <cell r="G268" t="str">
            <v>NO RADICADA</v>
          </cell>
          <cell r="I268">
            <v>608774</v>
          </cell>
        </row>
        <row r="269">
          <cell r="A269" t="str">
            <v>CMA0000022136</v>
          </cell>
          <cell r="B269">
            <v>22136</v>
          </cell>
          <cell r="C269">
            <v>44064.768923611111</v>
          </cell>
          <cell r="D269">
            <v>44075</v>
          </cell>
          <cell r="F269">
            <v>12291007</v>
          </cell>
          <cell r="G269" t="str">
            <v>GLOSA LEGALIZADA</v>
          </cell>
          <cell r="M269">
            <v>12291007</v>
          </cell>
        </row>
        <row r="270">
          <cell r="A270" t="str">
            <v>CMA0000022073</v>
          </cell>
          <cell r="B270">
            <v>22073</v>
          </cell>
          <cell r="C270">
            <v>44063.714803240742</v>
          </cell>
          <cell r="D270">
            <v>44208</v>
          </cell>
          <cell r="F270">
            <v>216000</v>
          </cell>
          <cell r="G270" t="str">
            <v>SALDO A FAVOR</v>
          </cell>
        </row>
        <row r="271">
          <cell r="A271" t="str">
            <v>CMA0000022071</v>
          </cell>
          <cell r="B271">
            <v>22071</v>
          </cell>
          <cell r="C271">
            <v>44063.699456018519</v>
          </cell>
          <cell r="F271">
            <v>216000</v>
          </cell>
          <cell r="G271" t="str">
            <v>NO RADICADA</v>
          </cell>
          <cell r="I271">
            <v>216000</v>
          </cell>
        </row>
        <row r="272">
          <cell r="A272" t="str">
            <v>CMA0000022043</v>
          </cell>
          <cell r="B272">
            <v>22043</v>
          </cell>
          <cell r="C272">
            <v>44063.611643518518</v>
          </cell>
          <cell r="F272">
            <v>216000</v>
          </cell>
          <cell r="G272" t="str">
            <v>NO RADICADA</v>
          </cell>
          <cell r="I272">
            <v>216000</v>
          </cell>
        </row>
        <row r="273">
          <cell r="A273" t="str">
            <v>CMA0000021472</v>
          </cell>
          <cell r="B273">
            <v>21472</v>
          </cell>
          <cell r="C273">
            <v>44056.68712962963</v>
          </cell>
          <cell r="D273">
            <v>44106</v>
          </cell>
          <cell r="F273">
            <v>191414</v>
          </cell>
          <cell r="G273" t="str">
            <v>GLOSA POR CONCILIAR</v>
          </cell>
          <cell r="L273">
            <v>191414</v>
          </cell>
        </row>
        <row r="274">
          <cell r="A274" t="str">
            <v>CMA0000021416</v>
          </cell>
          <cell r="B274">
            <v>21416</v>
          </cell>
          <cell r="C274">
            <v>44056.395590277774</v>
          </cell>
          <cell r="D274">
            <v>44208</v>
          </cell>
          <cell r="F274">
            <v>180000</v>
          </cell>
          <cell r="G274" t="str">
            <v>SALDO A FAVOR</v>
          </cell>
        </row>
        <row r="275">
          <cell r="A275" t="str">
            <v>CMA0000021378</v>
          </cell>
          <cell r="B275">
            <v>21378</v>
          </cell>
          <cell r="C275">
            <v>44055.730925925927</v>
          </cell>
          <cell r="F275">
            <v>216000</v>
          </cell>
          <cell r="G275" t="str">
            <v>NO RADICADA</v>
          </cell>
          <cell r="I275">
            <v>216000</v>
          </cell>
        </row>
        <row r="276">
          <cell r="A276" t="str">
            <v>CMA0000021374</v>
          </cell>
          <cell r="B276">
            <v>21374</v>
          </cell>
          <cell r="C276">
            <v>44055.719317129631</v>
          </cell>
          <cell r="F276">
            <v>216000</v>
          </cell>
          <cell r="G276" t="str">
            <v>NO RADICADA</v>
          </cell>
          <cell r="I276">
            <v>216000</v>
          </cell>
        </row>
        <row r="277">
          <cell r="A277" t="str">
            <v>CMC0000010258</v>
          </cell>
          <cell r="B277">
            <v>10258</v>
          </cell>
          <cell r="C277">
            <v>44054.670520833337</v>
          </cell>
          <cell r="F277">
            <v>5828635</v>
          </cell>
          <cell r="G277" t="str">
            <v>NO RADICADA</v>
          </cell>
          <cell r="I277">
            <v>5828635</v>
          </cell>
        </row>
        <row r="278">
          <cell r="A278" t="str">
            <v>CMC0000010259</v>
          </cell>
          <cell r="B278">
            <v>10259</v>
          </cell>
          <cell r="C278">
            <v>44054.670520833337</v>
          </cell>
          <cell r="F278">
            <v>5815747</v>
          </cell>
          <cell r="G278" t="str">
            <v>NO RADICADA</v>
          </cell>
          <cell r="I278">
            <v>5815747</v>
          </cell>
        </row>
        <row r="279">
          <cell r="A279" t="str">
            <v>CMA0000021272</v>
          </cell>
          <cell r="B279">
            <v>21272</v>
          </cell>
          <cell r="C279">
            <v>44054.624861111108</v>
          </cell>
          <cell r="F279">
            <v>1868620</v>
          </cell>
          <cell r="G279" t="str">
            <v>NO RADICADA</v>
          </cell>
          <cell r="I279">
            <v>1868620</v>
          </cell>
        </row>
        <row r="280">
          <cell r="A280" t="str">
            <v>CMA0000021218</v>
          </cell>
          <cell r="B280">
            <v>21218</v>
          </cell>
          <cell r="C280">
            <v>44053.703541666669</v>
          </cell>
          <cell r="F280">
            <v>216000</v>
          </cell>
          <cell r="G280" t="str">
            <v>NO RADICADA</v>
          </cell>
          <cell r="I280">
            <v>216000</v>
          </cell>
        </row>
        <row r="281">
          <cell r="A281" t="str">
            <v>CMA0000021203</v>
          </cell>
          <cell r="B281">
            <v>21203</v>
          </cell>
          <cell r="C281">
            <v>44053.667083333334</v>
          </cell>
          <cell r="D281">
            <v>44208</v>
          </cell>
          <cell r="F281">
            <v>216000</v>
          </cell>
          <cell r="G281" t="str">
            <v>SALDO A FAVOR</v>
          </cell>
        </row>
        <row r="282">
          <cell r="A282" t="str">
            <v>CMC0000010172</v>
          </cell>
          <cell r="B282">
            <v>10172</v>
          </cell>
          <cell r="C282">
            <v>44051.442233796297</v>
          </cell>
          <cell r="D282">
            <v>44075</v>
          </cell>
          <cell r="F282">
            <v>9181254</v>
          </cell>
          <cell r="G282" t="str">
            <v>CANCELADO</v>
          </cell>
          <cell r="Q282">
            <v>9181254</v>
          </cell>
        </row>
        <row r="283">
          <cell r="A283" t="str">
            <v>CMC0000010158</v>
          </cell>
          <cell r="B283">
            <v>10158</v>
          </cell>
          <cell r="C283">
            <v>44049.740277777775</v>
          </cell>
          <cell r="D283">
            <v>44075</v>
          </cell>
          <cell r="F283">
            <v>2482653</v>
          </cell>
          <cell r="G283" t="str">
            <v>CANCELADO</v>
          </cell>
          <cell r="Q283">
            <v>2482653</v>
          </cell>
        </row>
        <row r="284">
          <cell r="A284" t="str">
            <v>CMA0000021042</v>
          </cell>
          <cell r="B284">
            <v>21042</v>
          </cell>
          <cell r="C284">
            <v>44047.752685185187</v>
          </cell>
          <cell r="D284">
            <v>44057</v>
          </cell>
          <cell r="F284">
            <v>2324730</v>
          </cell>
          <cell r="G284" t="str">
            <v>GLOSA POR CONCILIAR</v>
          </cell>
          <cell r="L284">
            <v>2324730</v>
          </cell>
        </row>
        <row r="285">
          <cell r="A285" t="str">
            <v>CMA0000021041</v>
          </cell>
          <cell r="B285">
            <v>21041</v>
          </cell>
          <cell r="C285">
            <v>44047.752685185187</v>
          </cell>
          <cell r="D285">
            <v>44054</v>
          </cell>
          <cell r="F285">
            <v>358616</v>
          </cell>
          <cell r="G285" t="str">
            <v>GLOSA POR CONCILIAR</v>
          </cell>
          <cell r="L285">
            <v>358616</v>
          </cell>
        </row>
        <row r="286">
          <cell r="A286" t="str">
            <v>CMA0000020947</v>
          </cell>
          <cell r="B286">
            <v>20947</v>
          </cell>
          <cell r="C286">
            <v>44043.902650462966</v>
          </cell>
          <cell r="D286">
            <v>44056</v>
          </cell>
          <cell r="F286">
            <v>1697486</v>
          </cell>
          <cell r="G286" t="str">
            <v>GLOSA POR CONCILIAR</v>
          </cell>
          <cell r="L286">
            <v>1697486</v>
          </cell>
        </row>
        <row r="287">
          <cell r="A287" t="str">
            <v>CMC0000010026</v>
          </cell>
          <cell r="B287">
            <v>10026</v>
          </cell>
          <cell r="C287">
            <v>44043.867627314816</v>
          </cell>
          <cell r="F287">
            <v>1212000</v>
          </cell>
          <cell r="G287" t="str">
            <v>NO RADICADA</v>
          </cell>
          <cell r="I287">
            <v>1212000</v>
          </cell>
        </row>
        <row r="288">
          <cell r="A288" t="str">
            <v>CMC0000010018</v>
          </cell>
          <cell r="B288">
            <v>10018</v>
          </cell>
          <cell r="C288">
            <v>44043.826180555552</v>
          </cell>
          <cell r="F288">
            <v>3498827</v>
          </cell>
          <cell r="G288" t="str">
            <v>NO RADICADA</v>
          </cell>
          <cell r="I288">
            <v>3498827</v>
          </cell>
        </row>
        <row r="289">
          <cell r="A289" t="str">
            <v>CMC0000010017</v>
          </cell>
          <cell r="B289">
            <v>10017</v>
          </cell>
          <cell r="C289">
            <v>44043.826180555552</v>
          </cell>
          <cell r="F289">
            <v>773237</v>
          </cell>
          <cell r="G289" t="str">
            <v>NO RADICADA</v>
          </cell>
          <cell r="I289">
            <v>773237</v>
          </cell>
        </row>
        <row r="290">
          <cell r="A290" t="str">
            <v>CMA0000020902</v>
          </cell>
          <cell r="B290">
            <v>20902</v>
          </cell>
          <cell r="C290">
            <v>44043.778483796297</v>
          </cell>
          <cell r="D290">
            <v>44056</v>
          </cell>
          <cell r="F290">
            <v>4389195</v>
          </cell>
          <cell r="G290" t="str">
            <v>GLOSA POR CONCILIAR</v>
          </cell>
          <cell r="L290">
            <v>4389195</v>
          </cell>
        </row>
        <row r="291">
          <cell r="A291" t="str">
            <v>CMA0000020834</v>
          </cell>
          <cell r="B291">
            <v>20834</v>
          </cell>
          <cell r="C291">
            <v>44043.589768518519</v>
          </cell>
          <cell r="D291">
            <v>44054</v>
          </cell>
          <cell r="F291">
            <v>581417</v>
          </cell>
          <cell r="G291" t="str">
            <v>GLOSA POR CONCILIAR</v>
          </cell>
          <cell r="L291">
            <v>581417</v>
          </cell>
        </row>
        <row r="292">
          <cell r="A292" t="str">
            <v>CMA0000020821</v>
          </cell>
          <cell r="B292">
            <v>20821</v>
          </cell>
          <cell r="C292">
            <v>44043.515219907407</v>
          </cell>
          <cell r="D292">
            <v>44054</v>
          </cell>
          <cell r="F292">
            <v>224680</v>
          </cell>
          <cell r="G292" t="str">
            <v>GLOSA POR CONCILIAR</v>
          </cell>
          <cell r="L292">
            <v>224680</v>
          </cell>
        </row>
        <row r="293">
          <cell r="A293" t="str">
            <v>CMA0000020810</v>
          </cell>
          <cell r="B293">
            <v>20810</v>
          </cell>
          <cell r="C293">
            <v>44043.472696759258</v>
          </cell>
          <cell r="D293">
            <v>44054</v>
          </cell>
          <cell r="F293">
            <v>5566608</v>
          </cell>
          <cell r="G293" t="str">
            <v>GLOSA POR CONCILIAR</v>
          </cell>
          <cell r="L293">
            <v>5566608</v>
          </cell>
        </row>
        <row r="294">
          <cell r="A294" t="str">
            <v>CMC0000009973</v>
          </cell>
          <cell r="B294">
            <v>9973</v>
          </cell>
          <cell r="C294">
            <v>44043.462037037039</v>
          </cell>
          <cell r="D294">
            <v>44049</v>
          </cell>
          <cell r="F294">
            <v>2438304</v>
          </cell>
          <cell r="G294" t="str">
            <v>GLOSA POR CONCILIAR</v>
          </cell>
          <cell r="L294">
            <v>2438304</v>
          </cell>
        </row>
        <row r="295">
          <cell r="A295" t="str">
            <v>CMA0000020779</v>
          </cell>
          <cell r="B295">
            <v>20779</v>
          </cell>
          <cell r="C295">
            <v>44043.304328703707</v>
          </cell>
          <cell r="D295">
            <v>44132</v>
          </cell>
          <cell r="F295">
            <v>216000</v>
          </cell>
          <cell r="G295" t="str">
            <v>NO RADICADA</v>
          </cell>
          <cell r="I295">
            <v>216000</v>
          </cell>
        </row>
        <row r="296">
          <cell r="A296" t="str">
            <v>CMC0000009880</v>
          </cell>
          <cell r="B296">
            <v>9880</v>
          </cell>
          <cell r="C296">
            <v>44041.648587962962</v>
          </cell>
          <cell r="D296">
            <v>44061</v>
          </cell>
          <cell r="F296">
            <v>3400000</v>
          </cell>
          <cell r="G296" t="str">
            <v>GLOSA POR CONCILIAR</v>
          </cell>
          <cell r="L296">
            <v>3400000</v>
          </cell>
        </row>
        <row r="297">
          <cell r="A297" t="str">
            <v>CMC0000009878</v>
          </cell>
          <cell r="B297">
            <v>9878</v>
          </cell>
          <cell r="C297">
            <v>44041.634606481479</v>
          </cell>
          <cell r="D297">
            <v>44049</v>
          </cell>
          <cell r="F297">
            <v>648566</v>
          </cell>
          <cell r="G297" t="str">
            <v>GLOSA POR CONCILIAR</v>
          </cell>
          <cell r="L297">
            <v>648566</v>
          </cell>
        </row>
        <row r="298">
          <cell r="A298" t="str">
            <v>CMA0000020561</v>
          </cell>
          <cell r="B298">
            <v>20561</v>
          </cell>
          <cell r="C298">
            <v>44040.799432870372</v>
          </cell>
          <cell r="D298">
            <v>44054</v>
          </cell>
          <cell r="F298">
            <v>239407</v>
          </cell>
          <cell r="G298" t="str">
            <v>GLOSA POR CONCILIAR</v>
          </cell>
          <cell r="L298">
            <v>239407</v>
          </cell>
        </row>
        <row r="299">
          <cell r="A299" t="str">
            <v>CMA0000020527</v>
          </cell>
          <cell r="B299">
            <v>20527</v>
          </cell>
          <cell r="C299">
            <v>44040.707766203705</v>
          </cell>
          <cell r="D299">
            <v>44054</v>
          </cell>
          <cell r="F299">
            <v>544939</v>
          </cell>
          <cell r="G299" t="str">
            <v>GLOSA POR CONCILIAR</v>
          </cell>
          <cell r="L299">
            <v>544939</v>
          </cell>
        </row>
        <row r="300">
          <cell r="A300" t="str">
            <v>CMA0000020489</v>
          </cell>
          <cell r="B300">
            <v>20489</v>
          </cell>
          <cell r="C300">
            <v>44040.601550925923</v>
          </cell>
          <cell r="D300">
            <v>44054</v>
          </cell>
          <cell r="F300">
            <v>694814</v>
          </cell>
          <cell r="G300" t="str">
            <v>GLOSA POR CONCILIAR</v>
          </cell>
          <cell r="L300">
            <v>694814</v>
          </cell>
        </row>
        <row r="301">
          <cell r="A301" t="str">
            <v>CMA0000020481</v>
          </cell>
          <cell r="B301">
            <v>20481</v>
          </cell>
          <cell r="C301">
            <v>44040.488009259258</v>
          </cell>
          <cell r="D301">
            <v>44054</v>
          </cell>
          <cell r="F301">
            <v>1393740</v>
          </cell>
          <cell r="G301" t="str">
            <v>GLOSA POR CONCILIAR</v>
          </cell>
          <cell r="L301">
            <v>1393740</v>
          </cell>
        </row>
        <row r="302">
          <cell r="A302" t="str">
            <v>CMA0000020461</v>
          </cell>
          <cell r="B302">
            <v>20461</v>
          </cell>
          <cell r="C302">
            <v>44039.870416666665</v>
          </cell>
          <cell r="D302">
            <v>44054</v>
          </cell>
          <cell r="F302">
            <v>1216000</v>
          </cell>
          <cell r="G302" t="str">
            <v>GLOSA POR CONCILIAR</v>
          </cell>
          <cell r="L302">
            <v>1216000</v>
          </cell>
        </row>
        <row r="303">
          <cell r="A303" t="str">
            <v>CMA0000020456</v>
          </cell>
          <cell r="B303">
            <v>20456</v>
          </cell>
          <cell r="C303">
            <v>44039.831921296296</v>
          </cell>
          <cell r="D303">
            <v>44054</v>
          </cell>
          <cell r="F303">
            <v>3945583</v>
          </cell>
          <cell r="G303" t="str">
            <v>GLOSA POR CONCILIAR</v>
          </cell>
          <cell r="L303">
            <v>3945583</v>
          </cell>
        </row>
        <row r="304">
          <cell r="A304" t="str">
            <v>CMA0000020455</v>
          </cell>
          <cell r="B304">
            <v>20455</v>
          </cell>
          <cell r="C304">
            <v>44039.818969907406</v>
          </cell>
          <cell r="D304">
            <v>44054</v>
          </cell>
          <cell r="F304">
            <v>1154220</v>
          </cell>
          <cell r="G304" t="str">
            <v>GLOSA POR CONCILIAR</v>
          </cell>
          <cell r="L304">
            <v>1154220</v>
          </cell>
        </row>
        <row r="305">
          <cell r="A305" t="str">
            <v>CMA0000020398</v>
          </cell>
          <cell r="B305">
            <v>20398</v>
          </cell>
          <cell r="C305">
            <v>44038.576342592591</v>
          </cell>
          <cell r="D305">
            <v>44049</v>
          </cell>
          <cell r="F305">
            <v>646220</v>
          </cell>
          <cell r="G305" t="str">
            <v>GLOSA POR CONCILIAR</v>
          </cell>
          <cell r="L305">
            <v>646220</v>
          </cell>
        </row>
        <row r="306">
          <cell r="A306" t="str">
            <v>CMA0000020397</v>
          </cell>
          <cell r="B306">
            <v>20397</v>
          </cell>
          <cell r="C306">
            <v>44038.526747685188</v>
          </cell>
          <cell r="D306">
            <v>44049</v>
          </cell>
          <cell r="F306">
            <v>1166252</v>
          </cell>
          <cell r="G306" t="str">
            <v>GLOSA POR CONCILIAR</v>
          </cell>
          <cell r="L306">
            <v>1166252</v>
          </cell>
        </row>
        <row r="307">
          <cell r="A307" t="str">
            <v>CMA0000020378</v>
          </cell>
          <cell r="B307">
            <v>20378</v>
          </cell>
          <cell r="C307">
            <v>44037.677199074074</v>
          </cell>
          <cell r="D307">
            <v>44057</v>
          </cell>
          <cell r="F307">
            <v>4767510</v>
          </cell>
          <cell r="G307" t="str">
            <v>GLOSA POR CONCILIAR</v>
          </cell>
          <cell r="L307">
            <v>4767510</v>
          </cell>
        </row>
        <row r="308">
          <cell r="A308" t="str">
            <v>CMA0000020379</v>
          </cell>
          <cell r="B308">
            <v>20379</v>
          </cell>
          <cell r="C308">
            <v>44037.677199074074</v>
          </cell>
          <cell r="D308">
            <v>44046</v>
          </cell>
          <cell r="F308">
            <v>571974</v>
          </cell>
          <cell r="G308" t="str">
            <v>GLOSA POR CONCILIAR</v>
          </cell>
          <cell r="L308">
            <v>571974</v>
          </cell>
        </row>
        <row r="309">
          <cell r="A309" t="str">
            <v>CMA0000020372</v>
          </cell>
          <cell r="B309">
            <v>20372</v>
          </cell>
          <cell r="C309">
            <v>44037.656458333331</v>
          </cell>
          <cell r="D309">
            <v>44054</v>
          </cell>
          <cell r="F309">
            <v>4104220</v>
          </cell>
          <cell r="G309" t="str">
            <v>GLOSA POR CONCILIAR</v>
          </cell>
          <cell r="L309">
            <v>4104220</v>
          </cell>
        </row>
        <row r="310">
          <cell r="A310" t="str">
            <v>CMA0000020352</v>
          </cell>
          <cell r="B310">
            <v>20352</v>
          </cell>
          <cell r="C310">
            <v>44037.504571759258</v>
          </cell>
          <cell r="D310">
            <v>44110</v>
          </cell>
          <cell r="F310">
            <v>19200543</v>
          </cell>
          <cell r="G310" t="str">
            <v>GLOSA POR CONCILIAR</v>
          </cell>
          <cell r="L310">
            <v>19200543</v>
          </cell>
        </row>
        <row r="311">
          <cell r="A311" t="str">
            <v>CMC0000009693</v>
          </cell>
          <cell r="B311">
            <v>9693</v>
          </cell>
          <cell r="C311">
            <v>44035.739884259259</v>
          </cell>
          <cell r="D311">
            <v>44047</v>
          </cell>
          <cell r="F311">
            <v>2571743</v>
          </cell>
          <cell r="G311" t="str">
            <v>GLOSA POR CONCILIAR</v>
          </cell>
          <cell r="L311">
            <v>2571743</v>
          </cell>
        </row>
        <row r="312">
          <cell r="A312" t="str">
            <v>CMA0000020226</v>
          </cell>
          <cell r="B312">
            <v>20226</v>
          </cell>
          <cell r="C312">
            <v>44035.675115740742</v>
          </cell>
          <cell r="D312">
            <v>44106</v>
          </cell>
          <cell r="F312">
            <v>991899</v>
          </cell>
          <cell r="G312" t="str">
            <v>GLOSA POR CONCILIAR</v>
          </cell>
          <cell r="L312">
            <v>991899</v>
          </cell>
        </row>
        <row r="313">
          <cell r="A313" t="str">
            <v>CMA0000020205</v>
          </cell>
          <cell r="B313">
            <v>20205</v>
          </cell>
          <cell r="C313">
            <v>44035.40519675926</v>
          </cell>
          <cell r="D313">
            <v>44046</v>
          </cell>
          <cell r="F313">
            <v>971353</v>
          </cell>
          <cell r="G313" t="str">
            <v>GLOSA POR CONCILIAR</v>
          </cell>
          <cell r="L313">
            <v>971353</v>
          </cell>
        </row>
        <row r="314">
          <cell r="A314" t="str">
            <v>CMA0000020204</v>
          </cell>
          <cell r="B314">
            <v>20204</v>
          </cell>
          <cell r="C314">
            <v>44035.396898148145</v>
          </cell>
          <cell r="D314">
            <v>44049</v>
          </cell>
          <cell r="F314">
            <v>342474</v>
          </cell>
          <cell r="G314" t="str">
            <v>GLOSA POR CONCILIAR</v>
          </cell>
          <cell r="L314">
            <v>342474</v>
          </cell>
        </row>
        <row r="315">
          <cell r="A315" t="str">
            <v>CMA0000020200</v>
          </cell>
          <cell r="B315">
            <v>20200</v>
          </cell>
          <cell r="C315">
            <v>44035.38726851852</v>
          </cell>
          <cell r="D315">
            <v>44054</v>
          </cell>
          <cell r="F315">
            <v>657887</v>
          </cell>
          <cell r="G315" t="str">
            <v>GLOSA POR CONCILIAR</v>
          </cell>
          <cell r="L315">
            <v>657887</v>
          </cell>
        </row>
        <row r="316">
          <cell r="A316" t="str">
            <v>CMC0000009674</v>
          </cell>
          <cell r="B316">
            <v>9674</v>
          </cell>
          <cell r="C316">
            <v>44035.382951388892</v>
          </cell>
          <cell r="D316">
            <v>44053</v>
          </cell>
          <cell r="F316">
            <v>1616512</v>
          </cell>
          <cell r="G316" t="str">
            <v>GLOSA POR CONCILIAR</v>
          </cell>
          <cell r="L316">
            <v>1616512</v>
          </cell>
        </row>
        <row r="317">
          <cell r="A317" t="str">
            <v>CMA0000020192</v>
          </cell>
          <cell r="B317">
            <v>20192</v>
          </cell>
          <cell r="C317">
            <v>44035.349652777775</v>
          </cell>
          <cell r="D317">
            <v>44049</v>
          </cell>
          <cell r="F317">
            <v>213266</v>
          </cell>
          <cell r="G317" t="str">
            <v>GLOSA POR CONCILIAR</v>
          </cell>
          <cell r="L317">
            <v>213266</v>
          </cell>
        </row>
        <row r="318">
          <cell r="A318" t="str">
            <v>CMC0000009621</v>
          </cell>
          <cell r="B318">
            <v>9621</v>
          </cell>
          <cell r="C318">
            <v>44034.344027777777</v>
          </cell>
          <cell r="D318">
            <v>44053</v>
          </cell>
          <cell r="F318">
            <v>798434</v>
          </cell>
          <cell r="G318" t="str">
            <v>GLOSA POR CONCILIAR</v>
          </cell>
          <cell r="L318">
            <v>798434</v>
          </cell>
        </row>
        <row r="319">
          <cell r="A319" t="str">
            <v>CMC0000009586</v>
          </cell>
          <cell r="B319">
            <v>9586</v>
          </cell>
          <cell r="C319">
            <v>44031.557523148149</v>
          </cell>
          <cell r="D319">
            <v>44053</v>
          </cell>
          <cell r="F319">
            <v>869143</v>
          </cell>
          <cell r="G319" t="str">
            <v>GLOSA POR CONCILIAR</v>
          </cell>
          <cell r="L319">
            <v>869143</v>
          </cell>
        </row>
        <row r="320">
          <cell r="A320" t="str">
            <v>CMC0000009587</v>
          </cell>
          <cell r="B320">
            <v>9587</v>
          </cell>
          <cell r="C320">
            <v>44031.557523148149</v>
          </cell>
          <cell r="F320">
            <v>7008875</v>
          </cell>
          <cell r="G320" t="str">
            <v>NO RADICADA</v>
          </cell>
          <cell r="I320">
            <v>7008875</v>
          </cell>
        </row>
        <row r="321">
          <cell r="A321" t="str">
            <v>CMA0000020051</v>
          </cell>
          <cell r="B321">
            <v>20051</v>
          </cell>
          <cell r="C321">
            <v>44030.524305555555</v>
          </cell>
          <cell r="D321">
            <v>44106</v>
          </cell>
          <cell r="F321">
            <v>1345193</v>
          </cell>
          <cell r="G321" t="str">
            <v>GLOSA POR CONCILIAR</v>
          </cell>
          <cell r="L321">
            <v>1345193</v>
          </cell>
        </row>
        <row r="322">
          <cell r="A322" t="str">
            <v>CMA0000020038</v>
          </cell>
          <cell r="B322">
            <v>20038</v>
          </cell>
          <cell r="C322">
            <v>44030.446585648147</v>
          </cell>
          <cell r="D322">
            <v>44049</v>
          </cell>
          <cell r="F322">
            <v>2139144</v>
          </cell>
          <cell r="G322" t="str">
            <v>GLOSA POR CONCILIAR</v>
          </cell>
          <cell r="L322">
            <v>2139144</v>
          </cell>
        </row>
        <row r="323">
          <cell r="A323" t="str">
            <v>CMA0000019996</v>
          </cell>
          <cell r="B323">
            <v>19996</v>
          </cell>
          <cell r="C323">
            <v>44029.645972222221</v>
          </cell>
          <cell r="D323">
            <v>44049</v>
          </cell>
          <cell r="F323">
            <v>465480</v>
          </cell>
          <cell r="G323" t="str">
            <v>GLOSA POR CONCILIAR</v>
          </cell>
          <cell r="L323">
            <v>465480</v>
          </cell>
        </row>
        <row r="324">
          <cell r="A324" t="str">
            <v>CMC0000009455</v>
          </cell>
          <cell r="B324">
            <v>9455</v>
          </cell>
          <cell r="C324">
            <v>44026.860752314817</v>
          </cell>
          <cell r="D324">
            <v>44061</v>
          </cell>
          <cell r="F324">
            <v>273608</v>
          </cell>
          <cell r="G324" t="str">
            <v>GLOSA POR CONCILIAR</v>
          </cell>
          <cell r="L324">
            <v>273608</v>
          </cell>
        </row>
        <row r="325">
          <cell r="A325" t="str">
            <v>CMA0000019917</v>
          </cell>
          <cell r="B325">
            <v>19917</v>
          </cell>
          <cell r="C325">
            <v>44026.670925925922</v>
          </cell>
          <cell r="D325">
            <v>44046</v>
          </cell>
          <cell r="F325">
            <v>155245</v>
          </cell>
          <cell r="G325" t="str">
            <v>GLOSA POR CONCILIAR</v>
          </cell>
          <cell r="L325">
            <v>155245</v>
          </cell>
        </row>
        <row r="326">
          <cell r="A326" t="str">
            <v>CMC0000009446</v>
          </cell>
          <cell r="B326">
            <v>9446</v>
          </cell>
          <cell r="C326">
            <v>44026.656655092593</v>
          </cell>
          <cell r="D326">
            <v>44046</v>
          </cell>
          <cell r="F326">
            <v>1341816</v>
          </cell>
          <cell r="G326" t="str">
            <v>GLOSA POR CONCILIAR</v>
          </cell>
          <cell r="L326">
            <v>1341816</v>
          </cell>
        </row>
        <row r="327">
          <cell r="A327" t="str">
            <v>CMA0000019886</v>
          </cell>
          <cell r="B327">
            <v>19886</v>
          </cell>
          <cell r="C327">
            <v>44026.444664351853</v>
          </cell>
          <cell r="D327">
            <v>44046</v>
          </cell>
          <cell r="F327">
            <v>217343</v>
          </cell>
          <cell r="G327" t="str">
            <v>GLOSA POR CONCILIAR</v>
          </cell>
          <cell r="L327">
            <v>217343</v>
          </cell>
        </row>
        <row r="328">
          <cell r="A328" t="str">
            <v>CMA0000019851</v>
          </cell>
          <cell r="B328">
            <v>19851</v>
          </cell>
          <cell r="C328">
            <v>44025.698171296295</v>
          </cell>
          <cell r="F328">
            <v>51528</v>
          </cell>
          <cell r="G328" t="str">
            <v>NO RADICADA</v>
          </cell>
          <cell r="I328">
            <v>51528</v>
          </cell>
        </row>
        <row r="329">
          <cell r="A329" t="str">
            <v>CMA0000019844</v>
          </cell>
          <cell r="B329">
            <v>19844</v>
          </cell>
          <cell r="C329">
            <v>44025.678206018521</v>
          </cell>
          <cell r="F329">
            <v>12270</v>
          </cell>
          <cell r="G329" t="str">
            <v>NO RADICADA</v>
          </cell>
          <cell r="I329">
            <v>12270</v>
          </cell>
        </row>
        <row r="330">
          <cell r="A330" t="str">
            <v>CMA0000019805</v>
          </cell>
          <cell r="B330">
            <v>19805</v>
          </cell>
          <cell r="C330">
            <v>44024.422152777777</v>
          </cell>
          <cell r="D330">
            <v>44106</v>
          </cell>
          <cell r="F330">
            <v>486680</v>
          </cell>
          <cell r="G330" t="str">
            <v>GLOSA POR CONCILIAR</v>
          </cell>
          <cell r="L330">
            <v>486680</v>
          </cell>
        </row>
        <row r="331">
          <cell r="A331" t="str">
            <v>CMA0000019776</v>
          </cell>
          <cell r="B331">
            <v>19776</v>
          </cell>
          <cell r="C331">
            <v>44023.587395833332</v>
          </cell>
          <cell r="D331">
            <v>44047</v>
          </cell>
          <cell r="F331">
            <v>690977</v>
          </cell>
          <cell r="G331" t="str">
            <v>GLOSA POR CONCILIAR</v>
          </cell>
          <cell r="L331">
            <v>690977</v>
          </cell>
        </row>
        <row r="332">
          <cell r="A332" t="str">
            <v>CMA0000019765</v>
          </cell>
          <cell r="B332">
            <v>19765</v>
          </cell>
          <cell r="C332">
            <v>44023.557905092595</v>
          </cell>
          <cell r="D332">
            <v>44048</v>
          </cell>
          <cell r="F332">
            <v>5706412</v>
          </cell>
          <cell r="G332" t="str">
            <v>GLOSA POR CONCILIAR</v>
          </cell>
          <cell r="L332">
            <v>5706412</v>
          </cell>
        </row>
        <row r="333">
          <cell r="A333" t="str">
            <v>CMA0000019757</v>
          </cell>
          <cell r="B333">
            <v>19757</v>
          </cell>
          <cell r="C333">
            <v>44023.520324074074</v>
          </cell>
          <cell r="D333">
            <v>44047</v>
          </cell>
          <cell r="F333">
            <v>2461287</v>
          </cell>
          <cell r="G333" t="str">
            <v>GLOSA POR CONCILIAR</v>
          </cell>
          <cell r="L333">
            <v>2461287</v>
          </cell>
        </row>
        <row r="334">
          <cell r="A334" t="str">
            <v>CMA0000019745</v>
          </cell>
          <cell r="B334">
            <v>19745</v>
          </cell>
          <cell r="C334">
            <v>44023.467731481483</v>
          </cell>
          <cell r="D334">
            <v>44046</v>
          </cell>
          <cell r="F334">
            <v>314847</v>
          </cell>
          <cell r="G334" t="str">
            <v>GLOSA POR CONCILIAR</v>
          </cell>
          <cell r="L334">
            <v>314847</v>
          </cell>
        </row>
        <row r="335">
          <cell r="A335" t="str">
            <v>CMA0000019744</v>
          </cell>
          <cell r="B335">
            <v>19744</v>
          </cell>
          <cell r="C335">
            <v>44023.467731481483</v>
          </cell>
          <cell r="D335">
            <v>44057</v>
          </cell>
          <cell r="F335">
            <v>1793140</v>
          </cell>
          <cell r="G335" t="str">
            <v>GLOSA POR CONCILIAR</v>
          </cell>
          <cell r="L335">
            <v>1793140</v>
          </cell>
        </row>
        <row r="336">
          <cell r="A336" t="str">
            <v>CMA0000019625</v>
          </cell>
          <cell r="B336">
            <v>19625</v>
          </cell>
          <cell r="C336">
            <v>44020.647766203707</v>
          </cell>
          <cell r="D336">
            <v>44046</v>
          </cell>
          <cell r="F336">
            <v>3434439</v>
          </cell>
          <cell r="G336" t="str">
            <v>GLOSA POR CONCILIAR</v>
          </cell>
          <cell r="L336">
            <v>3434439</v>
          </cell>
        </row>
        <row r="337">
          <cell r="A337" t="str">
            <v>CMA0000019599</v>
          </cell>
          <cell r="B337">
            <v>19599</v>
          </cell>
          <cell r="C337">
            <v>44020.411898148152</v>
          </cell>
          <cell r="D337">
            <v>44209</v>
          </cell>
          <cell r="F337">
            <v>70000</v>
          </cell>
          <cell r="G337" t="str">
            <v>SALDO A FAVOR</v>
          </cell>
        </row>
        <row r="338">
          <cell r="A338" t="str">
            <v>CMA0000019571</v>
          </cell>
          <cell r="B338">
            <v>19571</v>
          </cell>
          <cell r="C338">
            <v>44019.706087962964</v>
          </cell>
          <cell r="D338">
            <v>44046</v>
          </cell>
          <cell r="F338">
            <v>627870</v>
          </cell>
          <cell r="G338" t="str">
            <v>GLOSA POR CONCILIAR</v>
          </cell>
          <cell r="L338">
            <v>627870</v>
          </cell>
        </row>
        <row r="339">
          <cell r="A339" t="str">
            <v>CMA0000019548</v>
          </cell>
          <cell r="B339">
            <v>19548</v>
          </cell>
          <cell r="C339">
            <v>44019.599363425928</v>
          </cell>
          <cell r="D339">
            <v>44047</v>
          </cell>
          <cell r="F339">
            <v>5367316</v>
          </cell>
          <cell r="G339" t="str">
            <v>GLOSA POR CONCILIAR</v>
          </cell>
          <cell r="L339">
            <v>5367316</v>
          </cell>
        </row>
        <row r="340">
          <cell r="A340" t="str">
            <v>CMC0000009122</v>
          </cell>
          <cell r="B340">
            <v>9122</v>
          </cell>
          <cell r="C340">
            <v>44015.492418981485</v>
          </cell>
          <cell r="D340">
            <v>44049</v>
          </cell>
          <cell r="F340">
            <v>4044314</v>
          </cell>
          <cell r="G340" t="str">
            <v>GLOSA POR CONCILIAR</v>
          </cell>
          <cell r="L340">
            <v>4044314</v>
          </cell>
        </row>
        <row r="341">
          <cell r="A341" t="str">
            <v>CMC0000009123</v>
          </cell>
          <cell r="B341">
            <v>9123</v>
          </cell>
          <cell r="C341">
            <v>44015.492418981485</v>
          </cell>
          <cell r="D341">
            <v>44053</v>
          </cell>
          <cell r="F341">
            <v>467539</v>
          </cell>
          <cell r="G341" t="str">
            <v>GLOSA POR CONCILIAR</v>
          </cell>
          <cell r="L341">
            <v>467539</v>
          </cell>
        </row>
        <row r="342">
          <cell r="A342" t="str">
            <v>CMA0000019344</v>
          </cell>
          <cell r="B342">
            <v>19344</v>
          </cell>
          <cell r="C342">
            <v>44014.696886574071</v>
          </cell>
          <cell r="D342">
            <v>44047</v>
          </cell>
          <cell r="F342">
            <v>908184</v>
          </cell>
          <cell r="G342" t="str">
            <v>GLOSA POR CONCILIAR</v>
          </cell>
          <cell r="L342">
            <v>908184</v>
          </cell>
        </row>
        <row r="343">
          <cell r="A343" t="str">
            <v>CMA0000019272</v>
          </cell>
          <cell r="B343">
            <v>19272</v>
          </cell>
          <cell r="C343">
            <v>44013.318796296298</v>
          </cell>
          <cell r="D343">
            <v>44132</v>
          </cell>
          <cell r="F343">
            <v>3016665</v>
          </cell>
          <cell r="G343" t="str">
            <v>NO RADICADA</v>
          </cell>
          <cell r="I343">
            <v>3016665</v>
          </cell>
        </row>
        <row r="344">
          <cell r="A344" t="str">
            <v>CMA0000019156</v>
          </cell>
          <cell r="B344">
            <v>19156</v>
          </cell>
          <cell r="C344">
            <v>44012.415219907409</v>
          </cell>
          <cell r="F344">
            <v>25764</v>
          </cell>
          <cell r="G344" t="str">
            <v>NO RADICADA</v>
          </cell>
          <cell r="I344">
            <v>25764</v>
          </cell>
        </row>
        <row r="345">
          <cell r="A345" t="str">
            <v>CMA0000019155</v>
          </cell>
          <cell r="B345">
            <v>19155</v>
          </cell>
          <cell r="C345">
            <v>44012.413321759261</v>
          </cell>
          <cell r="F345">
            <v>25764</v>
          </cell>
          <cell r="G345" t="str">
            <v>NO RADICADA</v>
          </cell>
          <cell r="I345">
            <v>25764</v>
          </cell>
        </row>
        <row r="346">
          <cell r="A346" t="str">
            <v>CMA0000019144</v>
          </cell>
          <cell r="B346">
            <v>19144</v>
          </cell>
          <cell r="C346">
            <v>44012.359456018516</v>
          </cell>
          <cell r="D346">
            <v>44048</v>
          </cell>
          <cell r="F346">
            <v>412065</v>
          </cell>
          <cell r="G346" t="str">
            <v>GLOSA POR CONCILIAR</v>
          </cell>
          <cell r="L346">
            <v>412065</v>
          </cell>
        </row>
        <row r="347">
          <cell r="A347" t="str">
            <v>CMA0000019043</v>
          </cell>
          <cell r="B347">
            <v>19043</v>
          </cell>
          <cell r="C347">
            <v>44009.487118055556</v>
          </cell>
          <cell r="D347">
            <v>44022</v>
          </cell>
          <cell r="F347">
            <v>340263</v>
          </cell>
          <cell r="G347" t="str">
            <v>DEVUELTA</v>
          </cell>
          <cell r="K347">
            <v>340263</v>
          </cell>
        </row>
        <row r="348">
          <cell r="A348" t="str">
            <v>CMA0000018967</v>
          </cell>
          <cell r="B348">
            <v>18967</v>
          </cell>
          <cell r="C348">
            <v>44008.392847222225</v>
          </cell>
          <cell r="D348">
            <v>44054</v>
          </cell>
          <cell r="F348">
            <v>414187</v>
          </cell>
          <cell r="G348" t="str">
            <v>GLOSA POR CONCILIAR</v>
          </cell>
          <cell r="L348">
            <v>414187</v>
          </cell>
        </row>
        <row r="349">
          <cell r="A349" t="str">
            <v>CMA0000018915</v>
          </cell>
          <cell r="B349">
            <v>18915</v>
          </cell>
          <cell r="C349">
            <v>44007.615659722222</v>
          </cell>
          <cell r="D349">
            <v>44046</v>
          </cell>
          <cell r="F349">
            <v>1182245</v>
          </cell>
          <cell r="G349" t="str">
            <v>GLOSA POR CONCILIAR</v>
          </cell>
          <cell r="L349">
            <v>1182245</v>
          </cell>
        </row>
        <row r="350">
          <cell r="A350" t="str">
            <v>CMA0000018916</v>
          </cell>
          <cell r="B350">
            <v>18916</v>
          </cell>
          <cell r="C350">
            <v>44007.615659722222</v>
          </cell>
          <cell r="D350">
            <v>44110</v>
          </cell>
          <cell r="F350">
            <v>252000</v>
          </cell>
          <cell r="G350" t="str">
            <v>GLOSA POR CONCILIAR</v>
          </cell>
          <cell r="L350">
            <v>252000</v>
          </cell>
        </row>
        <row r="351">
          <cell r="A351" t="str">
            <v>CMA0000018417</v>
          </cell>
          <cell r="B351">
            <v>18417</v>
          </cell>
          <cell r="C351">
            <v>43995.640069444446</v>
          </cell>
          <cell r="F351">
            <v>12270</v>
          </cell>
          <cell r="G351" t="str">
            <v>NO RADICADA</v>
          </cell>
          <cell r="I351">
            <v>12270</v>
          </cell>
        </row>
        <row r="352">
          <cell r="A352" t="str">
            <v>CMA0000018349</v>
          </cell>
          <cell r="B352">
            <v>18349</v>
          </cell>
          <cell r="C352">
            <v>43994.597013888888</v>
          </cell>
          <cell r="F352">
            <v>517662</v>
          </cell>
          <cell r="G352" t="str">
            <v>NO RADICADA</v>
          </cell>
          <cell r="I352">
            <v>517662</v>
          </cell>
        </row>
        <row r="353">
          <cell r="A353" t="str">
            <v>CMC0000008335</v>
          </cell>
          <cell r="B353">
            <v>8335</v>
          </cell>
          <cell r="C353">
            <v>43990.824965277781</v>
          </cell>
          <cell r="D353">
            <v>44013</v>
          </cell>
          <cell r="F353">
            <v>20066673</v>
          </cell>
          <cell r="G353" t="str">
            <v>GLOSA LEGALIZADA</v>
          </cell>
          <cell r="M353">
            <v>20066673</v>
          </cell>
        </row>
        <row r="354">
          <cell r="A354" t="str">
            <v>CMA0000017973</v>
          </cell>
          <cell r="B354">
            <v>17973</v>
          </cell>
          <cell r="C354">
            <v>43986.534988425927</v>
          </cell>
          <cell r="F354">
            <v>36226761</v>
          </cell>
          <cell r="G354" t="str">
            <v>NO RADICADA</v>
          </cell>
          <cell r="I354">
            <v>36226761</v>
          </cell>
        </row>
        <row r="355">
          <cell r="A355" t="str">
            <v>CMC0000007891</v>
          </cell>
          <cell r="B355">
            <v>7891</v>
          </cell>
          <cell r="C355">
            <v>43978.680949074071</v>
          </cell>
          <cell r="D355">
            <v>44055</v>
          </cell>
          <cell r="F355">
            <v>745731</v>
          </cell>
          <cell r="G355" t="str">
            <v>GLOSA POR CONCILIAR</v>
          </cell>
          <cell r="L355">
            <v>745731</v>
          </cell>
        </row>
        <row r="356">
          <cell r="A356" t="str">
            <v>CMC0000007755</v>
          </cell>
          <cell r="B356">
            <v>7755</v>
          </cell>
          <cell r="C356">
            <v>43973.730393518519</v>
          </cell>
          <cell r="F356">
            <v>5352397</v>
          </cell>
          <cell r="G356" t="str">
            <v>NO RADICADA</v>
          </cell>
          <cell r="I356">
            <v>5352397</v>
          </cell>
        </row>
        <row r="357">
          <cell r="A357" t="str">
            <v>CMA0000016943</v>
          </cell>
          <cell r="B357">
            <v>16943</v>
          </cell>
          <cell r="C357">
            <v>43967.199502314812</v>
          </cell>
          <cell r="F357">
            <v>10506</v>
          </cell>
          <cell r="G357" t="str">
            <v>NO RADICADA</v>
          </cell>
          <cell r="I357">
            <v>10506</v>
          </cell>
        </row>
        <row r="358">
          <cell r="A358" t="str">
            <v>CMA0000016814</v>
          </cell>
          <cell r="B358">
            <v>16814</v>
          </cell>
          <cell r="C358">
            <v>43963.27516203704</v>
          </cell>
          <cell r="D358">
            <v>44132</v>
          </cell>
          <cell r="F358">
            <v>10506</v>
          </cell>
          <cell r="G358" t="str">
            <v>NO RADICADA</v>
          </cell>
          <cell r="I358">
            <v>10506</v>
          </cell>
        </row>
        <row r="359">
          <cell r="A359" t="str">
            <v>CMA0000016649</v>
          </cell>
          <cell r="B359">
            <v>16649</v>
          </cell>
          <cell r="C359">
            <v>43958.659849537034</v>
          </cell>
          <cell r="F359">
            <v>14793815</v>
          </cell>
          <cell r="G359" t="str">
            <v>NO RADICADA</v>
          </cell>
          <cell r="I359">
            <v>14793815</v>
          </cell>
        </row>
        <row r="360">
          <cell r="A360" t="str">
            <v>CMA0000016650</v>
          </cell>
          <cell r="B360">
            <v>16650</v>
          </cell>
          <cell r="C360">
            <v>43958.659849537034</v>
          </cell>
          <cell r="F360">
            <v>3629443</v>
          </cell>
          <cell r="G360" t="str">
            <v>NO RADICADA</v>
          </cell>
          <cell r="I360">
            <v>3629443</v>
          </cell>
        </row>
        <row r="361">
          <cell r="A361" t="str">
            <v>CMC0000007255</v>
          </cell>
          <cell r="B361">
            <v>7255</v>
          </cell>
          <cell r="C361">
            <v>43957.395937499998</v>
          </cell>
          <cell r="F361">
            <v>2108575</v>
          </cell>
          <cell r="G361" t="str">
            <v>NO RADICADA</v>
          </cell>
          <cell r="I361">
            <v>2108575</v>
          </cell>
        </row>
        <row r="362">
          <cell r="A362" t="str">
            <v>CMA0000016072</v>
          </cell>
          <cell r="B362">
            <v>16072</v>
          </cell>
          <cell r="C362">
            <v>43942.309953703705</v>
          </cell>
          <cell r="F362">
            <v>25764</v>
          </cell>
          <cell r="G362" t="str">
            <v>NO RADICADA</v>
          </cell>
          <cell r="I362">
            <v>25764</v>
          </cell>
        </row>
        <row r="363">
          <cell r="A363" t="str">
            <v>CMC0000006547</v>
          </cell>
          <cell r="B363">
            <v>6547</v>
          </cell>
          <cell r="C363">
            <v>43923.567800925928</v>
          </cell>
          <cell r="F363">
            <v>12000</v>
          </cell>
          <cell r="G363" t="str">
            <v>NO RADICADA</v>
          </cell>
          <cell r="I363">
            <v>12000</v>
          </cell>
        </row>
        <row r="364">
          <cell r="A364" t="str">
            <v>CMC0000006490</v>
          </cell>
          <cell r="B364">
            <v>6490</v>
          </cell>
          <cell r="C364">
            <v>43921.684652777774</v>
          </cell>
          <cell r="F364">
            <v>8179008</v>
          </cell>
          <cell r="G364" t="str">
            <v>NO RADICADA</v>
          </cell>
          <cell r="I364">
            <v>8179008</v>
          </cell>
        </row>
        <row r="365">
          <cell r="A365" t="str">
            <v>CMA0000015359</v>
          </cell>
          <cell r="B365">
            <v>15359</v>
          </cell>
          <cell r="C365">
            <v>43921.674328703702</v>
          </cell>
          <cell r="F365">
            <v>1401352</v>
          </cell>
          <cell r="G365" t="str">
            <v>NO RADICADA</v>
          </cell>
          <cell r="I365">
            <v>1401352</v>
          </cell>
        </row>
        <row r="366">
          <cell r="A366" t="str">
            <v>CMA0000014972</v>
          </cell>
          <cell r="B366">
            <v>14972</v>
          </cell>
          <cell r="C366">
            <v>43917.616319444445</v>
          </cell>
          <cell r="F366">
            <v>1850912</v>
          </cell>
          <cell r="G366" t="str">
            <v>NO RADICADA</v>
          </cell>
          <cell r="I366">
            <v>1850912</v>
          </cell>
        </row>
        <row r="367">
          <cell r="A367" t="str">
            <v>CMA0000014392</v>
          </cell>
          <cell r="B367">
            <v>14392</v>
          </cell>
          <cell r="C367">
            <v>43909.591863425929</v>
          </cell>
          <cell r="F367">
            <v>13164415</v>
          </cell>
          <cell r="G367" t="str">
            <v>NO RADICADA</v>
          </cell>
          <cell r="I367">
            <v>13164415</v>
          </cell>
        </row>
        <row r="368">
          <cell r="A368" t="str">
            <v>CMA0000014210</v>
          </cell>
          <cell r="B368">
            <v>14210</v>
          </cell>
          <cell r="C368">
            <v>43908.358090277776</v>
          </cell>
          <cell r="F368">
            <v>28849628</v>
          </cell>
          <cell r="G368" t="str">
            <v>NO RADICADA</v>
          </cell>
          <cell r="I368">
            <v>28849628</v>
          </cell>
        </row>
        <row r="369">
          <cell r="A369" t="str">
            <v>CMA0000014211</v>
          </cell>
          <cell r="B369">
            <v>14211</v>
          </cell>
          <cell r="C369">
            <v>43908.358090277776</v>
          </cell>
          <cell r="F369">
            <v>2610300</v>
          </cell>
          <cell r="G369" t="str">
            <v>NO RADICADA</v>
          </cell>
          <cell r="I369">
            <v>2610300</v>
          </cell>
        </row>
        <row r="370">
          <cell r="A370" t="str">
            <v>CMA0000014145</v>
          </cell>
          <cell r="B370">
            <v>14145</v>
          </cell>
          <cell r="C370">
            <v>43907.624780092592</v>
          </cell>
          <cell r="F370">
            <v>19160406</v>
          </cell>
          <cell r="G370" t="str">
            <v>NO RADICADA</v>
          </cell>
          <cell r="I370">
            <v>19160406</v>
          </cell>
        </row>
        <row r="371">
          <cell r="A371" t="str">
            <v>CMA0000014146</v>
          </cell>
          <cell r="B371">
            <v>14146</v>
          </cell>
          <cell r="C371">
            <v>43907.624780092592</v>
          </cell>
          <cell r="F371">
            <v>1655668</v>
          </cell>
          <cell r="G371" t="str">
            <v>NO RADICADA</v>
          </cell>
          <cell r="I371">
            <v>1655668</v>
          </cell>
        </row>
        <row r="372">
          <cell r="A372" t="str">
            <v>CMA0000014093</v>
          </cell>
          <cell r="B372">
            <v>14093</v>
          </cell>
          <cell r="C372">
            <v>43907.408194444448</v>
          </cell>
          <cell r="F372">
            <v>803490</v>
          </cell>
          <cell r="G372" t="str">
            <v>NO RADICADA</v>
          </cell>
          <cell r="I372">
            <v>803490</v>
          </cell>
        </row>
        <row r="373">
          <cell r="A373" t="str">
            <v>CMA0000014084</v>
          </cell>
          <cell r="B373">
            <v>14084</v>
          </cell>
          <cell r="C373">
            <v>43907.386759259258</v>
          </cell>
          <cell r="F373">
            <v>519234</v>
          </cell>
          <cell r="G373" t="str">
            <v>NO RADICADA</v>
          </cell>
          <cell r="I373">
            <v>519234</v>
          </cell>
        </row>
        <row r="374">
          <cell r="A374" t="str">
            <v>CMA0000014060</v>
          </cell>
          <cell r="B374">
            <v>14060</v>
          </cell>
          <cell r="C374">
            <v>43907.334641203706</v>
          </cell>
          <cell r="F374">
            <v>2359185</v>
          </cell>
          <cell r="G374" t="str">
            <v>NO RADICADA</v>
          </cell>
          <cell r="I374">
            <v>2359185</v>
          </cell>
        </row>
        <row r="375">
          <cell r="A375" t="str">
            <v>CMA0000014055</v>
          </cell>
          <cell r="B375">
            <v>14055</v>
          </cell>
          <cell r="C375">
            <v>43907.316284722219</v>
          </cell>
          <cell r="F375">
            <v>869196</v>
          </cell>
          <cell r="G375" t="str">
            <v>NO RADICADA</v>
          </cell>
          <cell r="I375">
            <v>869196</v>
          </cell>
        </row>
        <row r="376">
          <cell r="A376" t="str">
            <v>CMA0000014054</v>
          </cell>
          <cell r="B376">
            <v>14054</v>
          </cell>
          <cell r="C376">
            <v>43907.306377314817</v>
          </cell>
          <cell r="F376">
            <v>479838</v>
          </cell>
          <cell r="G376" t="str">
            <v>NO RADICADA</v>
          </cell>
          <cell r="I376">
            <v>479838</v>
          </cell>
        </row>
        <row r="377">
          <cell r="A377" t="str">
            <v>CMA0000014053</v>
          </cell>
          <cell r="B377">
            <v>14053</v>
          </cell>
          <cell r="C377">
            <v>43907.30190972222</v>
          </cell>
          <cell r="F377">
            <v>582948</v>
          </cell>
          <cell r="G377" t="str">
            <v>NO RADICADA</v>
          </cell>
          <cell r="I377">
            <v>582948</v>
          </cell>
        </row>
        <row r="378">
          <cell r="A378" t="str">
            <v>CMA0000014012</v>
          </cell>
          <cell r="B378">
            <v>14012</v>
          </cell>
          <cell r="C378">
            <v>43906.683738425927</v>
          </cell>
          <cell r="F378">
            <v>1515636</v>
          </cell>
          <cell r="G378" t="str">
            <v>NO RADICADA</v>
          </cell>
          <cell r="I378">
            <v>1515636</v>
          </cell>
        </row>
        <row r="379">
          <cell r="A379" t="str">
            <v>CMA0000013848</v>
          </cell>
          <cell r="B379">
            <v>13848</v>
          </cell>
          <cell r="C379">
            <v>43904.514756944445</v>
          </cell>
          <cell r="D379">
            <v>44111</v>
          </cell>
          <cell r="F379">
            <v>1578618</v>
          </cell>
          <cell r="G379" t="str">
            <v>GLOSA POR CONCILIAR</v>
          </cell>
          <cell r="L379">
            <v>1578618</v>
          </cell>
        </row>
        <row r="380">
          <cell r="A380" t="str">
            <v>CMA0000013767</v>
          </cell>
          <cell r="B380">
            <v>13767</v>
          </cell>
          <cell r="C380">
            <v>43904.359375</v>
          </cell>
          <cell r="D380">
            <v>44061</v>
          </cell>
          <cell r="F380">
            <v>26556480.879999999</v>
          </cell>
          <cell r="G380" t="str">
            <v>CANCELADO</v>
          </cell>
          <cell r="Q380">
            <v>26556480.879999999</v>
          </cell>
        </row>
        <row r="381">
          <cell r="A381" t="str">
            <v>CMA0000013673</v>
          </cell>
          <cell r="B381">
            <v>13673</v>
          </cell>
          <cell r="C381">
            <v>43903.626967592594</v>
          </cell>
          <cell r="F381">
            <v>8399163</v>
          </cell>
          <cell r="G381" t="str">
            <v>NO RADICADA</v>
          </cell>
          <cell r="I381">
            <v>8399163</v>
          </cell>
        </row>
        <row r="382">
          <cell r="A382" t="str">
            <v>CMA0000013605</v>
          </cell>
          <cell r="B382">
            <v>13605</v>
          </cell>
          <cell r="C382">
            <v>43903.440532407411</v>
          </cell>
          <cell r="F382">
            <v>49847659</v>
          </cell>
          <cell r="G382" t="str">
            <v>NO RADICADA</v>
          </cell>
          <cell r="I382">
            <v>49847659</v>
          </cell>
        </row>
        <row r="383">
          <cell r="A383" t="str">
            <v>CMA0000013606</v>
          </cell>
          <cell r="B383">
            <v>13606</v>
          </cell>
          <cell r="C383">
            <v>43903.440532407411</v>
          </cell>
          <cell r="F383">
            <v>10498248</v>
          </cell>
          <cell r="G383" t="str">
            <v>NO RADICADA</v>
          </cell>
          <cell r="I383">
            <v>10498248</v>
          </cell>
        </row>
        <row r="384">
          <cell r="A384" t="str">
            <v>CMA0000013146</v>
          </cell>
          <cell r="B384">
            <v>13146</v>
          </cell>
          <cell r="C384">
            <v>43900.431655092594</v>
          </cell>
          <cell r="D384">
            <v>44049</v>
          </cell>
          <cell r="F384">
            <v>96370</v>
          </cell>
          <cell r="G384" t="str">
            <v>GLOSA POR CONCILIAR</v>
          </cell>
          <cell r="L384">
            <v>96370</v>
          </cell>
        </row>
        <row r="385">
          <cell r="A385" t="str">
            <v>CMC0000005260</v>
          </cell>
          <cell r="B385">
            <v>5260</v>
          </cell>
          <cell r="C385">
            <v>43895.497719907406</v>
          </cell>
          <cell r="F385">
            <v>5444767</v>
          </cell>
          <cell r="G385" t="str">
            <v>NO RADICADA</v>
          </cell>
          <cell r="I385">
            <v>5444767</v>
          </cell>
        </row>
        <row r="386">
          <cell r="A386" t="str">
            <v>CMC0000005255</v>
          </cell>
          <cell r="B386">
            <v>5255</v>
          </cell>
          <cell r="C386">
            <v>43895.445231481484</v>
          </cell>
          <cell r="F386">
            <v>2579273</v>
          </cell>
          <cell r="G386" t="str">
            <v>NO RADICADA</v>
          </cell>
          <cell r="I386">
            <v>2579273</v>
          </cell>
        </row>
        <row r="387">
          <cell r="A387" t="str">
            <v>CMA0000012298</v>
          </cell>
          <cell r="B387">
            <v>12298</v>
          </cell>
          <cell r="C387">
            <v>43893.640138888892</v>
          </cell>
          <cell r="F387">
            <v>16840</v>
          </cell>
          <cell r="G387" t="str">
            <v>NO RADICADA</v>
          </cell>
          <cell r="I387">
            <v>16840</v>
          </cell>
        </row>
        <row r="388">
          <cell r="A388" t="str">
            <v>CMA0000012283</v>
          </cell>
          <cell r="B388">
            <v>12283</v>
          </cell>
          <cell r="C388">
            <v>43893.621574074074</v>
          </cell>
          <cell r="F388">
            <v>107400</v>
          </cell>
          <cell r="G388" t="str">
            <v>NO RADICADA</v>
          </cell>
          <cell r="I388">
            <v>107400</v>
          </cell>
        </row>
        <row r="389">
          <cell r="A389" t="str">
            <v>CMC0000004881</v>
          </cell>
          <cell r="B389">
            <v>4881</v>
          </cell>
          <cell r="C389">
            <v>43889.757152777776</v>
          </cell>
          <cell r="F389">
            <v>5850</v>
          </cell>
          <cell r="G389" t="str">
            <v>NO RADICADA</v>
          </cell>
          <cell r="I389">
            <v>5850</v>
          </cell>
        </row>
        <row r="390">
          <cell r="A390" t="str">
            <v>CMC0000004535</v>
          </cell>
          <cell r="B390">
            <v>4535</v>
          </cell>
          <cell r="C390">
            <v>43887.491574074076</v>
          </cell>
          <cell r="D390">
            <v>44000</v>
          </cell>
          <cell r="F390">
            <v>16353274</v>
          </cell>
          <cell r="G390" t="str">
            <v>CANCELADO Y GLOSA POR CONCILIAR</v>
          </cell>
          <cell r="L390">
            <v>16284703</v>
          </cell>
          <cell r="Q390">
            <v>68571</v>
          </cell>
        </row>
        <row r="391">
          <cell r="A391" t="str">
            <v>CMC0000004452</v>
          </cell>
          <cell r="B391">
            <v>4452</v>
          </cell>
          <cell r="C391">
            <v>43886.463726851849</v>
          </cell>
          <cell r="D391">
            <v>43998</v>
          </cell>
          <cell r="F391">
            <v>10063875</v>
          </cell>
          <cell r="G391" t="str">
            <v>GLOSA LEGALIZADA</v>
          </cell>
          <cell r="M391">
            <v>10063875</v>
          </cell>
        </row>
      </sheetData>
      <sheetData sheetId="2"/>
      <sheetData sheetId="3">
        <row r="6">
          <cell r="H6" t="str">
            <v>CLINICA MEDICOS SA</v>
          </cell>
        </row>
        <row r="9">
          <cell r="C9" t="str">
            <v>ALCIRA PEREZ MORALES</v>
          </cell>
          <cell r="H9" t="str">
            <v>LILIANA BENEDETTI</v>
          </cell>
        </row>
        <row r="16">
          <cell r="F16">
            <v>44227</v>
          </cell>
        </row>
        <row r="21809">
          <cell r="F21809">
            <v>44231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6EDC872-F12C-4EEC-893B-6CC84E2ABC6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6EDC872-F12C-4EEC-893B-6CC84E2ABC6B}" id="{D17E1B4B-5727-4A50-A79A-C143BB15D819}">
    <text>SUAMTORIA DE GIRO DIRECTO Y ESFUERZO PROPIO</text>
  </threadedComment>
  <threadedComment ref="K8" dT="2020-08-04T16:00:44.11" personId="{A6EDC872-F12C-4EEC-893B-6CC84E2ABC6B}" id="{061F4D98-51B9-4D53-A66F-D42A601346B5}">
    <text>SUMATORIA DE PAGOS (DESCUENTOS ,TESORERIA,EMBARGOS)</text>
  </threadedComment>
  <threadedComment ref="R8" dT="2020-08-04T15:59:07.94" personId="{A6EDC872-F12C-4EEC-893B-6CC84E2ABC6B}" id="{B52D9575-8684-4A2F-984F-D663E42540B4}">
    <text>SUMATORIA DE VALORES (PRESCRITAS SALDO DE FACTURAS DE CONTRATO LIQUIDADOS Y OTROS CONCEPTOS (N/A NO RADICADAS)</text>
  </threadedComment>
  <threadedComment ref="X8" dT="2020-08-04T15:55:33.73" personId="{A6EDC872-F12C-4EEC-893B-6CC84E2ABC6B}" id="{FE70B02F-31C2-4430-9D2F-581C69F83C3C}">
    <text>SUMATORIA DE LOS VALORES DE GLOSAS LEGALIZADAS Y GLOSAS POR CONCILIAR</text>
  </threadedComment>
  <threadedComment ref="AC8" dT="2020-08-04T15:56:24.52" personId="{A6EDC872-F12C-4EEC-893B-6CC84E2ABC6B}" id="{5F6ED4BD-06CE-4BDA-8D81-D31213D08AF1}">
    <text>VALRO INDIVIDUAL DE LA GLOSAS LEGALIZADA</text>
  </threadedComment>
  <threadedComment ref="AE8" dT="2020-08-04T15:56:04.49" personId="{A6EDC872-F12C-4EEC-893B-6CC84E2ABC6B}" id="{723D7408-6018-4905-92CB-A9CCC2B01E7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16FA1-E2AB-40DC-9D3D-847B9EB508EC}">
  <sheetPr>
    <pageSetUpPr fitToPage="1"/>
  </sheetPr>
  <dimension ref="A1:AK20173"/>
  <sheetViews>
    <sheetView tabSelected="1" zoomScale="70" zoomScaleNormal="70" workbookViewId="0">
      <selection activeCell="H8" sqref="H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CLINICA MEDICOS SA</v>
      </c>
    </row>
    <row r="4" spans="1:37">
      <c r="A4" s="1" t="s">
        <v>4</v>
      </c>
      <c r="E4" s="4">
        <f>+[1]ACTA!F16</f>
        <v>44227</v>
      </c>
    </row>
    <row r="5" spans="1:37">
      <c r="A5" s="1" t="s">
        <v>5</v>
      </c>
      <c r="E5" s="4">
        <f ca="1">+[1]ACTA!F21809</f>
        <v>44231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tr">
        <f>+[1]DEPURADO!A3</f>
        <v>CMA0000049388</v>
      </c>
      <c r="D9" s="23">
        <f>+[1]DEPURADO!B3</f>
        <v>49388</v>
      </c>
      <c r="E9" s="25">
        <f>+[1]DEPURADO!C3</f>
        <v>44227.915127314816</v>
      </c>
      <c r="F9" s="26" t="str">
        <f>+IF([1]DEPURADO!D3&gt;1,[1]DEPURADO!D3," ")</f>
        <v xml:space="preserve"> </v>
      </c>
      <c r="G9" s="27">
        <f>[1]DEPURADO!F3</f>
        <v>2447247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2447247</v>
      </c>
      <c r="P9" s="24">
        <f>IF([1]DEPURADO!I3&gt;1,0,[1]DEPURADO!B3)</f>
        <v>0</v>
      </c>
      <c r="Q9" s="30">
        <f>+IF(P9&gt;0,G9,0)</f>
        <v>0</v>
      </c>
      <c r="R9" s="31">
        <f>IF(P9=0,G9,0)</f>
        <v>2447247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RADICADA</v>
      </c>
      <c r="AJ9" s="32"/>
      <c r="AK9" s="33"/>
    </row>
    <row r="10" spans="1:37" s="34" customFormat="1">
      <c r="A10" s="23">
        <v>2</v>
      </c>
      <c r="B10" s="24" t="s">
        <v>44</v>
      </c>
      <c r="C10" s="23" t="str">
        <f>+[1]DEPURADO!A4</f>
        <v>CMA0000049310</v>
      </c>
      <c r="D10" s="23">
        <f>+[1]DEPURADO!B4</f>
        <v>49310</v>
      </c>
      <c r="E10" s="25">
        <f>+[1]DEPURADO!C4</f>
        <v>44227.468946759262</v>
      </c>
      <c r="F10" s="26" t="str">
        <f>+IF([1]DEPURADO!D4&gt;1,[1]DEPURADO!D4," ")</f>
        <v xml:space="preserve"> </v>
      </c>
      <c r="G10" s="27">
        <f>[1]DEPURADO!F4</f>
        <v>370718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370718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370718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 t="str">
        <f>+[1]DEPURADO!G4</f>
        <v>NO RADICADA</v>
      </c>
      <c r="AJ10" s="32"/>
      <c r="AK10" s="33"/>
    </row>
    <row r="11" spans="1:37" s="34" customFormat="1">
      <c r="A11" s="23">
        <v>3</v>
      </c>
      <c r="B11" s="24" t="s">
        <v>44</v>
      </c>
      <c r="C11" s="23" t="str">
        <f>+[1]DEPURADO!A5</f>
        <v>CMA0000049238</v>
      </c>
      <c r="D11" s="23">
        <f>+[1]DEPURADO!B5</f>
        <v>49238</v>
      </c>
      <c r="E11" s="25">
        <f>+[1]DEPURADO!C5</f>
        <v>44226.630914351852</v>
      </c>
      <c r="F11" s="26" t="str">
        <f>+IF([1]DEPURADO!D5&gt;1,[1]DEPURADO!D5," ")</f>
        <v xml:space="preserve"> </v>
      </c>
      <c r="G11" s="27">
        <f>[1]DEPURADO!F5</f>
        <v>216994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216994</v>
      </c>
      <c r="P11" s="24">
        <f>IF([1]DEPURADO!I5&gt;1,0,[1]DEPURADO!B5)</f>
        <v>0</v>
      </c>
      <c r="Q11" s="30">
        <f t="shared" si="2"/>
        <v>0</v>
      </c>
      <c r="R11" s="31">
        <f t="shared" si="3"/>
        <v>216994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 t="str">
        <f>+[1]DEPURADO!G5</f>
        <v>NO RADICADA</v>
      </c>
      <c r="AJ11" s="32"/>
      <c r="AK11" s="33"/>
    </row>
    <row r="12" spans="1:37" s="34" customFormat="1">
      <c r="A12" s="23">
        <v>4</v>
      </c>
      <c r="B12" s="24" t="s">
        <v>44</v>
      </c>
      <c r="C12" s="23" t="str">
        <f>+[1]DEPURADO!A6</f>
        <v>CMA0000049220</v>
      </c>
      <c r="D12" s="23">
        <f>+[1]DEPURADO!B6</f>
        <v>49220</v>
      </c>
      <c r="E12" s="25">
        <f>+[1]DEPURADO!C6</f>
        <v>44226.615023148152</v>
      </c>
      <c r="F12" s="26" t="str">
        <f>+IF([1]DEPURADO!D6&gt;1,[1]DEPURADO!D6," ")</f>
        <v xml:space="preserve"> </v>
      </c>
      <c r="G12" s="27">
        <f>[1]DEPURADO!F6</f>
        <v>216994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216994</v>
      </c>
      <c r="P12" s="24">
        <f>IF([1]DEPURADO!I6&gt;1,0,[1]DEPURADO!B6)</f>
        <v>0</v>
      </c>
      <c r="Q12" s="30">
        <f t="shared" si="2"/>
        <v>0</v>
      </c>
      <c r="R12" s="31">
        <f t="shared" si="3"/>
        <v>216994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 t="str">
        <f>+[1]DEPURADO!G6</f>
        <v>NO RADICADA</v>
      </c>
      <c r="AJ12" s="32"/>
      <c r="AK12" s="33"/>
    </row>
    <row r="13" spans="1:37" s="34" customFormat="1">
      <c r="A13" s="23">
        <v>5</v>
      </c>
      <c r="B13" s="24" t="s">
        <v>44</v>
      </c>
      <c r="C13" s="23" t="str">
        <f>+[1]DEPURADO!A7</f>
        <v>CMA0000049108</v>
      </c>
      <c r="D13" s="23">
        <f>+[1]DEPURADO!B7</f>
        <v>49108</v>
      </c>
      <c r="E13" s="25">
        <f>+[1]DEPURADO!C7</f>
        <v>44226.421493055554</v>
      </c>
      <c r="F13" s="26" t="str">
        <f>+IF([1]DEPURADO!D7&gt;1,[1]DEPURADO!D7," ")</f>
        <v xml:space="preserve"> </v>
      </c>
      <c r="G13" s="27">
        <f>[1]DEPURADO!F7</f>
        <v>36258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36258</v>
      </c>
      <c r="P13" s="24">
        <f>IF([1]DEPURADO!I7&gt;1,0,[1]DEPURADO!B7)</f>
        <v>0</v>
      </c>
      <c r="Q13" s="30">
        <f t="shared" si="2"/>
        <v>0</v>
      </c>
      <c r="R13" s="31">
        <f t="shared" si="3"/>
        <v>36258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 t="str">
        <f>+[1]DEPURADO!G7</f>
        <v>NO RADICADA</v>
      </c>
      <c r="AJ13" s="32"/>
      <c r="AK13" s="33"/>
    </row>
    <row r="14" spans="1:37" s="34" customFormat="1">
      <c r="A14" s="23">
        <v>6</v>
      </c>
      <c r="B14" s="24" t="s">
        <v>44</v>
      </c>
      <c r="C14" s="23" t="str">
        <f>+[1]DEPURADO!A8</f>
        <v>CMA0000048976</v>
      </c>
      <c r="D14" s="23">
        <f>+[1]DEPURADO!B8</f>
        <v>48976</v>
      </c>
      <c r="E14" s="25">
        <f>+[1]DEPURADO!C8</f>
        <v>44225.341284722221</v>
      </c>
      <c r="F14" s="26" t="str">
        <f>+IF([1]DEPURADO!D8&gt;1,[1]DEPURADO!D8," ")</f>
        <v xml:space="preserve"> </v>
      </c>
      <c r="G14" s="27">
        <f>[1]DEPURADO!F8</f>
        <v>150000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150000</v>
      </c>
      <c r="P14" s="24">
        <f>IF([1]DEPURADO!I8&gt;1,0,[1]DEPURADO!B8)</f>
        <v>0</v>
      </c>
      <c r="Q14" s="30">
        <f t="shared" si="2"/>
        <v>0</v>
      </c>
      <c r="R14" s="31">
        <f t="shared" si="3"/>
        <v>150000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 t="str">
        <f>+[1]DEPURADO!G8</f>
        <v>NO RADICADA</v>
      </c>
      <c r="AJ14" s="32"/>
      <c r="AK14" s="33"/>
    </row>
    <row r="15" spans="1:37" s="34" customFormat="1">
      <c r="A15" s="23">
        <v>7</v>
      </c>
      <c r="B15" s="24" t="s">
        <v>44</v>
      </c>
      <c r="C15" s="23" t="str">
        <f>+[1]DEPURADO!A9</f>
        <v>CMA0000048975</v>
      </c>
      <c r="D15" s="23">
        <f>+[1]DEPURADO!B9</f>
        <v>48975</v>
      </c>
      <c r="E15" s="25">
        <f>+[1]DEPURADO!C9</f>
        <v>44225.338333333333</v>
      </c>
      <c r="F15" s="26" t="str">
        <f>+IF([1]DEPURADO!D9&gt;1,[1]DEPURADO!D9," ")</f>
        <v xml:space="preserve"> </v>
      </c>
      <c r="G15" s="27">
        <f>[1]DEPURADO!F9</f>
        <v>150000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150000</v>
      </c>
      <c r="P15" s="24">
        <f>IF([1]DEPURADO!I9&gt;1,0,[1]DEPURADO!B9)</f>
        <v>0</v>
      </c>
      <c r="Q15" s="30">
        <f t="shared" si="2"/>
        <v>0</v>
      </c>
      <c r="R15" s="31">
        <f t="shared" si="3"/>
        <v>150000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 t="str">
        <f>+[1]DEPURADO!G9</f>
        <v>NO RADICADA</v>
      </c>
      <c r="AJ15" s="32"/>
      <c r="AK15" s="33"/>
    </row>
    <row r="16" spans="1:37" s="34" customFormat="1">
      <c r="A16" s="23">
        <v>8</v>
      </c>
      <c r="B16" s="24" t="s">
        <v>44</v>
      </c>
      <c r="C16" s="23" t="str">
        <f>+[1]DEPURADO!A10</f>
        <v>CMA0000048974</v>
      </c>
      <c r="D16" s="23">
        <f>+[1]DEPURADO!B10</f>
        <v>48974</v>
      </c>
      <c r="E16" s="25">
        <f>+[1]DEPURADO!C10</f>
        <v>44225.335497685184</v>
      </c>
      <c r="F16" s="26" t="str">
        <f>+IF([1]DEPURADO!D10&gt;1,[1]DEPURADO!D10," ")</f>
        <v xml:space="preserve"> </v>
      </c>
      <c r="G16" s="27">
        <f>[1]DEPURADO!F10</f>
        <v>146500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146500</v>
      </c>
      <c r="P16" s="24">
        <f>IF([1]DEPURADO!I10&gt;1,0,[1]DEPURADO!B10)</f>
        <v>0</v>
      </c>
      <c r="Q16" s="30">
        <f t="shared" si="2"/>
        <v>0</v>
      </c>
      <c r="R16" s="31">
        <f t="shared" si="3"/>
        <v>146500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 t="str">
        <f>+[1]DEPURADO!G10</f>
        <v>NO RADICADA</v>
      </c>
      <c r="AJ16" s="32"/>
      <c r="AK16" s="33"/>
    </row>
    <row r="17" spans="1:37" s="34" customFormat="1">
      <c r="A17" s="23">
        <v>9</v>
      </c>
      <c r="B17" s="24" t="s">
        <v>44</v>
      </c>
      <c r="C17" s="23" t="str">
        <f>+[1]DEPURADO!A11</f>
        <v>CMA0000048816</v>
      </c>
      <c r="D17" s="23">
        <f>+[1]DEPURADO!B11</f>
        <v>48816</v>
      </c>
      <c r="E17" s="25">
        <f>+[1]DEPURADO!C11</f>
        <v>44223.724641203706</v>
      </c>
      <c r="F17" s="26" t="str">
        <f>+IF([1]DEPURADO!D11&gt;1,[1]DEPURADO!D11," ")</f>
        <v xml:space="preserve"> </v>
      </c>
      <c r="G17" s="27">
        <f>[1]DEPURADO!F11</f>
        <v>150000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150000</v>
      </c>
      <c r="P17" s="24">
        <f>IF([1]DEPURADO!I11&gt;1,0,[1]DEPURADO!B11)</f>
        <v>0</v>
      </c>
      <c r="Q17" s="30">
        <f t="shared" si="2"/>
        <v>0</v>
      </c>
      <c r="R17" s="31">
        <f t="shared" si="3"/>
        <v>150000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 t="str">
        <f>+[1]DEPURADO!G11</f>
        <v>NO RADICADA</v>
      </c>
      <c r="AJ17" s="32"/>
      <c r="AK17" s="33"/>
    </row>
    <row r="18" spans="1:37" s="34" customFormat="1">
      <c r="A18" s="23">
        <v>10</v>
      </c>
      <c r="B18" s="24" t="s">
        <v>44</v>
      </c>
      <c r="C18" s="23" t="str">
        <f>+[1]DEPURADO!A12</f>
        <v>CMA0000048801</v>
      </c>
      <c r="D18" s="23">
        <f>+[1]DEPURADO!B12</f>
        <v>48801</v>
      </c>
      <c r="E18" s="25">
        <f>+[1]DEPURADO!C12</f>
        <v>44223.682685185187</v>
      </c>
      <c r="F18" s="26" t="str">
        <f>+IF([1]DEPURADO!D12&gt;1,[1]DEPURADO!D12," ")</f>
        <v xml:space="preserve"> </v>
      </c>
      <c r="G18" s="27">
        <f>[1]DEPURADO!F12</f>
        <v>90000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90000</v>
      </c>
      <c r="P18" s="24">
        <f>IF([1]DEPURADO!I12&gt;1,0,[1]DEPURADO!B12)</f>
        <v>0</v>
      </c>
      <c r="Q18" s="30">
        <f t="shared" si="2"/>
        <v>0</v>
      </c>
      <c r="R18" s="31">
        <f t="shared" si="3"/>
        <v>90000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 t="str">
        <f>+[1]DEPURADO!G12</f>
        <v>NO RADICADA</v>
      </c>
      <c r="AJ18" s="32"/>
      <c r="AK18" s="33"/>
    </row>
    <row r="19" spans="1:37" s="34" customFormat="1">
      <c r="A19" s="23">
        <v>11</v>
      </c>
      <c r="B19" s="24" t="s">
        <v>44</v>
      </c>
      <c r="C19" s="23" t="str">
        <f>+[1]DEPURADO!A13</f>
        <v>CMA0000048798</v>
      </c>
      <c r="D19" s="23">
        <f>+[1]DEPURADO!B13</f>
        <v>48798</v>
      </c>
      <c r="E19" s="25">
        <f>+[1]DEPURADO!C13</f>
        <v>44223.670439814814</v>
      </c>
      <c r="F19" s="26" t="str">
        <f>+IF([1]DEPURADO!D13&gt;1,[1]DEPURADO!D13," ")</f>
        <v xml:space="preserve"> </v>
      </c>
      <c r="G19" s="27">
        <f>[1]DEPURADO!F13</f>
        <v>150000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150000</v>
      </c>
      <c r="P19" s="24">
        <f>IF([1]DEPURADO!I13&gt;1,0,[1]DEPURADO!B13)</f>
        <v>0</v>
      </c>
      <c r="Q19" s="30">
        <f t="shared" si="2"/>
        <v>0</v>
      </c>
      <c r="R19" s="31">
        <f t="shared" si="3"/>
        <v>150000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 t="str">
        <f>+[1]DEPURADO!G13</f>
        <v>NO RADICADA</v>
      </c>
      <c r="AJ19" s="32"/>
      <c r="AK19" s="33"/>
    </row>
    <row r="20" spans="1:37" s="34" customFormat="1">
      <c r="A20" s="23">
        <v>12</v>
      </c>
      <c r="B20" s="24" t="s">
        <v>44</v>
      </c>
      <c r="C20" s="23" t="str">
        <f>+[1]DEPURADO!A14</f>
        <v>CMC0000016265</v>
      </c>
      <c r="D20" s="23">
        <f>+[1]DEPURADO!B14</f>
        <v>16265</v>
      </c>
      <c r="E20" s="25">
        <f>+[1]DEPURADO!C14</f>
        <v>44223.661365740743</v>
      </c>
      <c r="F20" s="26" t="str">
        <f>+IF([1]DEPURADO!D14&gt;1,[1]DEPURADO!D14," ")</f>
        <v xml:space="preserve"> </v>
      </c>
      <c r="G20" s="27">
        <f>[1]DEPURADO!F14</f>
        <v>307650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307650</v>
      </c>
      <c r="P20" s="24">
        <f>IF([1]DEPURADO!I14&gt;1,0,[1]DEPURADO!B14)</f>
        <v>0</v>
      </c>
      <c r="Q20" s="30">
        <f t="shared" si="2"/>
        <v>0</v>
      </c>
      <c r="R20" s="31">
        <f t="shared" si="3"/>
        <v>307650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 t="str">
        <f>+[1]DEPURADO!G14</f>
        <v>NO RADICADA</v>
      </c>
      <c r="AJ20" s="32"/>
      <c r="AK20" s="33"/>
    </row>
    <row r="21" spans="1:37" s="34" customFormat="1">
      <c r="A21" s="23">
        <v>13</v>
      </c>
      <c r="B21" s="24" t="s">
        <v>44</v>
      </c>
      <c r="C21" s="23" t="str">
        <f>+[1]DEPURADO!A15</f>
        <v>CMC0000016233</v>
      </c>
      <c r="D21" s="23">
        <f>+[1]DEPURADO!B15</f>
        <v>16233</v>
      </c>
      <c r="E21" s="25">
        <f>+[1]DEPURADO!C15</f>
        <v>44223.36922453704</v>
      </c>
      <c r="F21" s="26" t="str">
        <f>+IF([1]DEPURADO!D15&gt;1,[1]DEPURADO!D15," ")</f>
        <v xml:space="preserve"> </v>
      </c>
      <c r="G21" s="27">
        <f>[1]DEPURADO!F15</f>
        <v>1703086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1703086</v>
      </c>
      <c r="P21" s="24">
        <f>IF([1]DEPURADO!I15&gt;1,0,[1]DEPURADO!B15)</f>
        <v>0</v>
      </c>
      <c r="Q21" s="30">
        <f t="shared" si="2"/>
        <v>0</v>
      </c>
      <c r="R21" s="31">
        <f t="shared" si="3"/>
        <v>1703086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 t="str">
        <f>+[1]DEPURADO!G15</f>
        <v>NO RADICADA</v>
      </c>
      <c r="AJ21" s="32"/>
      <c r="AK21" s="33"/>
    </row>
    <row r="22" spans="1:37" s="34" customFormat="1">
      <c r="A22" s="23">
        <v>14</v>
      </c>
      <c r="B22" s="24" t="s">
        <v>44</v>
      </c>
      <c r="C22" s="23" t="str">
        <f>+[1]DEPURADO!A16</f>
        <v>CMC0000016215</v>
      </c>
      <c r="D22" s="23">
        <f>+[1]DEPURADO!B16</f>
        <v>16215</v>
      </c>
      <c r="E22" s="25">
        <f>+[1]DEPURADO!C16</f>
        <v>44222.69940972222</v>
      </c>
      <c r="F22" s="26" t="str">
        <f>+IF([1]DEPURADO!D16&gt;1,[1]DEPURADO!D16," ")</f>
        <v xml:space="preserve"> </v>
      </c>
      <c r="G22" s="27">
        <f>[1]DEPURADO!F16</f>
        <v>67312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67312</v>
      </c>
      <c r="P22" s="24">
        <f>IF([1]DEPURADO!I16&gt;1,0,[1]DEPURADO!B16)</f>
        <v>0</v>
      </c>
      <c r="Q22" s="30">
        <f t="shared" si="2"/>
        <v>0</v>
      </c>
      <c r="R22" s="31">
        <f t="shared" si="3"/>
        <v>67312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 t="str">
        <f>+[1]DEPURADO!G16</f>
        <v>NO RADICADA</v>
      </c>
      <c r="AJ22" s="32"/>
      <c r="AK22" s="33"/>
    </row>
    <row r="23" spans="1:37" s="34" customFormat="1">
      <c r="A23" s="23">
        <v>15</v>
      </c>
      <c r="B23" s="24" t="s">
        <v>44</v>
      </c>
      <c r="C23" s="23" t="str">
        <f>+[1]DEPURADO!A17</f>
        <v>CMA0000048666</v>
      </c>
      <c r="D23" s="23">
        <f>+[1]DEPURADO!B17</f>
        <v>48666</v>
      </c>
      <c r="E23" s="25">
        <f>+[1]DEPURADO!C17</f>
        <v>44222.385231481479</v>
      </c>
      <c r="F23" s="26" t="str">
        <f>+IF([1]DEPURADO!D17&gt;1,[1]DEPURADO!D17," ")</f>
        <v xml:space="preserve"> </v>
      </c>
      <c r="G23" s="27">
        <f>[1]DEPURADO!F17</f>
        <v>150000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150000</v>
      </c>
      <c r="P23" s="24">
        <f>IF([1]DEPURADO!I17&gt;1,0,[1]DEPURADO!B17)</f>
        <v>0</v>
      </c>
      <c r="Q23" s="30">
        <f t="shared" si="2"/>
        <v>0</v>
      </c>
      <c r="R23" s="31">
        <f t="shared" si="3"/>
        <v>150000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 t="str">
        <f>+[1]DEPURADO!G17</f>
        <v>NO RADICADA</v>
      </c>
      <c r="AJ23" s="32"/>
      <c r="AK23" s="33"/>
    </row>
    <row r="24" spans="1:37" s="34" customFormat="1">
      <c r="A24" s="23">
        <v>16</v>
      </c>
      <c r="B24" s="24" t="s">
        <v>44</v>
      </c>
      <c r="C24" s="23" t="str">
        <f>+[1]DEPURADO!A18</f>
        <v>CMA0000048462</v>
      </c>
      <c r="D24" s="23">
        <f>+[1]DEPURADO!B18</f>
        <v>48462</v>
      </c>
      <c r="E24" s="25">
        <f>+[1]DEPURADO!C18</f>
        <v>44218.645381944443</v>
      </c>
      <c r="F24" s="26" t="str">
        <f>+IF([1]DEPURADO!D18&gt;1,[1]DEPURADO!D18," ")</f>
        <v xml:space="preserve"> </v>
      </c>
      <c r="G24" s="27">
        <f>[1]DEPURADO!F18</f>
        <v>19975345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19975345</v>
      </c>
      <c r="P24" s="24">
        <f>IF([1]DEPURADO!I18&gt;1,0,[1]DEPURADO!B18)</f>
        <v>0</v>
      </c>
      <c r="Q24" s="30">
        <f t="shared" si="2"/>
        <v>0</v>
      </c>
      <c r="R24" s="31">
        <f t="shared" si="3"/>
        <v>19975345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 t="str">
        <f>+[1]DEPURADO!G18</f>
        <v>NO RADICADA</v>
      </c>
      <c r="AJ24" s="32"/>
      <c r="AK24" s="33"/>
    </row>
    <row r="25" spans="1:37" s="34" customFormat="1">
      <c r="A25" s="23">
        <v>17</v>
      </c>
      <c r="B25" s="24" t="s">
        <v>44</v>
      </c>
      <c r="C25" s="23" t="str">
        <f>+[1]DEPURADO!A19</f>
        <v>CMA0000048461</v>
      </c>
      <c r="D25" s="23">
        <f>+[1]DEPURADO!B19</f>
        <v>48461</v>
      </c>
      <c r="E25" s="25">
        <f>+[1]DEPURADO!C19</f>
        <v>44218.643078703702</v>
      </c>
      <c r="F25" s="26" t="str">
        <f>+IF([1]DEPURADO!D19&gt;1,[1]DEPURADO!D19," ")</f>
        <v xml:space="preserve"> </v>
      </c>
      <c r="G25" s="27">
        <f>[1]DEPURADO!F19</f>
        <v>64236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64236</v>
      </c>
      <c r="P25" s="24">
        <f>IF([1]DEPURADO!I19&gt;1,0,[1]DEPURADO!B19)</f>
        <v>0</v>
      </c>
      <c r="Q25" s="30">
        <f t="shared" si="2"/>
        <v>0</v>
      </c>
      <c r="R25" s="31">
        <f t="shared" si="3"/>
        <v>64236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 t="str">
        <f>+[1]DEPURADO!G19</f>
        <v>NO RADICADA</v>
      </c>
      <c r="AJ25" s="32"/>
      <c r="AK25" s="33"/>
    </row>
    <row r="26" spans="1:37" s="34" customFormat="1">
      <c r="A26" s="23">
        <v>18</v>
      </c>
      <c r="B26" s="24" t="s">
        <v>44</v>
      </c>
      <c r="C26" s="23" t="str">
        <f>+[1]DEPURADO!A20</f>
        <v>CMA0000048447</v>
      </c>
      <c r="D26" s="23">
        <f>+[1]DEPURADO!B20</f>
        <v>48447</v>
      </c>
      <c r="E26" s="25">
        <f>+[1]DEPURADO!C20</f>
        <v>44218.591851851852</v>
      </c>
      <c r="F26" s="26" t="str">
        <f>+IF([1]DEPURADO!D20&gt;1,[1]DEPURADO!D20," ")</f>
        <v xml:space="preserve"> </v>
      </c>
      <c r="G26" s="27">
        <f>[1]DEPURADO!F20</f>
        <v>216994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216994</v>
      </c>
      <c r="P26" s="24">
        <f>IF([1]DEPURADO!I20&gt;1,0,[1]DEPURADO!B20)</f>
        <v>0</v>
      </c>
      <c r="Q26" s="30">
        <f t="shared" si="2"/>
        <v>0</v>
      </c>
      <c r="R26" s="31">
        <f t="shared" si="3"/>
        <v>216994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 t="str">
        <f>+[1]DEPURADO!G20</f>
        <v>NO RADICADA</v>
      </c>
      <c r="AJ26" s="32"/>
      <c r="AK26" s="33"/>
    </row>
    <row r="27" spans="1:37" s="34" customFormat="1">
      <c r="A27" s="23">
        <v>19</v>
      </c>
      <c r="B27" s="24" t="s">
        <v>44</v>
      </c>
      <c r="C27" s="23" t="str">
        <f>+[1]DEPURADO!A21</f>
        <v>CMA0000048434</v>
      </c>
      <c r="D27" s="23">
        <f>+[1]DEPURADO!B21</f>
        <v>48434</v>
      </c>
      <c r="E27" s="25">
        <f>+[1]DEPURADO!C21</f>
        <v>44218.50675925926</v>
      </c>
      <c r="F27" s="26" t="str">
        <f>+IF([1]DEPURADO!D21&gt;1,[1]DEPURADO!D21," ")</f>
        <v xml:space="preserve"> </v>
      </c>
      <c r="G27" s="27">
        <f>[1]DEPURADO!F21</f>
        <v>23482706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23482706</v>
      </c>
      <c r="P27" s="24">
        <f>IF([1]DEPURADO!I21&gt;1,0,[1]DEPURADO!B21)</f>
        <v>0</v>
      </c>
      <c r="Q27" s="30">
        <f t="shared" si="2"/>
        <v>0</v>
      </c>
      <c r="R27" s="31">
        <f t="shared" si="3"/>
        <v>23482706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 t="str">
        <f>+[1]DEPURADO!G21</f>
        <v>NO RADICADA</v>
      </c>
      <c r="AJ27" s="32"/>
      <c r="AK27" s="33"/>
    </row>
    <row r="28" spans="1:37" s="34" customFormat="1">
      <c r="A28" s="23">
        <v>20</v>
      </c>
      <c r="B28" s="24" t="s">
        <v>44</v>
      </c>
      <c r="C28" s="23" t="str">
        <f>+[1]DEPURADO!A22</f>
        <v>CMA0000048344</v>
      </c>
      <c r="D28" s="23">
        <f>+[1]DEPURADO!B22</f>
        <v>48344</v>
      </c>
      <c r="E28" s="25">
        <f>+[1]DEPURADO!C22</f>
        <v>44217.694398148145</v>
      </c>
      <c r="F28" s="26" t="str">
        <f>+IF([1]DEPURADO!D22&gt;1,[1]DEPURADO!D22," ")</f>
        <v xml:space="preserve"> </v>
      </c>
      <c r="G28" s="27">
        <f>[1]DEPURADO!F22</f>
        <v>6016934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6016934</v>
      </c>
      <c r="P28" s="24">
        <f>IF([1]DEPURADO!I22&gt;1,0,[1]DEPURADO!B22)</f>
        <v>0</v>
      </c>
      <c r="Q28" s="30">
        <f t="shared" si="2"/>
        <v>0</v>
      </c>
      <c r="R28" s="31">
        <f t="shared" si="3"/>
        <v>6016934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 t="str">
        <f>+[1]DEPURADO!G22</f>
        <v>NO RADICADA</v>
      </c>
      <c r="AJ28" s="32"/>
      <c r="AK28" s="33"/>
    </row>
    <row r="29" spans="1:37" s="34" customFormat="1">
      <c r="A29" s="23">
        <v>21</v>
      </c>
      <c r="B29" s="24" t="s">
        <v>44</v>
      </c>
      <c r="C29" s="23" t="str">
        <f>+[1]DEPURADO!A23</f>
        <v>CMA0000048227</v>
      </c>
      <c r="D29" s="23">
        <f>+[1]DEPURADO!B23</f>
        <v>48227</v>
      </c>
      <c r="E29" s="25">
        <f>+[1]DEPURADO!C23</f>
        <v>44216.874374999999</v>
      </c>
      <c r="F29" s="26" t="str">
        <f>+IF([1]DEPURADO!D23&gt;1,[1]DEPURADO!D23," ")</f>
        <v xml:space="preserve"> </v>
      </c>
      <c r="G29" s="27">
        <f>[1]DEPURADO!F23</f>
        <v>3132048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3132048</v>
      </c>
      <c r="P29" s="24">
        <f>IF([1]DEPURADO!I23&gt;1,0,[1]DEPURADO!B23)</f>
        <v>0</v>
      </c>
      <c r="Q29" s="30">
        <f t="shared" si="2"/>
        <v>0</v>
      </c>
      <c r="R29" s="31">
        <f t="shared" si="3"/>
        <v>3132048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 t="str">
        <f>+[1]DEPURADO!G23</f>
        <v>NO RADICADA</v>
      </c>
      <c r="AJ29" s="32"/>
      <c r="AK29" s="33"/>
    </row>
    <row r="30" spans="1:37" s="34" customFormat="1">
      <c r="A30" s="23">
        <v>22</v>
      </c>
      <c r="B30" s="24" t="s">
        <v>44</v>
      </c>
      <c r="C30" s="23" t="str">
        <f>+[1]DEPURADO!A24</f>
        <v>CMA0000048224</v>
      </c>
      <c r="D30" s="23">
        <f>+[1]DEPURADO!B24</f>
        <v>48224</v>
      </c>
      <c r="E30" s="25">
        <f>+[1]DEPURADO!C24</f>
        <v>44216.854756944442</v>
      </c>
      <c r="F30" s="26" t="str">
        <f>+IF([1]DEPURADO!D24&gt;1,[1]DEPURADO!D24," ")</f>
        <v xml:space="preserve"> </v>
      </c>
      <c r="G30" s="27">
        <f>[1]DEPURADO!F24</f>
        <v>3442919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3442919</v>
      </c>
      <c r="P30" s="24">
        <f>IF([1]DEPURADO!I24&gt;1,0,[1]DEPURADO!B24)</f>
        <v>0</v>
      </c>
      <c r="Q30" s="30">
        <f t="shared" si="2"/>
        <v>0</v>
      </c>
      <c r="R30" s="31">
        <f t="shared" si="3"/>
        <v>3442919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 t="str">
        <f>+[1]DEPURADO!G24</f>
        <v>NO RADICADA</v>
      </c>
      <c r="AJ30" s="32"/>
      <c r="AK30" s="33"/>
    </row>
    <row r="31" spans="1:37" s="34" customFormat="1">
      <c r="A31" s="23">
        <v>23</v>
      </c>
      <c r="B31" s="24" t="s">
        <v>44</v>
      </c>
      <c r="C31" s="23" t="str">
        <f>+[1]DEPURADO!A25</f>
        <v>CMC0000015963</v>
      </c>
      <c r="D31" s="23">
        <f>+[1]DEPURADO!B25</f>
        <v>15963</v>
      </c>
      <c r="E31" s="25">
        <f>+[1]DEPURADO!C25</f>
        <v>44215.758877314816</v>
      </c>
      <c r="F31" s="26" t="str">
        <f>+IF([1]DEPURADO!D25&gt;1,[1]DEPURADO!D25," ")</f>
        <v xml:space="preserve"> </v>
      </c>
      <c r="G31" s="27">
        <f>[1]DEPURADO!F25</f>
        <v>169068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169068</v>
      </c>
      <c r="P31" s="24">
        <f>IF([1]DEPURADO!I25&gt;1,0,[1]DEPURADO!B25)</f>
        <v>0</v>
      </c>
      <c r="Q31" s="30">
        <f t="shared" si="2"/>
        <v>0</v>
      </c>
      <c r="R31" s="31">
        <f t="shared" si="3"/>
        <v>169068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 t="str">
        <f>+[1]DEPURADO!G25</f>
        <v>NO RADICADA</v>
      </c>
      <c r="AJ31" s="32"/>
      <c r="AK31" s="33"/>
    </row>
    <row r="32" spans="1:37" s="34" customFormat="1">
      <c r="A32" s="23">
        <v>24</v>
      </c>
      <c r="B32" s="24" t="s">
        <v>44</v>
      </c>
      <c r="C32" s="23" t="str">
        <f>+[1]DEPURADO!A26</f>
        <v>CMC0000015955</v>
      </c>
      <c r="D32" s="23">
        <f>+[1]DEPURADO!B26</f>
        <v>15955</v>
      </c>
      <c r="E32" s="25">
        <f>+[1]DEPURADO!C26</f>
        <v>44215.718333333331</v>
      </c>
      <c r="F32" s="26" t="str">
        <f>+IF([1]DEPURADO!D26&gt;1,[1]DEPURADO!D26," ")</f>
        <v xml:space="preserve"> </v>
      </c>
      <c r="G32" s="27">
        <f>[1]DEPURADO!F26</f>
        <v>806569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806569</v>
      </c>
      <c r="P32" s="24">
        <f>IF([1]DEPURADO!I26&gt;1,0,[1]DEPURADO!B26)</f>
        <v>0</v>
      </c>
      <c r="Q32" s="30">
        <f t="shared" si="2"/>
        <v>0</v>
      </c>
      <c r="R32" s="31">
        <f t="shared" si="3"/>
        <v>806569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 t="str">
        <f>+[1]DEPURADO!G26</f>
        <v>NO RADICADA</v>
      </c>
      <c r="AJ32" s="32"/>
      <c r="AK32" s="33"/>
    </row>
    <row r="33" spans="1:37" s="34" customFormat="1">
      <c r="A33" s="23">
        <v>25</v>
      </c>
      <c r="B33" s="24" t="s">
        <v>44</v>
      </c>
      <c r="C33" s="23" t="str">
        <f>+[1]DEPURADO!A27</f>
        <v>CMA0000047886</v>
      </c>
      <c r="D33" s="23">
        <f>+[1]DEPURADO!B27</f>
        <v>47886</v>
      </c>
      <c r="E33" s="25">
        <f>+[1]DEPURADO!C27</f>
        <v>44215.39570601852</v>
      </c>
      <c r="F33" s="26" t="str">
        <f>+IF([1]DEPURADO!D27&gt;1,[1]DEPURADO!D27," ")</f>
        <v xml:space="preserve"> </v>
      </c>
      <c r="G33" s="27">
        <f>[1]DEPURADO!F27</f>
        <v>90000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90000</v>
      </c>
      <c r="P33" s="24">
        <f>IF([1]DEPURADO!I27&gt;1,0,[1]DEPURADO!B27)</f>
        <v>0</v>
      </c>
      <c r="Q33" s="30">
        <f t="shared" si="2"/>
        <v>0</v>
      </c>
      <c r="R33" s="31">
        <f t="shared" si="3"/>
        <v>90000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 t="str">
        <f>+[1]DEPURADO!G27</f>
        <v>NO RADICADA</v>
      </c>
      <c r="AJ33" s="32"/>
      <c r="AK33" s="33"/>
    </row>
    <row r="34" spans="1:37" s="34" customFormat="1">
      <c r="A34" s="23">
        <v>26</v>
      </c>
      <c r="B34" s="24" t="s">
        <v>44</v>
      </c>
      <c r="C34" s="23" t="str">
        <f>+[1]DEPURADO!A28</f>
        <v>CMC0000015874</v>
      </c>
      <c r="D34" s="23">
        <f>+[1]DEPURADO!B28</f>
        <v>15874</v>
      </c>
      <c r="E34" s="25">
        <f>+[1]DEPURADO!C28</f>
        <v>44214.473437499997</v>
      </c>
      <c r="F34" s="26" t="str">
        <f>+IF([1]DEPURADO!D28&gt;1,[1]DEPURADO!D28," ")</f>
        <v xml:space="preserve"> </v>
      </c>
      <c r="G34" s="27">
        <f>[1]DEPURADO!F28</f>
        <v>109002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109002</v>
      </c>
      <c r="P34" s="24">
        <f>IF([1]DEPURADO!I28&gt;1,0,[1]DEPURADO!B28)</f>
        <v>0</v>
      </c>
      <c r="Q34" s="30">
        <f t="shared" si="2"/>
        <v>0</v>
      </c>
      <c r="R34" s="31">
        <f t="shared" si="3"/>
        <v>109002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 t="str">
        <f>+[1]DEPURADO!G28</f>
        <v>NO RADICADA</v>
      </c>
      <c r="AJ34" s="32"/>
      <c r="AK34" s="33"/>
    </row>
    <row r="35" spans="1:37" s="34" customFormat="1">
      <c r="A35" s="23">
        <v>27</v>
      </c>
      <c r="B35" s="24" t="s">
        <v>44</v>
      </c>
      <c r="C35" s="23" t="str">
        <f>+[1]DEPURADO!A29</f>
        <v>CMC0000015852</v>
      </c>
      <c r="D35" s="23">
        <f>+[1]DEPURADO!B29</f>
        <v>15852</v>
      </c>
      <c r="E35" s="25">
        <f>+[1]DEPURADO!C29</f>
        <v>44212.555069444446</v>
      </c>
      <c r="F35" s="26" t="str">
        <f>+IF([1]DEPURADO!D29&gt;1,[1]DEPURADO!D29," ")</f>
        <v xml:space="preserve"> </v>
      </c>
      <c r="G35" s="27">
        <f>[1]DEPURADO!F29</f>
        <v>119837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119837</v>
      </c>
      <c r="P35" s="24">
        <f>IF([1]DEPURADO!I29&gt;1,0,[1]DEPURADO!B29)</f>
        <v>0</v>
      </c>
      <c r="Q35" s="30">
        <f t="shared" si="2"/>
        <v>0</v>
      </c>
      <c r="R35" s="31">
        <f t="shared" si="3"/>
        <v>119837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 t="str">
        <f>+[1]DEPURADO!G29</f>
        <v>NO RADICADA</v>
      </c>
      <c r="AJ35" s="32"/>
      <c r="AK35" s="33"/>
    </row>
    <row r="36" spans="1:37" s="34" customFormat="1">
      <c r="A36" s="23">
        <v>28</v>
      </c>
      <c r="B36" s="24" t="s">
        <v>44</v>
      </c>
      <c r="C36" s="23" t="str">
        <f>+[1]DEPURADO!A30</f>
        <v>CMA0000047616</v>
      </c>
      <c r="D36" s="23">
        <f>+[1]DEPURADO!B30</f>
        <v>47616</v>
      </c>
      <c r="E36" s="25">
        <f>+[1]DEPURADO!C30</f>
        <v>44212.371122685188</v>
      </c>
      <c r="F36" s="26" t="str">
        <f>+IF([1]DEPURADO!D30&gt;1,[1]DEPURADO!D30," ")</f>
        <v xml:space="preserve"> </v>
      </c>
      <c r="G36" s="27">
        <f>[1]DEPURADO!F30</f>
        <v>216994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216994</v>
      </c>
      <c r="P36" s="24">
        <f>IF([1]DEPURADO!I30&gt;1,0,[1]DEPURADO!B30)</f>
        <v>0</v>
      </c>
      <c r="Q36" s="30">
        <f t="shared" si="2"/>
        <v>0</v>
      </c>
      <c r="R36" s="31">
        <f t="shared" si="3"/>
        <v>216994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 t="str">
        <f>+[1]DEPURADO!G30</f>
        <v>NO RADICADA</v>
      </c>
      <c r="AJ36" s="32"/>
      <c r="AK36" s="33"/>
    </row>
    <row r="37" spans="1:37" s="34" customFormat="1">
      <c r="A37" s="23">
        <v>29</v>
      </c>
      <c r="B37" s="24" t="s">
        <v>44</v>
      </c>
      <c r="C37" s="23" t="str">
        <f>+[1]DEPURADO!A31</f>
        <v>CMA0000047603</v>
      </c>
      <c r="D37" s="23">
        <f>+[1]DEPURADO!B31</f>
        <v>47603</v>
      </c>
      <c r="E37" s="25">
        <f>+[1]DEPURADO!C31</f>
        <v>44211.78230324074</v>
      </c>
      <c r="F37" s="26" t="str">
        <f>+IF([1]DEPURADO!D31&gt;1,[1]DEPURADO!D31," ")</f>
        <v xml:space="preserve"> </v>
      </c>
      <c r="G37" s="27">
        <f>[1]DEPURADO!F31</f>
        <v>37783617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37783617</v>
      </c>
      <c r="P37" s="24">
        <f>IF([1]DEPURADO!I31&gt;1,0,[1]DEPURADO!B31)</f>
        <v>0</v>
      </c>
      <c r="Q37" s="30">
        <f t="shared" si="2"/>
        <v>0</v>
      </c>
      <c r="R37" s="31">
        <f t="shared" si="3"/>
        <v>37783617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 t="str">
        <f>+[1]DEPURADO!G31</f>
        <v>NO RADICADA</v>
      </c>
      <c r="AJ37" s="32"/>
      <c r="AK37" s="33"/>
    </row>
    <row r="38" spans="1:37" s="34" customFormat="1">
      <c r="A38" s="23">
        <v>30</v>
      </c>
      <c r="B38" s="24" t="s">
        <v>44</v>
      </c>
      <c r="C38" s="23" t="str">
        <f>+[1]DEPURADO!A32</f>
        <v>CMA0000047580</v>
      </c>
      <c r="D38" s="23">
        <f>+[1]DEPURADO!B32</f>
        <v>47580</v>
      </c>
      <c r="E38" s="25">
        <f>+[1]DEPURADO!C32</f>
        <v>44211.5859375</v>
      </c>
      <c r="F38" s="26" t="str">
        <f>+IF([1]DEPURADO!D32&gt;1,[1]DEPURADO!D32," ")</f>
        <v xml:space="preserve"> </v>
      </c>
      <c r="G38" s="27">
        <f>[1]DEPURADO!F32</f>
        <v>195477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195477</v>
      </c>
      <c r="P38" s="24">
        <f>IF([1]DEPURADO!I32&gt;1,0,[1]DEPURADO!B32)</f>
        <v>0</v>
      </c>
      <c r="Q38" s="30">
        <f t="shared" si="2"/>
        <v>0</v>
      </c>
      <c r="R38" s="31">
        <f t="shared" si="3"/>
        <v>195477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 t="str">
        <f>+[1]DEPURADO!G32</f>
        <v>NO RADICADA</v>
      </c>
      <c r="AJ38" s="32"/>
      <c r="AK38" s="33"/>
    </row>
    <row r="39" spans="1:37" s="34" customFormat="1">
      <c r="A39" s="23">
        <v>31</v>
      </c>
      <c r="B39" s="24" t="s">
        <v>44</v>
      </c>
      <c r="C39" s="23" t="str">
        <f>+[1]DEPURADO!A33</f>
        <v>CMC0000015784</v>
      </c>
      <c r="D39" s="23">
        <f>+[1]DEPURADO!B33</f>
        <v>15784</v>
      </c>
      <c r="E39" s="25">
        <f>+[1]DEPURADO!C33</f>
        <v>44211.429652777777</v>
      </c>
      <c r="F39" s="26" t="str">
        <f>+IF([1]DEPURADO!D33&gt;1,[1]DEPURADO!D33," ")</f>
        <v xml:space="preserve"> </v>
      </c>
      <c r="G39" s="27">
        <f>[1]DEPURADO!F33</f>
        <v>33342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33342</v>
      </c>
      <c r="P39" s="24">
        <f>IF([1]DEPURADO!I33&gt;1,0,[1]DEPURADO!B33)</f>
        <v>0</v>
      </c>
      <c r="Q39" s="30">
        <f t="shared" si="2"/>
        <v>0</v>
      </c>
      <c r="R39" s="31">
        <f t="shared" si="3"/>
        <v>33342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 t="str">
        <f>+[1]DEPURADO!G33</f>
        <v>NO RADICADA</v>
      </c>
      <c r="AJ39" s="32"/>
      <c r="AK39" s="33"/>
    </row>
    <row r="40" spans="1:37" s="34" customFormat="1">
      <c r="A40" s="23">
        <v>32</v>
      </c>
      <c r="B40" s="24" t="s">
        <v>44</v>
      </c>
      <c r="C40" s="23" t="str">
        <f>+[1]DEPURADO!A34</f>
        <v>CMC0000015780</v>
      </c>
      <c r="D40" s="23">
        <f>+[1]DEPURADO!B34</f>
        <v>15780</v>
      </c>
      <c r="E40" s="25">
        <f>+[1]DEPURADO!C34</f>
        <v>44211.411562499998</v>
      </c>
      <c r="F40" s="26" t="str">
        <f>+IF([1]DEPURADO!D34&gt;1,[1]DEPURADO!D34," ")</f>
        <v xml:space="preserve"> </v>
      </c>
      <c r="G40" s="27">
        <f>[1]DEPURADO!F34</f>
        <v>160465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55559</v>
      </c>
      <c r="L40" s="28">
        <v>0</v>
      </c>
      <c r="M40" s="28">
        <v>0</v>
      </c>
      <c r="N40" s="28">
        <f t="shared" si="0"/>
        <v>55559</v>
      </c>
      <c r="O40" s="28">
        <f t="shared" si="1"/>
        <v>104906</v>
      </c>
      <c r="P40" s="24">
        <f>IF([1]DEPURADO!I34&gt;1,0,[1]DEPURADO!B34)</f>
        <v>15780</v>
      </c>
      <c r="Q40" s="30">
        <f t="shared" si="2"/>
        <v>160465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104906</v>
      </c>
      <c r="Y40" s="23" t="s">
        <v>45</v>
      </c>
      <c r="Z40" s="31">
        <f t="shared" si="4"/>
        <v>104906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 t="str">
        <f>+[1]DEPURADO!G34</f>
        <v>CANCELADO Y GLOSA LEGALIZADA</v>
      </c>
      <c r="AJ40" s="32"/>
      <c r="AK40" s="33"/>
    </row>
    <row r="41" spans="1:37" s="34" customFormat="1">
      <c r="A41" s="23">
        <v>33</v>
      </c>
      <c r="B41" s="24" t="s">
        <v>44</v>
      </c>
      <c r="C41" s="23" t="str">
        <f>+[1]DEPURADO!A35</f>
        <v>CMA0000047470</v>
      </c>
      <c r="D41" s="23">
        <f>+[1]DEPURADO!B35</f>
        <v>47470</v>
      </c>
      <c r="E41" s="25">
        <f>+[1]DEPURADO!C35</f>
        <v>44210.720347222225</v>
      </c>
      <c r="F41" s="26" t="str">
        <f>+IF([1]DEPURADO!D35&gt;1,[1]DEPURADO!D35," ")</f>
        <v xml:space="preserve"> </v>
      </c>
      <c r="G41" s="27">
        <f>[1]DEPURADO!F35</f>
        <v>216994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216994</v>
      </c>
      <c r="P41" s="24">
        <f>IF([1]DEPURADO!I35&gt;1,0,[1]DEPURADO!B35)</f>
        <v>0</v>
      </c>
      <c r="Q41" s="30">
        <f t="shared" si="2"/>
        <v>0</v>
      </c>
      <c r="R41" s="31">
        <f t="shared" si="3"/>
        <v>216994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 t="str">
        <f>+[1]DEPURADO!G35</f>
        <v>NO RADICADA</v>
      </c>
      <c r="AJ41" s="32"/>
      <c r="AK41" s="33"/>
    </row>
    <row r="42" spans="1:37" s="34" customFormat="1">
      <c r="A42" s="23">
        <v>34</v>
      </c>
      <c r="B42" s="24" t="s">
        <v>44</v>
      </c>
      <c r="C42" s="23" t="str">
        <f>+[1]DEPURADO!A36</f>
        <v>CMC0000015762</v>
      </c>
      <c r="D42" s="23">
        <f>+[1]DEPURADO!B36</f>
        <v>15762</v>
      </c>
      <c r="E42" s="25">
        <f>+[1]DEPURADO!C36</f>
        <v>44210.711516203701</v>
      </c>
      <c r="F42" s="26" t="str">
        <f>+IF([1]DEPURADO!D36&gt;1,[1]DEPURADO!D36," ")</f>
        <v xml:space="preserve"> </v>
      </c>
      <c r="G42" s="27">
        <f>[1]DEPURADO!F36</f>
        <v>9590181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9590181</v>
      </c>
      <c r="P42" s="24">
        <f>IF([1]DEPURADO!I36&gt;1,0,[1]DEPURADO!B36)</f>
        <v>0</v>
      </c>
      <c r="Q42" s="30">
        <f t="shared" si="2"/>
        <v>0</v>
      </c>
      <c r="R42" s="31">
        <f t="shared" si="3"/>
        <v>9590181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 t="str">
        <f>+[1]DEPURADO!G36</f>
        <v>NO RADICADA</v>
      </c>
      <c r="AJ42" s="32"/>
      <c r="AK42" s="33"/>
    </row>
    <row r="43" spans="1:37" s="34" customFormat="1">
      <c r="A43" s="23">
        <v>35</v>
      </c>
      <c r="B43" s="24" t="s">
        <v>44</v>
      </c>
      <c r="C43" s="23" t="str">
        <f>+[1]DEPURADO!A37</f>
        <v>CMC0000015708</v>
      </c>
      <c r="D43" s="23">
        <f>+[1]DEPURADO!B37</f>
        <v>15708</v>
      </c>
      <c r="E43" s="25">
        <f>+[1]DEPURADO!C37</f>
        <v>44209.511481481481</v>
      </c>
      <c r="F43" s="26" t="str">
        <f>+IF([1]DEPURADO!D37&gt;1,[1]DEPURADO!D37," ")</f>
        <v xml:space="preserve"> </v>
      </c>
      <c r="G43" s="27">
        <f>[1]DEPURADO!F37</f>
        <v>81100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81100</v>
      </c>
      <c r="P43" s="24">
        <f>IF([1]DEPURADO!I37&gt;1,0,[1]DEPURADO!B37)</f>
        <v>0</v>
      </c>
      <c r="Q43" s="30">
        <f t="shared" si="2"/>
        <v>0</v>
      </c>
      <c r="R43" s="31">
        <f t="shared" si="3"/>
        <v>81100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 t="str">
        <f>+[1]DEPURADO!G37</f>
        <v>NO RADICADA</v>
      </c>
      <c r="AJ43" s="32"/>
      <c r="AK43" s="33"/>
    </row>
    <row r="44" spans="1:37" s="34" customFormat="1">
      <c r="A44" s="23">
        <v>36</v>
      </c>
      <c r="B44" s="24" t="s">
        <v>44</v>
      </c>
      <c r="C44" s="23" t="str">
        <f>+[1]DEPURADO!A38</f>
        <v>CMA0000047210</v>
      </c>
      <c r="D44" s="23">
        <f>+[1]DEPURADO!B38</f>
        <v>47210</v>
      </c>
      <c r="E44" s="25">
        <f>+[1]DEPURADO!C38</f>
        <v>44209.476018518515</v>
      </c>
      <c r="F44" s="26" t="str">
        <f>+IF([1]DEPURADO!D38&gt;1,[1]DEPURADO!D38," ")</f>
        <v xml:space="preserve"> </v>
      </c>
      <c r="G44" s="27">
        <f>[1]DEPURADO!F38</f>
        <v>23388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23388</v>
      </c>
      <c r="P44" s="24">
        <f>IF([1]DEPURADO!I38&gt;1,0,[1]DEPURADO!B38)</f>
        <v>0</v>
      </c>
      <c r="Q44" s="30">
        <f t="shared" si="2"/>
        <v>0</v>
      </c>
      <c r="R44" s="31">
        <f t="shared" si="3"/>
        <v>23388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 t="str">
        <f>+[1]DEPURADO!G38</f>
        <v>NO RADICADA</v>
      </c>
      <c r="AJ44" s="32"/>
      <c r="AK44" s="33"/>
    </row>
    <row r="45" spans="1:37" s="34" customFormat="1">
      <c r="A45" s="23">
        <v>37</v>
      </c>
      <c r="B45" s="24" t="s">
        <v>44</v>
      </c>
      <c r="C45" s="23" t="str">
        <f>+[1]DEPURADO!A39</f>
        <v>CMA0000047171</v>
      </c>
      <c r="D45" s="23">
        <f>+[1]DEPURADO!B39</f>
        <v>47171</v>
      </c>
      <c r="E45" s="25">
        <f>+[1]DEPURADO!C39</f>
        <v>44209.355925925927</v>
      </c>
      <c r="F45" s="26" t="str">
        <f>+IF([1]DEPURADO!D39&gt;1,[1]DEPURADO!D39," ")</f>
        <v xml:space="preserve"> </v>
      </c>
      <c r="G45" s="27">
        <f>[1]DEPURADO!F39</f>
        <v>216994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216994</v>
      </c>
      <c r="P45" s="24">
        <f>IF([1]DEPURADO!I39&gt;1,0,[1]DEPURADO!B39)</f>
        <v>0</v>
      </c>
      <c r="Q45" s="30">
        <f t="shared" si="2"/>
        <v>0</v>
      </c>
      <c r="R45" s="31">
        <f t="shared" si="3"/>
        <v>216994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 t="str">
        <f>+[1]DEPURADO!G39</f>
        <v>NO RADICADA</v>
      </c>
      <c r="AJ45" s="32"/>
      <c r="AK45" s="33"/>
    </row>
    <row r="46" spans="1:37" s="34" customFormat="1">
      <c r="A46" s="23">
        <v>38</v>
      </c>
      <c r="B46" s="24" t="s">
        <v>44</v>
      </c>
      <c r="C46" s="23" t="str">
        <f>+[1]DEPURADO!A40</f>
        <v>CMA0000047168</v>
      </c>
      <c r="D46" s="23">
        <f>+[1]DEPURADO!B40</f>
        <v>47168</v>
      </c>
      <c r="E46" s="25">
        <f>+[1]DEPURADO!C40</f>
        <v>44209.345590277779</v>
      </c>
      <c r="F46" s="26" t="str">
        <f>+IF([1]DEPURADO!D40&gt;1,[1]DEPURADO!D40," ")</f>
        <v xml:space="preserve"> </v>
      </c>
      <c r="G46" s="27">
        <f>[1]DEPURADO!F40</f>
        <v>216994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216994</v>
      </c>
      <c r="P46" s="24">
        <f>IF([1]DEPURADO!I40&gt;1,0,[1]DEPURADO!B40)</f>
        <v>0</v>
      </c>
      <c r="Q46" s="30">
        <f t="shared" si="2"/>
        <v>0</v>
      </c>
      <c r="R46" s="31">
        <f t="shared" si="3"/>
        <v>216994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 t="str">
        <f>+[1]DEPURADO!G40</f>
        <v>NO RADICADA</v>
      </c>
      <c r="AJ46" s="32"/>
      <c r="AK46" s="33"/>
    </row>
    <row r="47" spans="1:37" s="34" customFormat="1">
      <c r="A47" s="23">
        <v>39</v>
      </c>
      <c r="B47" s="24" t="s">
        <v>44</v>
      </c>
      <c r="C47" s="23" t="str">
        <f>+[1]DEPURADO!A41</f>
        <v>CMA0000047093</v>
      </c>
      <c r="D47" s="23">
        <f>+[1]DEPURADO!B41</f>
        <v>47093</v>
      </c>
      <c r="E47" s="25">
        <f>+[1]DEPURADO!C41</f>
        <v>44208.644224537034</v>
      </c>
      <c r="F47" s="26" t="str">
        <f>+IF([1]DEPURADO!D41&gt;1,[1]DEPURADO!D41," ")</f>
        <v xml:space="preserve"> </v>
      </c>
      <c r="G47" s="27">
        <f>[1]DEPURADO!F41</f>
        <v>216994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216994</v>
      </c>
      <c r="P47" s="24">
        <f>IF([1]DEPURADO!I41&gt;1,0,[1]DEPURADO!B41)</f>
        <v>0</v>
      </c>
      <c r="Q47" s="30">
        <f t="shared" si="2"/>
        <v>0</v>
      </c>
      <c r="R47" s="31">
        <f t="shared" si="3"/>
        <v>216994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 t="str">
        <f>+[1]DEPURADO!G41</f>
        <v>NO RADICADA</v>
      </c>
      <c r="AJ47" s="32"/>
      <c r="AK47" s="33"/>
    </row>
    <row r="48" spans="1:37" s="34" customFormat="1">
      <c r="A48" s="23">
        <v>40</v>
      </c>
      <c r="B48" s="24" t="s">
        <v>44</v>
      </c>
      <c r="C48" s="23" t="str">
        <f>+[1]DEPURADO!A42</f>
        <v>CMA0000047005</v>
      </c>
      <c r="D48" s="23">
        <f>+[1]DEPURADO!B42</f>
        <v>47005</v>
      </c>
      <c r="E48" s="25">
        <f>+[1]DEPURADO!C42</f>
        <v>44208.334247685183</v>
      </c>
      <c r="F48" s="26" t="str">
        <f>+IF([1]DEPURADO!D42&gt;1,[1]DEPURADO!D42," ")</f>
        <v xml:space="preserve"> </v>
      </c>
      <c r="G48" s="27">
        <f>[1]DEPURADO!F42</f>
        <v>216994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 t="e">
        <f>+[1]DEPURADO!Q42+[1]DEPURADO!R42</f>
        <v>#VALUE!</v>
      </c>
      <c r="L48" s="28">
        <v>0</v>
      </c>
      <c r="M48" s="28">
        <v>0</v>
      </c>
      <c r="N48" s="28" t="e">
        <f t="shared" si="0"/>
        <v>#VALUE!</v>
      </c>
      <c r="O48" s="28" t="e">
        <f t="shared" si="1"/>
        <v>#VALUE!</v>
      </c>
      <c r="P48" s="24">
        <f>IF([1]DEPURADO!I42&gt;1,0,[1]DEPURADO!B42)</f>
        <v>0</v>
      </c>
      <c r="Q48" s="30">
        <f t="shared" si="2"/>
        <v>0</v>
      </c>
      <c r="R48" s="31">
        <f t="shared" si="3"/>
        <v>216994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 t="e">
        <f t="shared" si="5"/>
        <v>#VALUE!</v>
      </c>
      <c r="AH48" s="30">
        <v>39</v>
      </c>
      <c r="AI48" s="30" t="str">
        <f>+[1]DEPURADO!G42</f>
        <v>NO RADICADA</v>
      </c>
      <c r="AJ48" s="32"/>
      <c r="AK48" s="33"/>
    </row>
    <row r="49" spans="1:37" s="34" customFormat="1">
      <c r="A49" s="23">
        <v>41</v>
      </c>
      <c r="B49" s="24" t="s">
        <v>44</v>
      </c>
      <c r="C49" s="23" t="str">
        <f>+[1]DEPURADO!A43</f>
        <v>CMA0000046939</v>
      </c>
      <c r="D49" s="23">
        <f>+[1]DEPURADO!B43</f>
        <v>46939</v>
      </c>
      <c r="E49" s="25">
        <f>+[1]DEPURADO!C43</f>
        <v>44205.488865740743</v>
      </c>
      <c r="F49" s="26" t="str">
        <f>+IF([1]DEPURADO!D43&gt;1,[1]DEPURADO!D43," ")</f>
        <v xml:space="preserve"> </v>
      </c>
      <c r="G49" s="27">
        <f>[1]DEPURADO!F43</f>
        <v>216994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216994</v>
      </c>
      <c r="P49" s="24">
        <f>IF([1]DEPURADO!I43&gt;1,0,[1]DEPURADO!B43)</f>
        <v>0</v>
      </c>
      <c r="Q49" s="30">
        <f t="shared" si="2"/>
        <v>0</v>
      </c>
      <c r="R49" s="31">
        <f t="shared" si="3"/>
        <v>216994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 t="str">
        <f>+[1]DEPURADO!G43</f>
        <v>NO RADICADA</v>
      </c>
      <c r="AJ49" s="32"/>
      <c r="AK49" s="33"/>
    </row>
    <row r="50" spans="1:37" s="34" customFormat="1">
      <c r="A50" s="23">
        <v>42</v>
      </c>
      <c r="B50" s="24" t="s">
        <v>44</v>
      </c>
      <c r="C50" s="23" t="str">
        <f>+[1]DEPURADO!A44</f>
        <v>CMA0000046802</v>
      </c>
      <c r="D50" s="23">
        <f>+[1]DEPURADO!B44</f>
        <v>46802</v>
      </c>
      <c r="E50" s="25">
        <f>+[1]DEPURADO!C44</f>
        <v>44204.480324074073</v>
      </c>
      <c r="F50" s="26" t="str">
        <f>+IF([1]DEPURADO!D44&gt;1,[1]DEPURADO!D44," ")</f>
        <v xml:space="preserve"> </v>
      </c>
      <c r="G50" s="27">
        <f>[1]DEPURADO!F44</f>
        <v>90000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90000</v>
      </c>
      <c r="P50" s="24">
        <f>IF([1]DEPURADO!I44&gt;1,0,[1]DEPURADO!B44)</f>
        <v>0</v>
      </c>
      <c r="Q50" s="30">
        <f t="shared" si="2"/>
        <v>0</v>
      </c>
      <c r="R50" s="31">
        <f t="shared" si="3"/>
        <v>90000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 t="str">
        <f>+[1]DEPURADO!G44</f>
        <v>NO RADICADA</v>
      </c>
      <c r="AJ50" s="32"/>
      <c r="AK50" s="33"/>
    </row>
    <row r="51" spans="1:37" s="34" customFormat="1">
      <c r="A51" s="23">
        <v>43</v>
      </c>
      <c r="B51" s="24" t="s">
        <v>44</v>
      </c>
      <c r="C51" s="23" t="str">
        <f>+[1]DEPURADO!A45</f>
        <v>CMA0000046684</v>
      </c>
      <c r="D51" s="23">
        <f>+[1]DEPURADO!B45</f>
        <v>46684</v>
      </c>
      <c r="E51" s="25">
        <f>+[1]DEPURADO!C45</f>
        <v>44203.692442129628</v>
      </c>
      <c r="F51" s="26" t="str">
        <f>+IF([1]DEPURADO!D45&gt;1,[1]DEPURADO!D45," ")</f>
        <v xml:space="preserve"> </v>
      </c>
      <c r="G51" s="27">
        <f>[1]DEPURADO!F45</f>
        <v>216994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216994</v>
      </c>
      <c r="P51" s="24">
        <f>IF([1]DEPURADO!I45&gt;1,0,[1]DEPURADO!B45)</f>
        <v>0</v>
      </c>
      <c r="Q51" s="30">
        <f t="shared" si="2"/>
        <v>0</v>
      </c>
      <c r="R51" s="31">
        <f t="shared" si="3"/>
        <v>216994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 t="str">
        <f>+[1]DEPURADO!G45</f>
        <v>NO RADICADA</v>
      </c>
      <c r="AJ51" s="32"/>
      <c r="AK51" s="33"/>
    </row>
    <row r="52" spans="1:37" s="34" customFormat="1">
      <c r="A52" s="23">
        <v>44</v>
      </c>
      <c r="B52" s="24" t="s">
        <v>44</v>
      </c>
      <c r="C52" s="23" t="str">
        <f>+[1]DEPURADO!A46</f>
        <v>CMA0000046682</v>
      </c>
      <c r="D52" s="23">
        <f>+[1]DEPURADO!B46</f>
        <v>46682</v>
      </c>
      <c r="E52" s="25">
        <f>+[1]DEPURADO!C46</f>
        <v>44203.690358796295</v>
      </c>
      <c r="F52" s="26" t="str">
        <f>+IF([1]DEPURADO!D46&gt;1,[1]DEPURADO!D46," ")</f>
        <v xml:space="preserve"> </v>
      </c>
      <c r="G52" s="27">
        <f>[1]DEPURADO!F46</f>
        <v>216994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216994</v>
      </c>
      <c r="P52" s="24">
        <f>IF([1]DEPURADO!I46&gt;1,0,[1]DEPURADO!B46)</f>
        <v>0</v>
      </c>
      <c r="Q52" s="30">
        <f t="shared" si="2"/>
        <v>0</v>
      </c>
      <c r="R52" s="31">
        <f t="shared" si="3"/>
        <v>216994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 t="str">
        <f>+[1]DEPURADO!G46</f>
        <v>NO RADICADA</v>
      </c>
      <c r="AJ52" s="32"/>
      <c r="AK52" s="33"/>
    </row>
    <row r="53" spans="1:37" s="34" customFormat="1">
      <c r="A53" s="23">
        <v>45</v>
      </c>
      <c r="B53" s="24" t="s">
        <v>44</v>
      </c>
      <c r="C53" s="23" t="str">
        <f>+[1]DEPURADO!A47</f>
        <v>CMA0000046678</v>
      </c>
      <c r="D53" s="23">
        <f>+[1]DEPURADO!B47</f>
        <v>46678</v>
      </c>
      <c r="E53" s="25">
        <f>+[1]DEPURADO!C47</f>
        <v>44203.678287037037</v>
      </c>
      <c r="F53" s="26" t="str">
        <f>+IF([1]DEPURADO!D47&gt;1,[1]DEPURADO!D47," ")</f>
        <v xml:space="preserve"> </v>
      </c>
      <c r="G53" s="27">
        <f>[1]DEPURADO!F47</f>
        <v>1898760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1898760</v>
      </c>
      <c r="P53" s="24">
        <f>IF([1]DEPURADO!I47&gt;1,0,[1]DEPURADO!B47)</f>
        <v>0</v>
      </c>
      <c r="Q53" s="30">
        <f t="shared" si="2"/>
        <v>0</v>
      </c>
      <c r="R53" s="31">
        <f t="shared" si="3"/>
        <v>1898760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 t="str">
        <f>+[1]DEPURADO!G47</f>
        <v>NO RADICADA</v>
      </c>
      <c r="AJ53" s="32"/>
      <c r="AK53" s="33"/>
    </row>
    <row r="54" spans="1:37" s="34" customFormat="1">
      <c r="A54" s="23">
        <v>46</v>
      </c>
      <c r="B54" s="24" t="s">
        <v>44</v>
      </c>
      <c r="C54" s="23" t="str">
        <f>+[1]DEPURADO!A48</f>
        <v>CMA0000046529</v>
      </c>
      <c r="D54" s="23">
        <f>+[1]DEPURADO!B48</f>
        <v>46529</v>
      </c>
      <c r="E54" s="25">
        <f>+[1]DEPURADO!C48</f>
        <v>44202.697488425925</v>
      </c>
      <c r="F54" s="26">
        <f>+IF([1]DEPURADO!D48&gt;1,[1]DEPURADO!D48," ")</f>
        <v>44207</v>
      </c>
      <c r="G54" s="27">
        <f>[1]DEPURADO!F48</f>
        <v>90000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90000</v>
      </c>
      <c r="L54" s="28">
        <v>0</v>
      </c>
      <c r="M54" s="28">
        <v>0</v>
      </c>
      <c r="N54" s="28">
        <f t="shared" si="0"/>
        <v>90000</v>
      </c>
      <c r="O54" s="28">
        <f t="shared" si="1"/>
        <v>0</v>
      </c>
      <c r="P54" s="24">
        <f>IF([1]DEPURADO!I48&gt;1,0,[1]DEPURADO!B48)</f>
        <v>46529</v>
      </c>
      <c r="Q54" s="30">
        <f t="shared" si="2"/>
        <v>90000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 t="str">
        <f>+[1]DEPURADO!G48</f>
        <v>CANCELADO</v>
      </c>
      <c r="AJ54" s="32"/>
      <c r="AK54" s="33"/>
    </row>
    <row r="55" spans="1:37" s="34" customFormat="1">
      <c r="A55" s="23">
        <v>47</v>
      </c>
      <c r="B55" s="24" t="s">
        <v>44</v>
      </c>
      <c r="C55" s="23" t="str">
        <f>+[1]DEPURADO!A49</f>
        <v>CMA0000046501</v>
      </c>
      <c r="D55" s="23">
        <f>+[1]DEPURADO!B49</f>
        <v>46501</v>
      </c>
      <c r="E55" s="25">
        <f>+[1]DEPURADO!C49</f>
        <v>44202.648969907408</v>
      </c>
      <c r="F55" s="26" t="str">
        <f>+IF([1]DEPURADO!D49&gt;1,[1]DEPURADO!D49," ")</f>
        <v xml:space="preserve"> </v>
      </c>
      <c r="G55" s="27">
        <f>[1]DEPURADO!F49</f>
        <v>123029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123029</v>
      </c>
      <c r="P55" s="24">
        <f>IF([1]DEPURADO!I49&gt;1,0,[1]DEPURADO!B49)</f>
        <v>0</v>
      </c>
      <c r="Q55" s="30">
        <f t="shared" si="2"/>
        <v>0</v>
      </c>
      <c r="R55" s="31">
        <f t="shared" si="3"/>
        <v>123029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 t="str">
        <f>+[1]DEPURADO!G49</f>
        <v>NO RADICADA</v>
      </c>
      <c r="AJ55" s="32"/>
      <c r="AK55" s="33"/>
    </row>
    <row r="56" spans="1:37" s="34" customFormat="1">
      <c r="A56" s="23">
        <v>48</v>
      </c>
      <c r="B56" s="24" t="s">
        <v>44</v>
      </c>
      <c r="C56" s="23" t="str">
        <f>+[1]DEPURADO!A50</f>
        <v>CMA0000046490</v>
      </c>
      <c r="D56" s="23">
        <f>+[1]DEPURADO!B50</f>
        <v>46490</v>
      </c>
      <c r="E56" s="25">
        <f>+[1]DEPURADO!C50</f>
        <v>44202.568379629629</v>
      </c>
      <c r="F56" s="26" t="str">
        <f>+IF([1]DEPURADO!D50&gt;1,[1]DEPURADO!D50," ")</f>
        <v xml:space="preserve"> </v>
      </c>
      <c r="G56" s="27">
        <f>[1]DEPURADO!F50</f>
        <v>90000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90000</v>
      </c>
      <c r="P56" s="24">
        <f>IF([1]DEPURADO!I50&gt;1,0,[1]DEPURADO!B50)</f>
        <v>0</v>
      </c>
      <c r="Q56" s="30">
        <f t="shared" si="2"/>
        <v>0</v>
      </c>
      <c r="R56" s="31">
        <f t="shared" si="3"/>
        <v>90000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 t="str">
        <f>+[1]DEPURADO!G50</f>
        <v>NO RADICADA</v>
      </c>
      <c r="AJ56" s="32"/>
      <c r="AK56" s="33"/>
    </row>
    <row r="57" spans="1:37" s="34" customFormat="1">
      <c r="A57" s="23">
        <v>49</v>
      </c>
      <c r="B57" s="24" t="s">
        <v>44</v>
      </c>
      <c r="C57" s="23" t="str">
        <f>+[1]DEPURADO!A51</f>
        <v>CMA0000046489</v>
      </c>
      <c r="D57" s="23">
        <f>+[1]DEPURADO!B51</f>
        <v>46489</v>
      </c>
      <c r="E57" s="25">
        <f>+[1]DEPURADO!C51</f>
        <v>44202.565925925926</v>
      </c>
      <c r="F57" s="26" t="str">
        <f>+IF([1]DEPURADO!D51&gt;1,[1]DEPURADO!D51," ")</f>
        <v xml:space="preserve"> </v>
      </c>
      <c r="G57" s="27">
        <f>[1]DEPURADO!F51</f>
        <v>90000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90000</v>
      </c>
      <c r="P57" s="24">
        <f>IF([1]DEPURADO!I51&gt;1,0,[1]DEPURADO!B51)</f>
        <v>0</v>
      </c>
      <c r="Q57" s="30">
        <f t="shared" si="2"/>
        <v>0</v>
      </c>
      <c r="R57" s="31">
        <f t="shared" si="3"/>
        <v>90000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 t="str">
        <f>+[1]DEPURADO!G51</f>
        <v>NO RADICADA</v>
      </c>
      <c r="AJ57" s="32"/>
      <c r="AK57" s="33"/>
    </row>
    <row r="58" spans="1:37" s="34" customFormat="1">
      <c r="A58" s="23">
        <v>50</v>
      </c>
      <c r="B58" s="24" t="s">
        <v>44</v>
      </c>
      <c r="C58" s="23" t="str">
        <f>+[1]DEPURADO!A52</f>
        <v>CMA0000046443</v>
      </c>
      <c r="D58" s="23">
        <f>+[1]DEPURADO!B52</f>
        <v>46443</v>
      </c>
      <c r="E58" s="25">
        <f>+[1]DEPURADO!C52</f>
        <v>44202.366562499999</v>
      </c>
      <c r="F58" s="26" t="str">
        <f>+IF([1]DEPURADO!D52&gt;1,[1]DEPURADO!D52," ")</f>
        <v xml:space="preserve"> </v>
      </c>
      <c r="G58" s="27">
        <f>[1]DEPURADO!F52</f>
        <v>216994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216994</v>
      </c>
      <c r="P58" s="24">
        <f>IF([1]DEPURADO!I52&gt;1,0,[1]DEPURADO!B52)</f>
        <v>0</v>
      </c>
      <c r="Q58" s="30">
        <f t="shared" si="2"/>
        <v>0</v>
      </c>
      <c r="R58" s="31">
        <f t="shared" si="3"/>
        <v>216994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 t="str">
        <f>+[1]DEPURADO!G52</f>
        <v>NO RADICADA</v>
      </c>
      <c r="AJ58" s="32"/>
      <c r="AK58" s="33"/>
    </row>
    <row r="59" spans="1:37" s="34" customFormat="1">
      <c r="A59" s="23">
        <v>51</v>
      </c>
      <c r="B59" s="24" t="s">
        <v>44</v>
      </c>
      <c r="C59" s="23" t="str">
        <f>+[1]DEPURADO!A53</f>
        <v>CMA0000046416</v>
      </c>
      <c r="D59" s="23">
        <f>+[1]DEPURADO!B53</f>
        <v>46416</v>
      </c>
      <c r="E59" s="25">
        <f>+[1]DEPURADO!C53</f>
        <v>44202.307222222225</v>
      </c>
      <c r="F59" s="26" t="str">
        <f>+IF([1]DEPURADO!D53&gt;1,[1]DEPURADO!D53," ")</f>
        <v xml:space="preserve"> </v>
      </c>
      <c r="G59" s="27">
        <f>[1]DEPURADO!F53</f>
        <v>216994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216994</v>
      </c>
      <c r="P59" s="24">
        <f>IF([1]DEPURADO!I53&gt;1,0,[1]DEPURADO!B53)</f>
        <v>0</v>
      </c>
      <c r="Q59" s="30">
        <f t="shared" si="2"/>
        <v>0</v>
      </c>
      <c r="R59" s="31">
        <f t="shared" si="3"/>
        <v>216994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 t="str">
        <f>+[1]DEPURADO!G53</f>
        <v>NO RADICADA</v>
      </c>
      <c r="AJ59" s="32"/>
      <c r="AK59" s="33"/>
    </row>
    <row r="60" spans="1:37" s="34" customFormat="1">
      <c r="A60" s="23">
        <v>52</v>
      </c>
      <c r="B60" s="24" t="s">
        <v>44</v>
      </c>
      <c r="C60" s="23" t="str">
        <f>+[1]DEPURADO!A54</f>
        <v>CMA0000046332</v>
      </c>
      <c r="D60" s="23">
        <f>+[1]DEPURADO!B54</f>
        <v>46332</v>
      </c>
      <c r="E60" s="25">
        <f>+[1]DEPURADO!C54</f>
        <v>44201.352500000001</v>
      </c>
      <c r="F60" s="26" t="str">
        <f>+IF([1]DEPURADO!D54&gt;1,[1]DEPURADO!D54," ")</f>
        <v xml:space="preserve"> </v>
      </c>
      <c r="G60" s="27">
        <f>[1]DEPURADO!F54</f>
        <v>216994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216994</v>
      </c>
      <c r="P60" s="24">
        <f>IF([1]DEPURADO!I54&gt;1,0,[1]DEPURADO!B54)</f>
        <v>0</v>
      </c>
      <c r="Q60" s="30">
        <f t="shared" si="2"/>
        <v>0</v>
      </c>
      <c r="R60" s="31">
        <f t="shared" si="3"/>
        <v>216994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 t="str">
        <f>+[1]DEPURADO!G54</f>
        <v>NO RADICADA</v>
      </c>
      <c r="AJ60" s="32"/>
      <c r="AK60" s="33"/>
    </row>
    <row r="61" spans="1:37" s="34" customFormat="1">
      <c r="A61" s="23">
        <v>53</v>
      </c>
      <c r="B61" s="24" t="s">
        <v>44</v>
      </c>
      <c r="C61" s="23" t="str">
        <f>+[1]DEPURADO!A55</f>
        <v>CMA0000046243</v>
      </c>
      <c r="D61" s="23">
        <f>+[1]DEPURADO!B55</f>
        <v>46243</v>
      </c>
      <c r="E61" s="25">
        <f>+[1]DEPURADO!C55</f>
        <v>44200.477048611108</v>
      </c>
      <c r="F61" s="26" t="str">
        <f>+IF([1]DEPURADO!D55&gt;1,[1]DEPURADO!D55," ")</f>
        <v xml:space="preserve"> </v>
      </c>
      <c r="G61" s="27">
        <f>[1]DEPURADO!F55</f>
        <v>216994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216994</v>
      </c>
      <c r="P61" s="24">
        <f>IF([1]DEPURADO!I55&gt;1,0,[1]DEPURADO!B55)</f>
        <v>0</v>
      </c>
      <c r="Q61" s="30">
        <f t="shared" si="2"/>
        <v>0</v>
      </c>
      <c r="R61" s="31">
        <f t="shared" si="3"/>
        <v>216994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 t="str">
        <f>+[1]DEPURADO!G55</f>
        <v>NO RADICADA</v>
      </c>
      <c r="AJ61" s="32"/>
      <c r="AK61" s="33"/>
    </row>
    <row r="62" spans="1:37" s="34" customFormat="1">
      <c r="A62" s="23">
        <v>54</v>
      </c>
      <c r="B62" s="24" t="s">
        <v>44</v>
      </c>
      <c r="C62" s="23" t="str">
        <f>+[1]DEPURADO!A56</f>
        <v>CMA0000046160</v>
      </c>
      <c r="D62" s="23">
        <f>+[1]DEPURADO!B56</f>
        <v>46160</v>
      </c>
      <c r="E62" s="25">
        <f>+[1]DEPURADO!C56</f>
        <v>44196.593634259261</v>
      </c>
      <c r="F62" s="26">
        <f>+IF([1]DEPURADO!D56&gt;1,[1]DEPURADO!D56," ")</f>
        <v>44210</v>
      </c>
      <c r="G62" s="27">
        <f>[1]DEPURADO!F56</f>
        <v>1716351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1716351</v>
      </c>
      <c r="P62" s="24">
        <f>IF([1]DEPURADO!I56&gt;1,0,[1]DEPURADO!B56)</f>
        <v>46160</v>
      </c>
      <c r="Q62" s="30">
        <f t="shared" si="2"/>
        <v>1716351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1716351</v>
      </c>
      <c r="AH62" s="30">
        <v>53</v>
      </c>
      <c r="AI62" s="30" t="str">
        <f>+[1]DEPURADO!G56</f>
        <v>SALDO A FAVOR</v>
      </c>
      <c r="AJ62" s="32"/>
      <c r="AK62" s="33"/>
    </row>
    <row r="63" spans="1:37" s="34" customFormat="1">
      <c r="A63" s="23">
        <v>55</v>
      </c>
      <c r="B63" s="24" t="s">
        <v>44</v>
      </c>
      <c r="C63" s="23" t="str">
        <f>+[1]DEPURADO!A57</f>
        <v>CMC0000015528</v>
      </c>
      <c r="D63" s="23">
        <f>+[1]DEPURADO!B57</f>
        <v>15528</v>
      </c>
      <c r="E63" s="25">
        <f>+[1]DEPURADO!C57</f>
        <v>44196.539155092592</v>
      </c>
      <c r="F63" s="26" t="str">
        <f>+IF([1]DEPURADO!D57&gt;1,[1]DEPURADO!D57," ")</f>
        <v xml:space="preserve"> </v>
      </c>
      <c r="G63" s="27">
        <f>[1]DEPURADO!F57</f>
        <v>1101480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1101480</v>
      </c>
      <c r="P63" s="24">
        <f>IF([1]DEPURADO!I57&gt;1,0,[1]DEPURADO!B57)</f>
        <v>0</v>
      </c>
      <c r="Q63" s="30">
        <f t="shared" si="2"/>
        <v>0</v>
      </c>
      <c r="R63" s="31">
        <f t="shared" si="3"/>
        <v>1101480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 t="str">
        <f>+[1]DEPURADO!G57</f>
        <v>NO RADICADA</v>
      </c>
      <c r="AJ63" s="32"/>
      <c r="AK63" s="33"/>
    </row>
    <row r="64" spans="1:37" s="34" customFormat="1">
      <c r="A64" s="23">
        <v>56</v>
      </c>
      <c r="B64" s="24" t="s">
        <v>44</v>
      </c>
      <c r="C64" s="23" t="str">
        <f>+[1]DEPURADO!A58</f>
        <v>CMC0000015524</v>
      </c>
      <c r="D64" s="23">
        <f>+[1]DEPURADO!B58</f>
        <v>15524</v>
      </c>
      <c r="E64" s="25">
        <f>+[1]DEPURADO!C58</f>
        <v>44196.520879629628</v>
      </c>
      <c r="F64" s="26">
        <f>+IF([1]DEPURADO!D58&gt;1,[1]DEPURADO!D58," ")</f>
        <v>44210</v>
      </c>
      <c r="G64" s="27">
        <f>[1]DEPURADO!F58</f>
        <v>335142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335142</v>
      </c>
      <c r="P64" s="24">
        <f>IF([1]DEPURADO!I58&gt;1,0,[1]DEPURADO!B58)</f>
        <v>15524</v>
      </c>
      <c r="Q64" s="30">
        <f t="shared" si="2"/>
        <v>335142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335142</v>
      </c>
      <c r="AH64" s="30">
        <v>55</v>
      </c>
      <c r="AI64" s="30" t="str">
        <f>+[1]DEPURADO!G58</f>
        <v>SALDO A FAVOR</v>
      </c>
      <c r="AJ64" s="32"/>
      <c r="AK64" s="33"/>
    </row>
    <row r="65" spans="1:37" s="34" customFormat="1">
      <c r="A65" s="23">
        <v>57</v>
      </c>
      <c r="B65" s="24" t="s">
        <v>44</v>
      </c>
      <c r="C65" s="23" t="str">
        <f>+[1]DEPURADO!A59</f>
        <v>CMA0000046095</v>
      </c>
      <c r="D65" s="23">
        <f>+[1]DEPURADO!B59</f>
        <v>46095</v>
      </c>
      <c r="E65" s="25">
        <f>+[1]DEPURADO!C59</f>
        <v>44196.481851851851</v>
      </c>
      <c r="F65" s="26" t="str">
        <f>+IF([1]DEPURADO!D59&gt;1,[1]DEPURADO!D59," ")</f>
        <v xml:space="preserve"> </v>
      </c>
      <c r="G65" s="27">
        <f>[1]DEPURADO!F59</f>
        <v>216994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216994</v>
      </c>
      <c r="P65" s="24">
        <f>IF([1]DEPURADO!I59&gt;1,0,[1]DEPURADO!B59)</f>
        <v>0</v>
      </c>
      <c r="Q65" s="30">
        <f t="shared" si="2"/>
        <v>0</v>
      </c>
      <c r="R65" s="31">
        <f t="shared" si="3"/>
        <v>216994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 t="str">
        <f>+[1]DEPURADO!G59</f>
        <v>NO RADICADA</v>
      </c>
      <c r="AJ65" s="32"/>
      <c r="AK65" s="33"/>
    </row>
    <row r="66" spans="1:37" s="34" customFormat="1">
      <c r="A66" s="23">
        <v>58</v>
      </c>
      <c r="B66" s="24" t="s">
        <v>44</v>
      </c>
      <c r="C66" s="23" t="str">
        <f>+[1]DEPURADO!A60</f>
        <v>CMA0000046087</v>
      </c>
      <c r="D66" s="23">
        <f>+[1]DEPURADO!B60</f>
        <v>46087</v>
      </c>
      <c r="E66" s="25">
        <f>+[1]DEPURADO!C60</f>
        <v>44196.474212962959</v>
      </c>
      <c r="F66" s="26" t="str">
        <f>+IF([1]DEPURADO!D60&gt;1,[1]DEPURADO!D60," ")</f>
        <v xml:space="preserve"> </v>
      </c>
      <c r="G66" s="27">
        <f>[1]DEPURADO!F60</f>
        <v>216994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216994</v>
      </c>
      <c r="P66" s="24">
        <f>IF([1]DEPURADO!I60&gt;1,0,[1]DEPURADO!B60)</f>
        <v>0</v>
      </c>
      <c r="Q66" s="30">
        <f t="shared" si="2"/>
        <v>0</v>
      </c>
      <c r="R66" s="31">
        <f t="shared" si="3"/>
        <v>216994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 t="str">
        <f>+[1]DEPURADO!G60</f>
        <v>NO RADICADA</v>
      </c>
      <c r="AJ66" s="32"/>
      <c r="AK66" s="33"/>
    </row>
    <row r="67" spans="1:37" s="34" customFormat="1">
      <c r="A67" s="23">
        <v>59</v>
      </c>
      <c r="B67" s="24" t="s">
        <v>44</v>
      </c>
      <c r="C67" s="23" t="str">
        <f>+[1]DEPURADO!A61</f>
        <v>CMC0000015517</v>
      </c>
      <c r="D67" s="23">
        <f>+[1]DEPURADO!B61</f>
        <v>15517</v>
      </c>
      <c r="E67" s="25">
        <f>+[1]DEPURADO!C61</f>
        <v>44196.47415509259</v>
      </c>
      <c r="F67" s="26" t="str">
        <f>+IF([1]DEPURADO!D61&gt;1,[1]DEPURADO!D61," ")</f>
        <v xml:space="preserve"> </v>
      </c>
      <c r="G67" s="27">
        <f>[1]DEPURADO!F61</f>
        <v>3846968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3846968</v>
      </c>
      <c r="P67" s="24">
        <f>IF([1]DEPURADO!I61&gt;1,0,[1]DEPURADO!B61)</f>
        <v>0</v>
      </c>
      <c r="Q67" s="30">
        <f t="shared" si="2"/>
        <v>0</v>
      </c>
      <c r="R67" s="31">
        <f t="shared" si="3"/>
        <v>3846968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 t="str">
        <f>+[1]DEPURADO!G61</f>
        <v>NO RADICADA</v>
      </c>
      <c r="AJ67" s="32"/>
      <c r="AK67" s="33"/>
    </row>
    <row r="68" spans="1:37" s="34" customFormat="1">
      <c r="A68" s="23">
        <v>60</v>
      </c>
      <c r="B68" s="24" t="s">
        <v>44</v>
      </c>
      <c r="C68" s="23" t="str">
        <f>+[1]DEPURADO!A62</f>
        <v>CMC0000015518</v>
      </c>
      <c r="D68" s="23">
        <f>+[1]DEPURADO!B62</f>
        <v>15518</v>
      </c>
      <c r="E68" s="25">
        <f>+[1]DEPURADO!C62</f>
        <v>44196.47415509259</v>
      </c>
      <c r="F68" s="26" t="str">
        <f>+IF([1]DEPURADO!D62&gt;1,[1]DEPURADO!D62," ")</f>
        <v xml:space="preserve"> </v>
      </c>
      <c r="G68" s="27">
        <f>[1]DEPURADO!F62</f>
        <v>1614561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1614561</v>
      </c>
      <c r="P68" s="24">
        <f>IF([1]DEPURADO!I62&gt;1,0,[1]DEPURADO!B62)</f>
        <v>0</v>
      </c>
      <c r="Q68" s="30">
        <f t="shared" si="2"/>
        <v>0</v>
      </c>
      <c r="R68" s="31">
        <f t="shared" si="3"/>
        <v>1614561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 t="str">
        <f>+[1]DEPURADO!G62</f>
        <v>NO RADICADA</v>
      </c>
      <c r="AJ68" s="32"/>
      <c r="AK68" s="33"/>
    </row>
    <row r="69" spans="1:37" s="34" customFormat="1">
      <c r="A69" s="23">
        <v>61</v>
      </c>
      <c r="B69" s="24" t="s">
        <v>44</v>
      </c>
      <c r="C69" s="23" t="str">
        <f>+[1]DEPURADO!A63</f>
        <v>CMA0000046081</v>
      </c>
      <c r="D69" s="23">
        <f>+[1]DEPURADO!B63</f>
        <v>46081</v>
      </c>
      <c r="E69" s="25">
        <f>+[1]DEPURADO!C63</f>
        <v>44196.465925925928</v>
      </c>
      <c r="F69" s="26" t="str">
        <f>+IF([1]DEPURADO!D63&gt;1,[1]DEPURADO!D63," ")</f>
        <v xml:space="preserve"> </v>
      </c>
      <c r="G69" s="27">
        <f>[1]DEPURADO!F63</f>
        <v>73261462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73261462</v>
      </c>
      <c r="P69" s="24">
        <f>IF([1]DEPURADO!I63&gt;1,0,[1]DEPURADO!B63)</f>
        <v>0</v>
      </c>
      <c r="Q69" s="30">
        <f t="shared" si="2"/>
        <v>0</v>
      </c>
      <c r="R69" s="31">
        <f t="shared" si="3"/>
        <v>73261462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 t="str">
        <f>+[1]DEPURADO!G63</f>
        <v>NO RADICADA</v>
      </c>
      <c r="AJ69" s="32"/>
      <c r="AK69" s="33"/>
    </row>
    <row r="70" spans="1:37" s="34" customFormat="1">
      <c r="A70" s="23">
        <v>62</v>
      </c>
      <c r="B70" s="24" t="s">
        <v>44</v>
      </c>
      <c r="C70" s="23" t="str">
        <f>+[1]DEPURADO!A64</f>
        <v>CMA0000046075</v>
      </c>
      <c r="D70" s="23">
        <f>+[1]DEPURADO!B64</f>
        <v>46075</v>
      </c>
      <c r="E70" s="25">
        <f>+[1]DEPURADO!C64</f>
        <v>44196.451192129629</v>
      </c>
      <c r="F70" s="26" t="str">
        <f>+IF([1]DEPURADO!D64&gt;1,[1]DEPURADO!D64," ")</f>
        <v xml:space="preserve"> </v>
      </c>
      <c r="G70" s="27">
        <f>[1]DEPURADO!F64</f>
        <v>216994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216994</v>
      </c>
      <c r="P70" s="24">
        <f>IF([1]DEPURADO!I64&gt;1,0,[1]DEPURADO!B64)</f>
        <v>0</v>
      </c>
      <c r="Q70" s="30">
        <f t="shared" si="2"/>
        <v>0</v>
      </c>
      <c r="R70" s="31">
        <f t="shared" si="3"/>
        <v>216994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 t="str">
        <f>+[1]DEPURADO!G64</f>
        <v>NO RADICADA</v>
      </c>
      <c r="AJ70" s="32"/>
      <c r="AK70" s="33"/>
    </row>
    <row r="71" spans="1:37" s="34" customFormat="1">
      <c r="A71" s="23">
        <v>63</v>
      </c>
      <c r="B71" s="24" t="s">
        <v>44</v>
      </c>
      <c r="C71" s="23" t="str">
        <f>+[1]DEPURADO!A65</f>
        <v>CMC0000015501</v>
      </c>
      <c r="D71" s="23">
        <f>+[1]DEPURADO!B65</f>
        <v>15501</v>
      </c>
      <c r="E71" s="25">
        <f>+[1]DEPURADO!C65</f>
        <v>44195.964166666665</v>
      </c>
      <c r="F71" s="26" t="str">
        <f>+IF([1]DEPURADO!D65&gt;1,[1]DEPURADO!D65," ")</f>
        <v xml:space="preserve"> </v>
      </c>
      <c r="G71" s="27">
        <f>[1]DEPURADO!F65</f>
        <v>19895502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19895502</v>
      </c>
      <c r="P71" s="24">
        <f>IF([1]DEPURADO!I65&gt;1,0,[1]DEPURADO!B65)</f>
        <v>0</v>
      </c>
      <c r="Q71" s="30">
        <f t="shared" si="2"/>
        <v>0</v>
      </c>
      <c r="R71" s="31">
        <f t="shared" si="3"/>
        <v>19895502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 t="str">
        <f>+[1]DEPURADO!G65</f>
        <v>NO RADICADA</v>
      </c>
      <c r="AJ71" s="32"/>
      <c r="AK71" s="33"/>
    </row>
    <row r="72" spans="1:37" s="34" customFormat="1">
      <c r="A72" s="23">
        <v>64</v>
      </c>
      <c r="B72" s="24" t="s">
        <v>44</v>
      </c>
      <c r="C72" s="23" t="str">
        <f>+[1]DEPURADO!A66</f>
        <v>CMC0000015497</v>
      </c>
      <c r="D72" s="23">
        <f>+[1]DEPURADO!B66</f>
        <v>15497</v>
      </c>
      <c r="E72" s="25">
        <f>+[1]DEPURADO!C66</f>
        <v>44195.936099537037</v>
      </c>
      <c r="F72" s="26" t="str">
        <f>+IF([1]DEPURADO!D66&gt;1,[1]DEPURADO!D66," ")</f>
        <v xml:space="preserve"> </v>
      </c>
      <c r="G72" s="27">
        <f>[1]DEPURADO!F66</f>
        <v>109575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109575</v>
      </c>
      <c r="P72" s="24">
        <f>IF([1]DEPURADO!I66&gt;1,0,[1]DEPURADO!B66)</f>
        <v>0</v>
      </c>
      <c r="Q72" s="30">
        <f t="shared" si="2"/>
        <v>0</v>
      </c>
      <c r="R72" s="31">
        <f t="shared" si="3"/>
        <v>109575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 t="str">
        <f>+[1]DEPURADO!G66</f>
        <v>NO RADICADA</v>
      </c>
      <c r="AJ72" s="32"/>
      <c r="AK72" s="33"/>
    </row>
    <row r="73" spans="1:37" s="34" customFormat="1">
      <c r="A73" s="23">
        <v>65</v>
      </c>
      <c r="B73" s="24" t="s">
        <v>44</v>
      </c>
      <c r="C73" s="23" t="str">
        <f>+[1]DEPURADO!A67</f>
        <v>CMA0000045742</v>
      </c>
      <c r="D73" s="23">
        <f>+[1]DEPURADO!B67</f>
        <v>45742</v>
      </c>
      <c r="E73" s="25">
        <f>+[1]DEPURADO!C67</f>
        <v>44195.576817129629</v>
      </c>
      <c r="F73" s="26" t="str">
        <f>+IF([1]DEPURADO!D67&gt;1,[1]DEPURADO!D67," ")</f>
        <v xml:space="preserve"> </v>
      </c>
      <c r="G73" s="27">
        <f>[1]DEPURADO!F67</f>
        <v>216994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216994</v>
      </c>
      <c r="P73" s="24">
        <f>IF([1]DEPURADO!I67&gt;1,0,[1]DEPURADO!B67)</f>
        <v>0</v>
      </c>
      <c r="Q73" s="30">
        <f t="shared" si="2"/>
        <v>0</v>
      </c>
      <c r="R73" s="31">
        <f t="shared" si="3"/>
        <v>216994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 t="str">
        <f>+[1]DEPURADO!G67</f>
        <v>NO RADICADA</v>
      </c>
      <c r="AJ73" s="32"/>
      <c r="AK73" s="33"/>
    </row>
    <row r="74" spans="1:37" s="34" customFormat="1">
      <c r="A74" s="23">
        <v>66</v>
      </c>
      <c r="B74" s="24" t="s">
        <v>44</v>
      </c>
      <c r="C74" s="23" t="str">
        <f>+[1]DEPURADO!A68</f>
        <v>CMC0000015408</v>
      </c>
      <c r="D74" s="23">
        <f>+[1]DEPURADO!B68</f>
        <v>15408</v>
      </c>
      <c r="E74" s="25">
        <f>+[1]DEPURADO!C68</f>
        <v>44195.466226851851</v>
      </c>
      <c r="F74" s="26" t="str">
        <f>+IF([1]DEPURADO!D68&gt;1,[1]DEPURADO!D68," ")</f>
        <v xml:space="preserve"> </v>
      </c>
      <c r="G74" s="27">
        <f>[1]DEPURADO!F68</f>
        <v>116289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116289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116289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 t="str">
        <f>+[1]DEPURADO!G68</f>
        <v>NO RADICADA</v>
      </c>
      <c r="AJ74" s="32"/>
      <c r="AK74" s="33"/>
    </row>
    <row r="75" spans="1:37" s="34" customFormat="1">
      <c r="A75" s="23">
        <v>67</v>
      </c>
      <c r="B75" s="24" t="s">
        <v>44</v>
      </c>
      <c r="C75" s="23" t="str">
        <f>+[1]DEPURADO!A69</f>
        <v>CMA0000045659</v>
      </c>
      <c r="D75" s="23">
        <f>+[1]DEPURADO!B69</f>
        <v>45659</v>
      </c>
      <c r="E75" s="25">
        <f>+[1]DEPURADO!C69</f>
        <v>44195.331319444442</v>
      </c>
      <c r="F75" s="26" t="str">
        <f>+IF([1]DEPURADO!D69&gt;1,[1]DEPURADO!D69," ")</f>
        <v xml:space="preserve"> </v>
      </c>
      <c r="G75" s="27">
        <f>[1]DEPURADO!F69</f>
        <v>216994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216994</v>
      </c>
      <c r="P75" s="24">
        <f>IF([1]DEPURADO!I69&gt;1,0,[1]DEPURADO!B69)</f>
        <v>0</v>
      </c>
      <c r="Q75" s="30">
        <f t="shared" si="8"/>
        <v>0</v>
      </c>
      <c r="R75" s="31">
        <f t="shared" si="9"/>
        <v>216994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 t="str">
        <f>+[1]DEPURADO!G69</f>
        <v>NO RADICADA</v>
      </c>
      <c r="AJ75" s="32"/>
      <c r="AK75" s="33"/>
    </row>
    <row r="76" spans="1:37" s="34" customFormat="1">
      <c r="A76" s="23">
        <v>68</v>
      </c>
      <c r="B76" s="24" t="s">
        <v>44</v>
      </c>
      <c r="C76" s="23" t="str">
        <f>+[1]DEPURADO!A70</f>
        <v>CMA0000045645</v>
      </c>
      <c r="D76" s="23">
        <f>+[1]DEPURADO!B70</f>
        <v>45645</v>
      </c>
      <c r="E76" s="25">
        <f>+[1]DEPURADO!C70</f>
        <v>44195.30369212963</v>
      </c>
      <c r="F76" s="26" t="str">
        <f>+IF([1]DEPURADO!D70&gt;1,[1]DEPURADO!D70," ")</f>
        <v xml:space="preserve"> </v>
      </c>
      <c r="G76" s="27">
        <f>[1]DEPURADO!F70</f>
        <v>216994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216994</v>
      </c>
      <c r="P76" s="24">
        <f>IF([1]DEPURADO!I70&gt;1,0,[1]DEPURADO!B70)</f>
        <v>0</v>
      </c>
      <c r="Q76" s="30">
        <f t="shared" si="8"/>
        <v>0</v>
      </c>
      <c r="R76" s="31">
        <f t="shared" si="9"/>
        <v>216994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 t="str">
        <f>+[1]DEPURADO!G70</f>
        <v>NO RADICADA</v>
      </c>
      <c r="AJ76" s="32"/>
      <c r="AK76" s="33"/>
    </row>
    <row r="77" spans="1:37" s="34" customFormat="1">
      <c r="A77" s="23">
        <v>69</v>
      </c>
      <c r="B77" s="24" t="s">
        <v>44</v>
      </c>
      <c r="C77" s="23" t="str">
        <f>+[1]DEPURADO!A71</f>
        <v>CMA0000045586</v>
      </c>
      <c r="D77" s="23">
        <f>+[1]DEPURADO!B71</f>
        <v>45586</v>
      </c>
      <c r="E77" s="25">
        <f>+[1]DEPURADO!C71</f>
        <v>44194.690891203703</v>
      </c>
      <c r="F77" s="26" t="str">
        <f>+IF([1]DEPURADO!D71&gt;1,[1]DEPURADO!D71," ")</f>
        <v xml:space="preserve"> </v>
      </c>
      <c r="G77" s="27">
        <f>[1]DEPURADO!F71</f>
        <v>216994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216994</v>
      </c>
      <c r="P77" s="24">
        <f>IF([1]DEPURADO!I71&gt;1,0,[1]DEPURADO!B71)</f>
        <v>0</v>
      </c>
      <c r="Q77" s="30">
        <f t="shared" si="8"/>
        <v>0</v>
      </c>
      <c r="R77" s="31">
        <f t="shared" si="9"/>
        <v>216994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 t="str">
        <f>+[1]DEPURADO!G71</f>
        <v>NO RADICADA</v>
      </c>
      <c r="AJ77" s="32"/>
      <c r="AK77" s="33"/>
    </row>
    <row r="78" spans="1:37" s="34" customFormat="1">
      <c r="A78" s="23">
        <v>70</v>
      </c>
      <c r="B78" s="24" t="s">
        <v>44</v>
      </c>
      <c r="C78" s="23" t="str">
        <f>+[1]DEPURADO!A72</f>
        <v>CMA0000045583</v>
      </c>
      <c r="D78" s="23">
        <f>+[1]DEPURADO!B72</f>
        <v>45583</v>
      </c>
      <c r="E78" s="25">
        <f>+[1]DEPURADO!C72</f>
        <v>44194.68644675926</v>
      </c>
      <c r="F78" s="26" t="str">
        <f>+IF([1]DEPURADO!D72&gt;1,[1]DEPURADO!D72," ")</f>
        <v xml:space="preserve"> </v>
      </c>
      <c r="G78" s="27">
        <f>[1]DEPURADO!F72</f>
        <v>216994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216994</v>
      </c>
      <c r="P78" s="24">
        <f>IF([1]DEPURADO!I72&gt;1,0,[1]DEPURADO!B72)</f>
        <v>0</v>
      </c>
      <c r="Q78" s="30">
        <f t="shared" si="8"/>
        <v>0</v>
      </c>
      <c r="R78" s="31">
        <f t="shared" si="9"/>
        <v>216994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 t="str">
        <f>+[1]DEPURADO!G72</f>
        <v>NO RADICADA</v>
      </c>
      <c r="AJ78" s="32"/>
      <c r="AK78" s="33"/>
    </row>
    <row r="79" spans="1:37" s="34" customFormat="1">
      <c r="A79" s="23">
        <v>71</v>
      </c>
      <c r="B79" s="24" t="s">
        <v>44</v>
      </c>
      <c r="C79" s="23" t="str">
        <f>+[1]DEPURADO!A73</f>
        <v>CMA0000045582</v>
      </c>
      <c r="D79" s="23">
        <f>+[1]DEPURADO!B73</f>
        <v>45582</v>
      </c>
      <c r="E79" s="25">
        <f>+[1]DEPURADO!C73</f>
        <v>44194.682789351849</v>
      </c>
      <c r="F79" s="26" t="str">
        <f>+IF([1]DEPURADO!D73&gt;1,[1]DEPURADO!D73," ")</f>
        <v xml:space="preserve"> </v>
      </c>
      <c r="G79" s="27">
        <f>[1]DEPURADO!F73</f>
        <v>27747327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27747327</v>
      </c>
      <c r="P79" s="24">
        <f>IF([1]DEPURADO!I73&gt;1,0,[1]DEPURADO!B73)</f>
        <v>0</v>
      </c>
      <c r="Q79" s="30">
        <f t="shared" si="8"/>
        <v>0</v>
      </c>
      <c r="R79" s="31">
        <f t="shared" si="9"/>
        <v>27747327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 t="str">
        <f>+[1]DEPURADO!G73</f>
        <v>NO RADICADA</v>
      </c>
      <c r="AJ79" s="32"/>
      <c r="AK79" s="33"/>
    </row>
    <row r="80" spans="1:37" s="34" customFormat="1">
      <c r="A80" s="23">
        <v>72</v>
      </c>
      <c r="B80" s="24" t="s">
        <v>44</v>
      </c>
      <c r="C80" s="23" t="str">
        <f>+[1]DEPURADO!A74</f>
        <v>CMA0000045498</v>
      </c>
      <c r="D80" s="23">
        <f>+[1]DEPURADO!B74</f>
        <v>45498</v>
      </c>
      <c r="E80" s="25">
        <f>+[1]DEPURADO!C74</f>
        <v>44194.440208333333</v>
      </c>
      <c r="F80" s="26" t="str">
        <f>+IF([1]DEPURADO!D74&gt;1,[1]DEPURADO!D74," ")</f>
        <v xml:space="preserve"> </v>
      </c>
      <c r="G80" s="27">
        <f>[1]DEPURADO!F74</f>
        <v>216994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216994</v>
      </c>
      <c r="P80" s="24">
        <f>IF([1]DEPURADO!I74&gt;1,0,[1]DEPURADO!B74)</f>
        <v>0</v>
      </c>
      <c r="Q80" s="30">
        <f t="shared" si="8"/>
        <v>0</v>
      </c>
      <c r="R80" s="31">
        <f t="shared" si="9"/>
        <v>216994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 t="str">
        <f>+[1]DEPURADO!G74</f>
        <v>NO RADICADA</v>
      </c>
      <c r="AJ80" s="32"/>
      <c r="AK80" s="33"/>
    </row>
    <row r="81" spans="1:37" s="34" customFormat="1">
      <c r="A81" s="23">
        <v>73</v>
      </c>
      <c r="B81" s="24" t="s">
        <v>44</v>
      </c>
      <c r="C81" s="23" t="str">
        <f>+[1]DEPURADO!A75</f>
        <v>CMA0000045405</v>
      </c>
      <c r="D81" s="23">
        <f>+[1]DEPURADO!B75</f>
        <v>45405</v>
      </c>
      <c r="E81" s="25">
        <f>+[1]DEPURADO!C75</f>
        <v>44193.734525462962</v>
      </c>
      <c r="F81" s="26">
        <f>+IF([1]DEPURADO!D75&gt;1,[1]DEPURADO!D75," ")</f>
        <v>44207</v>
      </c>
      <c r="G81" s="27">
        <f>[1]DEPURADO!F75</f>
        <v>36258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36258</v>
      </c>
      <c r="L81" s="28">
        <v>0</v>
      </c>
      <c r="M81" s="28">
        <v>0</v>
      </c>
      <c r="N81" s="28">
        <f t="shared" si="6"/>
        <v>36258</v>
      </c>
      <c r="O81" s="28">
        <f t="shared" si="7"/>
        <v>0</v>
      </c>
      <c r="P81" s="24">
        <f>IF([1]DEPURADO!I75&gt;1,0,[1]DEPURADO!B75)</f>
        <v>45405</v>
      </c>
      <c r="Q81" s="30">
        <f t="shared" si="8"/>
        <v>36258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 t="str">
        <f>+[1]DEPURADO!G75</f>
        <v>CANCELADO</v>
      </c>
      <c r="AJ81" s="32"/>
      <c r="AK81" s="33"/>
    </row>
    <row r="82" spans="1:37" s="34" customFormat="1">
      <c r="A82" s="23">
        <v>74</v>
      </c>
      <c r="B82" s="24" t="s">
        <v>44</v>
      </c>
      <c r="C82" s="23" t="str">
        <f>+[1]DEPURADO!A76</f>
        <v>CMA0000045299</v>
      </c>
      <c r="D82" s="23">
        <f>+[1]DEPURADO!B76</f>
        <v>45299</v>
      </c>
      <c r="E82" s="25">
        <f>+[1]DEPURADO!C76</f>
        <v>44193.465763888889</v>
      </c>
      <c r="F82" s="26">
        <f>+IF([1]DEPURADO!D76&gt;1,[1]DEPURADO!D76," ")</f>
        <v>44207</v>
      </c>
      <c r="G82" s="27">
        <f>[1]DEPURADO!F76</f>
        <v>150000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150000</v>
      </c>
      <c r="L82" s="28">
        <v>0</v>
      </c>
      <c r="M82" s="28">
        <v>0</v>
      </c>
      <c r="N82" s="28">
        <f t="shared" si="6"/>
        <v>150000</v>
      </c>
      <c r="O82" s="28">
        <f t="shared" si="7"/>
        <v>0</v>
      </c>
      <c r="P82" s="24">
        <f>IF([1]DEPURADO!I76&gt;1,0,[1]DEPURADO!B76)</f>
        <v>45299</v>
      </c>
      <c r="Q82" s="30">
        <f t="shared" si="8"/>
        <v>150000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 t="str">
        <f>+[1]DEPURADO!G76</f>
        <v>CANCELADO</v>
      </c>
      <c r="AJ82" s="32"/>
      <c r="AK82" s="33"/>
    </row>
    <row r="83" spans="1:37" s="34" customFormat="1">
      <c r="A83" s="23">
        <v>75</v>
      </c>
      <c r="B83" s="24" t="s">
        <v>44</v>
      </c>
      <c r="C83" s="23" t="str">
        <f>+[1]DEPURADO!A77</f>
        <v>CMC0000015260</v>
      </c>
      <c r="D83" s="23">
        <f>+[1]DEPURADO!B77</f>
        <v>15260</v>
      </c>
      <c r="E83" s="25">
        <f>+[1]DEPURADO!C77</f>
        <v>44192.626331018517</v>
      </c>
      <c r="F83" s="26" t="str">
        <f>+IF([1]DEPURADO!D77&gt;1,[1]DEPURADO!D77," ")</f>
        <v xml:space="preserve"> </v>
      </c>
      <c r="G83" s="27">
        <f>[1]DEPURADO!F77</f>
        <v>403339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403339</v>
      </c>
      <c r="P83" s="24">
        <f>IF([1]DEPURADO!I77&gt;1,0,[1]DEPURADO!B77)</f>
        <v>0</v>
      </c>
      <c r="Q83" s="30">
        <f t="shared" si="8"/>
        <v>0</v>
      </c>
      <c r="R83" s="31">
        <f t="shared" si="9"/>
        <v>403339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 t="str">
        <f>+[1]DEPURADO!G77</f>
        <v>NO RADICADA</v>
      </c>
      <c r="AJ83" s="32"/>
      <c r="AK83" s="33"/>
    </row>
    <row r="84" spans="1:37" s="34" customFormat="1">
      <c r="A84" s="23">
        <v>76</v>
      </c>
      <c r="B84" s="24" t="s">
        <v>44</v>
      </c>
      <c r="C84" s="23" t="str">
        <f>+[1]DEPURADO!A78</f>
        <v>CMA0000045161</v>
      </c>
      <c r="D84" s="23">
        <f>+[1]DEPURADO!B78</f>
        <v>45161</v>
      </c>
      <c r="E84" s="25">
        <f>+[1]DEPURADO!C78</f>
        <v>44191.560532407406</v>
      </c>
      <c r="F84" s="26" t="str">
        <f>+IF([1]DEPURADO!D78&gt;1,[1]DEPURADO!D78," ")</f>
        <v xml:space="preserve"> </v>
      </c>
      <c r="G84" s="27">
        <f>[1]DEPURADO!F78</f>
        <v>2143465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2143465</v>
      </c>
      <c r="P84" s="24">
        <f>IF([1]DEPURADO!I78&gt;1,0,[1]DEPURADO!B78)</f>
        <v>0</v>
      </c>
      <c r="Q84" s="30">
        <f t="shared" si="8"/>
        <v>0</v>
      </c>
      <c r="R84" s="31">
        <f t="shared" si="9"/>
        <v>2143465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 t="str">
        <f>+[1]DEPURADO!G78</f>
        <v>NO RADICADA</v>
      </c>
      <c r="AJ84" s="32"/>
      <c r="AK84" s="33"/>
    </row>
    <row r="85" spans="1:37" s="34" customFormat="1">
      <c r="A85" s="23">
        <v>77</v>
      </c>
      <c r="B85" s="24" t="s">
        <v>44</v>
      </c>
      <c r="C85" s="23" t="str">
        <f>+[1]DEPURADO!A79</f>
        <v>CMA0000044949</v>
      </c>
      <c r="D85" s="23">
        <f>+[1]DEPURADO!B79</f>
        <v>44949</v>
      </c>
      <c r="E85" s="25">
        <f>+[1]DEPURADO!C79</f>
        <v>44188.963275462964</v>
      </c>
      <c r="F85" s="26" t="str">
        <f>+IF([1]DEPURADO!D79&gt;1,[1]DEPURADO!D79," ")</f>
        <v xml:space="preserve"> </v>
      </c>
      <c r="G85" s="27">
        <f>[1]DEPURADO!F79</f>
        <v>2284322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2284322</v>
      </c>
      <c r="P85" s="24">
        <f>IF([1]DEPURADO!I79&gt;1,0,[1]DEPURADO!B79)</f>
        <v>0</v>
      </c>
      <c r="Q85" s="30">
        <f t="shared" si="8"/>
        <v>0</v>
      </c>
      <c r="R85" s="31">
        <f t="shared" si="9"/>
        <v>2284322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 t="str">
        <f>+[1]DEPURADO!G79</f>
        <v>NO RADICADA</v>
      </c>
      <c r="AJ85" s="32"/>
      <c r="AK85" s="33"/>
    </row>
    <row r="86" spans="1:37" s="34" customFormat="1">
      <c r="A86" s="23">
        <v>78</v>
      </c>
      <c r="B86" s="24" t="s">
        <v>44</v>
      </c>
      <c r="C86" s="23" t="str">
        <f>+[1]DEPURADO!A80</f>
        <v>CMA0000044903</v>
      </c>
      <c r="D86" s="23">
        <f>+[1]DEPURADO!B80</f>
        <v>44903</v>
      </c>
      <c r="E86" s="25">
        <f>+[1]DEPURADO!C80</f>
        <v>44188.71769675926</v>
      </c>
      <c r="F86" s="26" t="str">
        <f>+IF([1]DEPURADO!D80&gt;1,[1]DEPURADO!D80," ")</f>
        <v xml:space="preserve"> </v>
      </c>
      <c r="G86" s="27">
        <f>[1]DEPURADO!F80</f>
        <v>216994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216994</v>
      </c>
      <c r="P86" s="24">
        <f>IF([1]DEPURADO!I80&gt;1,0,[1]DEPURADO!B80)</f>
        <v>0</v>
      </c>
      <c r="Q86" s="30">
        <f t="shared" si="8"/>
        <v>0</v>
      </c>
      <c r="R86" s="31">
        <f t="shared" si="9"/>
        <v>216994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 t="str">
        <f>+[1]DEPURADO!G80</f>
        <v>NO RADICADA</v>
      </c>
      <c r="AJ86" s="32"/>
      <c r="AK86" s="33"/>
    </row>
    <row r="87" spans="1:37" s="34" customFormat="1">
      <c r="A87" s="23">
        <v>79</v>
      </c>
      <c r="B87" s="24" t="s">
        <v>44</v>
      </c>
      <c r="C87" s="23" t="str">
        <f>+[1]DEPURADO!A81</f>
        <v>CMA0000044899</v>
      </c>
      <c r="D87" s="23">
        <f>+[1]DEPURADO!B81</f>
        <v>44899</v>
      </c>
      <c r="E87" s="25">
        <f>+[1]DEPURADO!C81</f>
        <v>44188.710127314815</v>
      </c>
      <c r="F87" s="26" t="str">
        <f>+IF([1]DEPURADO!D81&gt;1,[1]DEPURADO!D81," ")</f>
        <v xml:space="preserve"> </v>
      </c>
      <c r="G87" s="27">
        <f>[1]DEPURADO!F81</f>
        <v>216994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216994</v>
      </c>
      <c r="P87" s="24">
        <f>IF([1]DEPURADO!I81&gt;1,0,[1]DEPURADO!B81)</f>
        <v>0</v>
      </c>
      <c r="Q87" s="30">
        <f t="shared" si="8"/>
        <v>0</v>
      </c>
      <c r="R87" s="31">
        <f t="shared" si="9"/>
        <v>216994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 t="str">
        <f>+[1]DEPURADO!G81</f>
        <v>NO RADICADA</v>
      </c>
      <c r="AJ87" s="32"/>
      <c r="AK87" s="33"/>
    </row>
    <row r="88" spans="1:37" s="34" customFormat="1">
      <c r="A88" s="23">
        <v>80</v>
      </c>
      <c r="B88" s="24" t="s">
        <v>44</v>
      </c>
      <c r="C88" s="23" t="str">
        <f>+[1]DEPURADO!A82</f>
        <v>CMA0000044897</v>
      </c>
      <c r="D88" s="23">
        <f>+[1]DEPURADO!B82</f>
        <v>44897</v>
      </c>
      <c r="E88" s="25">
        <f>+[1]DEPURADO!C82</f>
        <v>44188.703182870369</v>
      </c>
      <c r="F88" s="26" t="str">
        <f>+IF([1]DEPURADO!D82&gt;1,[1]DEPURADO!D82," ")</f>
        <v xml:space="preserve"> </v>
      </c>
      <c r="G88" s="27">
        <f>[1]DEPURADO!F82</f>
        <v>216994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216994</v>
      </c>
      <c r="P88" s="24">
        <f>IF([1]DEPURADO!I82&gt;1,0,[1]DEPURADO!B82)</f>
        <v>0</v>
      </c>
      <c r="Q88" s="30">
        <f t="shared" si="8"/>
        <v>0</v>
      </c>
      <c r="R88" s="31">
        <f t="shared" si="9"/>
        <v>216994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 t="str">
        <f>+[1]DEPURADO!G82</f>
        <v>NO RADICADA</v>
      </c>
      <c r="AJ88" s="32"/>
      <c r="AK88" s="33"/>
    </row>
    <row r="89" spans="1:37" s="34" customFormat="1">
      <c r="A89" s="23">
        <v>81</v>
      </c>
      <c r="B89" s="24" t="s">
        <v>44</v>
      </c>
      <c r="C89" s="23" t="str">
        <f>+[1]DEPURADO!A83</f>
        <v>CMA0000044858</v>
      </c>
      <c r="D89" s="23">
        <f>+[1]DEPURADO!B83</f>
        <v>44858</v>
      </c>
      <c r="E89" s="25">
        <f>+[1]DEPURADO!C83</f>
        <v>44188.62228009259</v>
      </c>
      <c r="F89" s="26" t="str">
        <f>+IF([1]DEPURADO!D83&gt;1,[1]DEPURADO!D83," ")</f>
        <v xml:space="preserve"> </v>
      </c>
      <c r="G89" s="27">
        <f>[1]DEPURADO!F83</f>
        <v>90000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90000</v>
      </c>
      <c r="P89" s="24">
        <f>IF([1]DEPURADO!I83&gt;1,0,[1]DEPURADO!B83)</f>
        <v>0</v>
      </c>
      <c r="Q89" s="30">
        <f t="shared" si="8"/>
        <v>0</v>
      </c>
      <c r="R89" s="31">
        <f t="shared" si="9"/>
        <v>90000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 t="str">
        <f>+[1]DEPURADO!G83</f>
        <v>NO RADICADA</v>
      </c>
      <c r="AJ89" s="32"/>
      <c r="AK89" s="33"/>
    </row>
    <row r="90" spans="1:37" s="34" customFormat="1">
      <c r="A90" s="23">
        <v>82</v>
      </c>
      <c r="B90" s="24" t="s">
        <v>44</v>
      </c>
      <c r="C90" s="23" t="str">
        <f>+[1]DEPURADO!A84</f>
        <v>CMA0000044856</v>
      </c>
      <c r="D90" s="23">
        <f>+[1]DEPURADO!B84</f>
        <v>44856</v>
      </c>
      <c r="E90" s="25">
        <f>+[1]DEPURADO!C84</f>
        <v>44188.619340277779</v>
      </c>
      <c r="F90" s="26" t="str">
        <f>+IF([1]DEPURADO!D84&gt;1,[1]DEPURADO!D84," ")</f>
        <v xml:space="preserve"> </v>
      </c>
      <c r="G90" s="27">
        <f>[1]DEPURADO!F84</f>
        <v>150000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150000</v>
      </c>
      <c r="P90" s="24">
        <f>IF([1]DEPURADO!I84&gt;1,0,[1]DEPURADO!B84)</f>
        <v>0</v>
      </c>
      <c r="Q90" s="30">
        <f t="shared" si="8"/>
        <v>0</v>
      </c>
      <c r="R90" s="31">
        <f t="shared" si="9"/>
        <v>150000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 t="str">
        <f>+[1]DEPURADO!G84</f>
        <v>NO RADICADA</v>
      </c>
      <c r="AJ90" s="32"/>
      <c r="AK90" s="33"/>
    </row>
    <row r="91" spans="1:37" s="34" customFormat="1">
      <c r="A91" s="23">
        <v>83</v>
      </c>
      <c r="B91" s="24" t="s">
        <v>44</v>
      </c>
      <c r="C91" s="23" t="str">
        <f>+[1]DEPURADO!A85</f>
        <v>CMA0000044797</v>
      </c>
      <c r="D91" s="23">
        <f>+[1]DEPURADO!B85</f>
        <v>44797</v>
      </c>
      <c r="E91" s="25">
        <f>+[1]DEPURADO!C85</f>
        <v>44188.438668981478</v>
      </c>
      <c r="F91" s="26" t="str">
        <f>+IF([1]DEPURADO!D85&gt;1,[1]DEPURADO!D85," ")</f>
        <v xml:space="preserve"> </v>
      </c>
      <c r="G91" s="27">
        <f>[1]DEPURADO!F85</f>
        <v>90000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90000</v>
      </c>
      <c r="P91" s="24">
        <f>IF([1]DEPURADO!I85&gt;1,0,[1]DEPURADO!B85)</f>
        <v>0</v>
      </c>
      <c r="Q91" s="30">
        <f t="shared" si="8"/>
        <v>0</v>
      </c>
      <c r="R91" s="31">
        <f t="shared" si="9"/>
        <v>90000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 t="str">
        <f>+[1]DEPURADO!G85</f>
        <v>NO RADICADA</v>
      </c>
      <c r="AJ91" s="32"/>
      <c r="AK91" s="33"/>
    </row>
    <row r="92" spans="1:37" s="34" customFormat="1">
      <c r="A92" s="23">
        <v>84</v>
      </c>
      <c r="B92" s="24" t="s">
        <v>44</v>
      </c>
      <c r="C92" s="23" t="str">
        <f>+[1]DEPURADO!A86</f>
        <v>CMA0000044794</v>
      </c>
      <c r="D92" s="23">
        <f>+[1]DEPURADO!B86</f>
        <v>44794</v>
      </c>
      <c r="E92" s="25">
        <f>+[1]DEPURADO!C86</f>
        <v>44188.435949074075</v>
      </c>
      <c r="F92" s="26" t="str">
        <f>+IF([1]DEPURADO!D86&gt;1,[1]DEPURADO!D86," ")</f>
        <v xml:space="preserve"> </v>
      </c>
      <c r="G92" s="27">
        <f>[1]DEPURADO!F86</f>
        <v>216994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216994</v>
      </c>
      <c r="P92" s="24">
        <f>IF([1]DEPURADO!I86&gt;1,0,[1]DEPURADO!B86)</f>
        <v>0</v>
      </c>
      <c r="Q92" s="30">
        <f t="shared" si="8"/>
        <v>0</v>
      </c>
      <c r="R92" s="31">
        <f t="shared" si="9"/>
        <v>216994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 t="str">
        <f>+[1]DEPURADO!G86</f>
        <v>NO RADICADA</v>
      </c>
      <c r="AJ92" s="32"/>
      <c r="AK92" s="33"/>
    </row>
    <row r="93" spans="1:37" s="34" customFormat="1">
      <c r="A93" s="23">
        <v>85</v>
      </c>
      <c r="B93" s="24" t="s">
        <v>44</v>
      </c>
      <c r="C93" s="23" t="str">
        <f>+[1]DEPURADO!A87</f>
        <v>CMA0000044781</v>
      </c>
      <c r="D93" s="23">
        <f>+[1]DEPURADO!B87</f>
        <v>44781</v>
      </c>
      <c r="E93" s="25">
        <f>+[1]DEPURADO!C87</f>
        <v>44188.42287037037</v>
      </c>
      <c r="F93" s="26" t="str">
        <f>+IF([1]DEPURADO!D87&gt;1,[1]DEPURADO!D87," ")</f>
        <v xml:space="preserve"> </v>
      </c>
      <c r="G93" s="27">
        <f>[1]DEPURADO!F87</f>
        <v>216994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216994</v>
      </c>
      <c r="P93" s="24">
        <f>IF([1]DEPURADO!I87&gt;1,0,[1]DEPURADO!B87)</f>
        <v>0</v>
      </c>
      <c r="Q93" s="30">
        <f t="shared" si="8"/>
        <v>0</v>
      </c>
      <c r="R93" s="31">
        <f t="shared" si="9"/>
        <v>216994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 t="str">
        <f>+[1]DEPURADO!G87</f>
        <v>NO RADICADA</v>
      </c>
      <c r="AJ93" s="32"/>
      <c r="AK93" s="33"/>
    </row>
    <row r="94" spans="1:37" s="34" customFormat="1">
      <c r="A94" s="23">
        <v>86</v>
      </c>
      <c r="B94" s="24" t="s">
        <v>44</v>
      </c>
      <c r="C94" s="23" t="str">
        <f>+[1]DEPURADO!A88</f>
        <v>CMA0000044634</v>
      </c>
      <c r="D94" s="23">
        <f>+[1]DEPURADO!B88</f>
        <v>44634</v>
      </c>
      <c r="E94" s="25">
        <f>+[1]DEPURADO!C88</f>
        <v>44187.653043981481</v>
      </c>
      <c r="F94" s="26" t="str">
        <f>+IF([1]DEPURADO!D88&gt;1,[1]DEPURADO!D88," ")</f>
        <v xml:space="preserve"> </v>
      </c>
      <c r="G94" s="27">
        <f>[1]DEPURADO!F88</f>
        <v>216994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216994</v>
      </c>
      <c r="P94" s="24">
        <f>IF([1]DEPURADO!I88&gt;1,0,[1]DEPURADO!B88)</f>
        <v>0</v>
      </c>
      <c r="Q94" s="30">
        <f t="shared" si="8"/>
        <v>0</v>
      </c>
      <c r="R94" s="31">
        <f t="shared" si="9"/>
        <v>216994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 t="str">
        <f>+[1]DEPURADO!G88</f>
        <v>NO RADICADA</v>
      </c>
      <c r="AJ94" s="32"/>
      <c r="AK94" s="33"/>
    </row>
    <row r="95" spans="1:37" s="34" customFormat="1">
      <c r="A95" s="23">
        <v>87</v>
      </c>
      <c r="B95" s="24" t="s">
        <v>44</v>
      </c>
      <c r="C95" s="23" t="str">
        <f>+[1]DEPURADO!A89</f>
        <v>CMC0000015101</v>
      </c>
      <c r="D95" s="23">
        <f>+[1]DEPURADO!B89</f>
        <v>15101</v>
      </c>
      <c r="E95" s="25">
        <f>+[1]DEPURADO!C89</f>
        <v>44187.594166666669</v>
      </c>
      <c r="F95" s="26" t="str">
        <f>+IF([1]DEPURADO!D89&gt;1,[1]DEPURADO!D89," ")</f>
        <v xml:space="preserve"> </v>
      </c>
      <c r="G95" s="27">
        <f>[1]DEPURADO!F89</f>
        <v>200375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200375</v>
      </c>
      <c r="P95" s="24">
        <f>IF([1]DEPURADO!I89&gt;1,0,[1]DEPURADO!B89)</f>
        <v>0</v>
      </c>
      <c r="Q95" s="30">
        <f t="shared" si="8"/>
        <v>0</v>
      </c>
      <c r="R95" s="31">
        <f t="shared" si="9"/>
        <v>200375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 t="str">
        <f>+[1]DEPURADO!G89</f>
        <v>NO RADICADA</v>
      </c>
      <c r="AJ95" s="32"/>
      <c r="AK95" s="33"/>
    </row>
    <row r="96" spans="1:37" s="34" customFormat="1">
      <c r="A96" s="23">
        <v>88</v>
      </c>
      <c r="B96" s="24" t="s">
        <v>44</v>
      </c>
      <c r="C96" s="23" t="str">
        <f>+[1]DEPURADO!A90</f>
        <v>CMC0000015057</v>
      </c>
      <c r="D96" s="23">
        <f>+[1]DEPURADO!B90</f>
        <v>15057</v>
      </c>
      <c r="E96" s="25">
        <f>+[1]DEPURADO!C90</f>
        <v>44186.605312500003</v>
      </c>
      <c r="F96" s="26" t="str">
        <f>+IF([1]DEPURADO!D90&gt;1,[1]DEPURADO!D90," ")</f>
        <v xml:space="preserve"> </v>
      </c>
      <c r="G96" s="27">
        <f>[1]DEPURADO!F90</f>
        <v>96273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96273</v>
      </c>
      <c r="P96" s="24">
        <f>IF([1]DEPURADO!I90&gt;1,0,[1]DEPURADO!B90)</f>
        <v>0</v>
      </c>
      <c r="Q96" s="30">
        <f t="shared" si="8"/>
        <v>0</v>
      </c>
      <c r="R96" s="31">
        <f t="shared" si="9"/>
        <v>96273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 t="str">
        <f>+[1]DEPURADO!G90</f>
        <v>NO RADICADA</v>
      </c>
      <c r="AJ96" s="32"/>
      <c r="AK96" s="33"/>
    </row>
    <row r="97" spans="1:37" s="34" customFormat="1">
      <c r="A97" s="23">
        <v>89</v>
      </c>
      <c r="B97" s="24" t="s">
        <v>44</v>
      </c>
      <c r="C97" s="23" t="str">
        <f>+[1]DEPURADO!A91</f>
        <v>CMA0000044409</v>
      </c>
      <c r="D97" s="23">
        <f>+[1]DEPURADO!B91</f>
        <v>44409</v>
      </c>
      <c r="E97" s="25">
        <f>+[1]DEPURADO!C91</f>
        <v>44186.571238425924</v>
      </c>
      <c r="F97" s="26">
        <f>+IF([1]DEPURADO!D91&gt;1,[1]DEPURADO!D91," ")</f>
        <v>44207</v>
      </c>
      <c r="G97" s="27">
        <f>[1]DEPURADO!F91</f>
        <v>25764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25764</v>
      </c>
      <c r="L97" s="28">
        <v>0</v>
      </c>
      <c r="M97" s="28">
        <v>0</v>
      </c>
      <c r="N97" s="28">
        <f t="shared" si="6"/>
        <v>25764</v>
      </c>
      <c r="O97" s="28">
        <f t="shared" si="7"/>
        <v>0</v>
      </c>
      <c r="P97" s="24">
        <f>IF([1]DEPURADO!I91&gt;1,0,[1]DEPURADO!B91)</f>
        <v>44409</v>
      </c>
      <c r="Q97" s="30">
        <f t="shared" si="8"/>
        <v>25764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 t="str">
        <f>+[1]DEPURADO!G91</f>
        <v>CANCELADO</v>
      </c>
      <c r="AJ97" s="32"/>
      <c r="AK97" s="33"/>
    </row>
    <row r="98" spans="1:37" s="34" customFormat="1">
      <c r="A98" s="23">
        <v>90</v>
      </c>
      <c r="B98" s="24" t="s">
        <v>44</v>
      </c>
      <c r="C98" s="23" t="str">
        <f>+[1]DEPURADO!A92</f>
        <v>CMA0000044408</v>
      </c>
      <c r="D98" s="23">
        <f>+[1]DEPURADO!B92</f>
        <v>44408</v>
      </c>
      <c r="E98" s="25">
        <f>+[1]DEPURADO!C92</f>
        <v>44186.563726851855</v>
      </c>
      <c r="F98" s="26">
        <f>+IF([1]DEPURADO!D92&gt;1,[1]DEPURADO!D92," ")</f>
        <v>44207</v>
      </c>
      <c r="G98" s="27">
        <f>[1]DEPURADO!F92</f>
        <v>25764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25764</v>
      </c>
      <c r="L98" s="28">
        <v>0</v>
      </c>
      <c r="M98" s="28">
        <v>0</v>
      </c>
      <c r="N98" s="28">
        <f t="shared" si="6"/>
        <v>25764</v>
      </c>
      <c r="O98" s="28">
        <f t="shared" si="7"/>
        <v>0</v>
      </c>
      <c r="P98" s="24">
        <f>IF([1]DEPURADO!I92&gt;1,0,[1]DEPURADO!B92)</f>
        <v>44408</v>
      </c>
      <c r="Q98" s="30">
        <f t="shared" si="8"/>
        <v>25764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 t="str">
        <f>+[1]DEPURADO!G92</f>
        <v>CANCELADO</v>
      </c>
      <c r="AJ98" s="32"/>
      <c r="AK98" s="33"/>
    </row>
    <row r="99" spans="1:37" s="34" customFormat="1">
      <c r="A99" s="23">
        <v>91</v>
      </c>
      <c r="B99" s="24" t="s">
        <v>44</v>
      </c>
      <c r="C99" s="23" t="str">
        <f>+[1]DEPURADO!A93</f>
        <v>CMC0000015035</v>
      </c>
      <c r="D99" s="23">
        <f>+[1]DEPURADO!B93</f>
        <v>15035</v>
      </c>
      <c r="E99" s="25">
        <f>+[1]DEPURADO!C93</f>
        <v>44184.697118055556</v>
      </c>
      <c r="F99" s="26" t="str">
        <f>+IF([1]DEPURADO!D93&gt;1,[1]DEPURADO!D93," ")</f>
        <v xml:space="preserve"> </v>
      </c>
      <c r="G99" s="27">
        <f>[1]DEPURADO!F93</f>
        <v>183452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183452</v>
      </c>
      <c r="P99" s="24">
        <f>IF([1]DEPURADO!I93&gt;1,0,[1]DEPURADO!B93)</f>
        <v>0</v>
      </c>
      <c r="Q99" s="30">
        <f t="shared" si="8"/>
        <v>0</v>
      </c>
      <c r="R99" s="31">
        <f t="shared" si="9"/>
        <v>183452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 t="str">
        <f>+[1]DEPURADO!G93</f>
        <v>NO RADICADA</v>
      </c>
      <c r="AJ99" s="32"/>
      <c r="AK99" s="33"/>
    </row>
    <row r="100" spans="1:37" s="34" customFormat="1">
      <c r="A100" s="23">
        <v>92</v>
      </c>
      <c r="B100" s="24" t="s">
        <v>44</v>
      </c>
      <c r="C100" s="23" t="str">
        <f>+[1]DEPURADO!A94</f>
        <v>CMC0000015034</v>
      </c>
      <c r="D100" s="23">
        <f>+[1]DEPURADO!B94</f>
        <v>15034</v>
      </c>
      <c r="E100" s="25">
        <f>+[1]DEPURADO!C94</f>
        <v>44184.695520833331</v>
      </c>
      <c r="F100" s="26" t="str">
        <f>+IF([1]DEPURADO!D94&gt;1,[1]DEPURADO!D94," ")</f>
        <v xml:space="preserve"> </v>
      </c>
      <c r="G100" s="27">
        <f>[1]DEPURADO!F94</f>
        <v>136241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136241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136241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 t="str">
        <f>+[1]DEPURADO!G94</f>
        <v>NO RADICADA</v>
      </c>
      <c r="AJ100" s="32"/>
      <c r="AK100" s="33"/>
    </row>
    <row r="101" spans="1:37" s="34" customFormat="1">
      <c r="A101" s="23">
        <v>93</v>
      </c>
      <c r="B101" s="24" t="s">
        <v>44</v>
      </c>
      <c r="C101" s="23" t="str">
        <f>+[1]DEPURADO!A95</f>
        <v>CMC0000015017</v>
      </c>
      <c r="D101" s="23">
        <f>+[1]DEPURADO!B95</f>
        <v>15017</v>
      </c>
      <c r="E101" s="25">
        <f>+[1]DEPURADO!C95</f>
        <v>44184.592141203706</v>
      </c>
      <c r="F101" s="26" t="str">
        <f>+IF([1]DEPURADO!D95&gt;1,[1]DEPURADO!D95," ")</f>
        <v xml:space="preserve"> </v>
      </c>
      <c r="G101" s="27">
        <f>[1]DEPURADO!F95</f>
        <v>83460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83460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83460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 t="str">
        <f>+[1]DEPURADO!G95</f>
        <v>NO RADICADA</v>
      </c>
      <c r="AJ101" s="32"/>
      <c r="AK101" s="33"/>
    </row>
    <row r="102" spans="1:37" s="34" customFormat="1">
      <c r="A102" s="23">
        <v>94</v>
      </c>
      <c r="B102" s="24" t="s">
        <v>44</v>
      </c>
      <c r="C102" s="23" t="str">
        <f>+[1]DEPURADO!A96</f>
        <v>CMC0000014971</v>
      </c>
      <c r="D102" s="23">
        <f>+[1]DEPURADO!B96</f>
        <v>14971</v>
      </c>
      <c r="E102" s="25">
        <f>+[1]DEPURADO!C96</f>
        <v>44183.713136574072</v>
      </c>
      <c r="F102" s="26" t="str">
        <f>+IF([1]DEPURADO!D96&gt;1,[1]DEPURADO!D96," ")</f>
        <v xml:space="preserve"> </v>
      </c>
      <c r="G102" s="27">
        <f>[1]DEPURADO!F96</f>
        <v>699411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699411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699411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 t="str">
        <f>+[1]DEPURADO!G96</f>
        <v>NO RADICADA</v>
      </c>
      <c r="AJ102" s="32"/>
      <c r="AK102" s="33"/>
    </row>
    <row r="103" spans="1:37" s="34" customFormat="1">
      <c r="A103" s="23">
        <v>95</v>
      </c>
      <c r="B103" s="24" t="s">
        <v>44</v>
      </c>
      <c r="C103" s="23" t="str">
        <f>+[1]DEPURADO!A97</f>
        <v>CMA0000044233</v>
      </c>
      <c r="D103" s="23">
        <f>+[1]DEPURADO!B97</f>
        <v>44233</v>
      </c>
      <c r="E103" s="25">
        <f>+[1]DEPURADO!C97</f>
        <v>44183.656458333331</v>
      </c>
      <c r="F103" s="26" t="str">
        <f>+IF([1]DEPURADO!D97&gt;1,[1]DEPURADO!D97," ")</f>
        <v xml:space="preserve"> </v>
      </c>
      <c r="G103" s="27">
        <f>[1]DEPURADO!F97</f>
        <v>216994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216994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216994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 t="str">
        <f>+[1]DEPURADO!G97</f>
        <v>NO RADICADA</v>
      </c>
      <c r="AJ103" s="32"/>
      <c r="AK103" s="33"/>
    </row>
    <row r="104" spans="1:37" s="34" customFormat="1">
      <c r="A104" s="23">
        <v>96</v>
      </c>
      <c r="B104" s="24" t="s">
        <v>44</v>
      </c>
      <c r="C104" s="23" t="str">
        <f>+[1]DEPURADO!A98</f>
        <v>CMA0000044043</v>
      </c>
      <c r="D104" s="23">
        <f>+[1]DEPURADO!B98</f>
        <v>44043</v>
      </c>
      <c r="E104" s="25">
        <f>+[1]DEPURADO!C98</f>
        <v>44182.465486111112</v>
      </c>
      <c r="F104" s="26">
        <f>+IF([1]DEPURADO!D98&gt;1,[1]DEPURADO!D98," ")</f>
        <v>44207</v>
      </c>
      <c r="G104" s="27">
        <f>[1]DEPURADO!F98</f>
        <v>98709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98709</v>
      </c>
      <c r="L104" s="28">
        <v>0</v>
      </c>
      <c r="M104" s="28">
        <v>0</v>
      </c>
      <c r="N104" s="28">
        <f t="shared" si="6"/>
        <v>98709</v>
      </c>
      <c r="O104" s="28">
        <f t="shared" si="7"/>
        <v>0</v>
      </c>
      <c r="P104" s="24">
        <f>IF([1]DEPURADO!I98&gt;1,0,[1]DEPURADO!B98)</f>
        <v>44043</v>
      </c>
      <c r="Q104" s="30">
        <f t="shared" si="8"/>
        <v>98709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 t="str">
        <f>+[1]DEPURADO!G98</f>
        <v>CANCELADO</v>
      </c>
      <c r="AJ104" s="32"/>
      <c r="AK104" s="33"/>
    </row>
    <row r="105" spans="1:37" s="34" customFormat="1">
      <c r="A105" s="23">
        <v>97</v>
      </c>
      <c r="B105" s="24" t="s">
        <v>44</v>
      </c>
      <c r="C105" s="23" t="str">
        <f>+[1]DEPURADO!A99</f>
        <v>CMA0000043947</v>
      </c>
      <c r="D105" s="23">
        <f>+[1]DEPURADO!B99</f>
        <v>43947</v>
      </c>
      <c r="E105" s="25">
        <f>+[1]DEPURADO!C99</f>
        <v>44181.702615740738</v>
      </c>
      <c r="F105" s="26" t="str">
        <f>+IF([1]DEPURADO!D99&gt;1,[1]DEPURADO!D99," ")</f>
        <v xml:space="preserve"> </v>
      </c>
      <c r="G105" s="27">
        <f>[1]DEPURADO!F99</f>
        <v>216994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216994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216994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 t="str">
        <f>+[1]DEPURADO!G99</f>
        <v>NO RADICADA</v>
      </c>
      <c r="AJ105" s="32"/>
      <c r="AK105" s="33"/>
    </row>
    <row r="106" spans="1:37" s="34" customFormat="1">
      <c r="A106" s="23">
        <v>98</v>
      </c>
      <c r="B106" s="24" t="s">
        <v>44</v>
      </c>
      <c r="C106" s="23" t="str">
        <f>+[1]DEPURADO!A100</f>
        <v>CMA0000043779</v>
      </c>
      <c r="D106" s="23">
        <f>+[1]DEPURADO!B100</f>
        <v>43779</v>
      </c>
      <c r="E106" s="25">
        <f>+[1]DEPURADO!C100</f>
        <v>44180.71197916667</v>
      </c>
      <c r="F106" s="26" t="str">
        <f>+IF([1]DEPURADO!D100&gt;1,[1]DEPURADO!D100," ")</f>
        <v xml:space="preserve"> </v>
      </c>
      <c r="G106" s="27">
        <f>[1]DEPURADO!F100</f>
        <v>216994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216994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216994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 t="str">
        <f>+[1]DEPURADO!G100</f>
        <v>NO RADICADA</v>
      </c>
      <c r="AJ106" s="32"/>
      <c r="AK106" s="33"/>
    </row>
    <row r="107" spans="1:37" s="34" customFormat="1">
      <c r="A107" s="23">
        <v>99</v>
      </c>
      <c r="B107" s="24" t="s">
        <v>44</v>
      </c>
      <c r="C107" s="23" t="str">
        <f>+[1]DEPURADO!A101</f>
        <v>CMA0000043741</v>
      </c>
      <c r="D107" s="23">
        <f>+[1]DEPURADO!B101</f>
        <v>43741</v>
      </c>
      <c r="E107" s="25">
        <f>+[1]DEPURADO!C101</f>
        <v>44180.627118055556</v>
      </c>
      <c r="F107" s="26" t="str">
        <f>+IF([1]DEPURADO!D101&gt;1,[1]DEPURADO!D101," ")</f>
        <v xml:space="preserve"> </v>
      </c>
      <c r="G107" s="27">
        <f>[1]DEPURADO!F101</f>
        <v>216994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216994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216994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 t="str">
        <f>+[1]DEPURADO!G101</f>
        <v>NO RADICADA</v>
      </c>
      <c r="AJ107" s="32"/>
      <c r="AK107" s="33"/>
    </row>
    <row r="108" spans="1:37" s="34" customFormat="1">
      <c r="A108" s="23">
        <v>100</v>
      </c>
      <c r="B108" s="24" t="s">
        <v>44</v>
      </c>
      <c r="C108" s="23" t="str">
        <f>+[1]DEPURADO!A102</f>
        <v>CMA0000043634</v>
      </c>
      <c r="D108" s="23">
        <f>+[1]DEPURADO!B102</f>
        <v>43634</v>
      </c>
      <c r="E108" s="25">
        <f>+[1]DEPURADO!C102</f>
        <v>44179.680034722223</v>
      </c>
      <c r="F108" s="26" t="str">
        <f>+IF([1]DEPURADO!D102&gt;1,[1]DEPURADO!D102," ")</f>
        <v xml:space="preserve"> </v>
      </c>
      <c r="G108" s="27">
        <f>[1]DEPURADO!F102</f>
        <v>6014480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6014480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6014480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 t="str">
        <f>+[1]DEPURADO!G102</f>
        <v>NO RADICADA</v>
      </c>
      <c r="AJ108" s="32"/>
      <c r="AK108" s="33"/>
    </row>
    <row r="109" spans="1:37" s="34" customFormat="1">
      <c r="A109" s="23">
        <v>101</v>
      </c>
      <c r="B109" s="24" t="s">
        <v>44</v>
      </c>
      <c r="C109" s="23" t="str">
        <f>+[1]DEPURADO!A103</f>
        <v>CMA0000043609</v>
      </c>
      <c r="D109" s="23">
        <f>+[1]DEPURADO!B103</f>
        <v>43609</v>
      </c>
      <c r="E109" s="25">
        <f>+[1]DEPURADO!C103</f>
        <v>44179.626516203702</v>
      </c>
      <c r="F109" s="26" t="str">
        <f>+IF([1]DEPURADO!D103&gt;1,[1]DEPURADO!D103," ")</f>
        <v xml:space="preserve"> </v>
      </c>
      <c r="G109" s="27">
        <f>[1]DEPURADO!F103</f>
        <v>6859573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6859573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6859573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 t="str">
        <f>+[1]DEPURADO!G103</f>
        <v>NO RADICADA</v>
      </c>
      <c r="AJ109" s="32"/>
      <c r="AK109" s="33"/>
    </row>
    <row r="110" spans="1:37" s="34" customFormat="1">
      <c r="A110" s="23">
        <v>102</v>
      </c>
      <c r="B110" s="24" t="s">
        <v>44</v>
      </c>
      <c r="C110" s="23" t="str">
        <f>+[1]DEPURADO!A104</f>
        <v>CMA0000043471</v>
      </c>
      <c r="D110" s="23">
        <f>+[1]DEPURADO!B104</f>
        <v>43471</v>
      </c>
      <c r="E110" s="25">
        <f>+[1]DEPURADO!C104</f>
        <v>44177.549664351849</v>
      </c>
      <c r="F110" s="26">
        <f>+IF([1]DEPURADO!D104&gt;1,[1]DEPURADO!D104," ")</f>
        <v>44207</v>
      </c>
      <c r="G110" s="27">
        <f>[1]DEPURADO!F104</f>
        <v>23388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23388</v>
      </c>
      <c r="P110" s="24">
        <f>IF([1]DEPURADO!I104&gt;1,0,[1]DEPURADO!B104)</f>
        <v>43471</v>
      </c>
      <c r="Q110" s="30">
        <f t="shared" si="8"/>
        <v>23388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23388</v>
      </c>
      <c r="AH110" s="30">
        <v>101</v>
      </c>
      <c r="AI110" s="30" t="str">
        <f>+[1]DEPURADO!G104</f>
        <v>SALDO A FAVOR</v>
      </c>
      <c r="AJ110" s="32"/>
      <c r="AK110" s="33"/>
    </row>
    <row r="111" spans="1:37" s="34" customFormat="1">
      <c r="A111" s="23">
        <v>103</v>
      </c>
      <c r="B111" s="24" t="s">
        <v>44</v>
      </c>
      <c r="C111" s="23" t="str">
        <f>+[1]DEPURADO!A105</f>
        <v>CMA0000043468</v>
      </c>
      <c r="D111" s="23">
        <f>+[1]DEPURADO!B105</f>
        <v>43468</v>
      </c>
      <c r="E111" s="25">
        <f>+[1]DEPURADO!C105</f>
        <v>44177.545277777775</v>
      </c>
      <c r="F111" s="26">
        <f>+IF([1]DEPURADO!D105&gt;1,[1]DEPURADO!D105," ")</f>
        <v>44207</v>
      </c>
      <c r="G111" s="27">
        <f>[1]DEPURADO!F105</f>
        <v>23388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23388</v>
      </c>
      <c r="P111" s="24">
        <f>IF([1]DEPURADO!I105&gt;1,0,[1]DEPURADO!B105)</f>
        <v>43468</v>
      </c>
      <c r="Q111" s="30">
        <f t="shared" si="8"/>
        <v>23388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23388</v>
      </c>
      <c r="AH111" s="30">
        <v>102</v>
      </c>
      <c r="AI111" s="30" t="str">
        <f>+[1]DEPURADO!G105</f>
        <v>SALDO A FAVOR</v>
      </c>
      <c r="AJ111" s="32"/>
      <c r="AK111" s="33"/>
    </row>
    <row r="112" spans="1:37" s="34" customFormat="1">
      <c r="A112" s="23">
        <v>104</v>
      </c>
      <c r="B112" s="24" t="s">
        <v>44</v>
      </c>
      <c r="C112" s="23" t="str">
        <f>+[1]DEPURADO!A106</f>
        <v>CMA0000043465</v>
      </c>
      <c r="D112" s="23">
        <f>+[1]DEPURADO!B106</f>
        <v>43465</v>
      </c>
      <c r="E112" s="25">
        <f>+[1]DEPURADO!C106</f>
        <v>44177.541678240741</v>
      </c>
      <c r="F112" s="26">
        <f>+IF([1]DEPURADO!D106&gt;1,[1]DEPURADO!D106," ")</f>
        <v>44207</v>
      </c>
      <c r="G112" s="27">
        <f>[1]DEPURADO!F106</f>
        <v>36258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36258</v>
      </c>
      <c r="L112" s="28">
        <v>0</v>
      </c>
      <c r="M112" s="28">
        <v>0</v>
      </c>
      <c r="N112" s="28">
        <f t="shared" si="6"/>
        <v>36258</v>
      </c>
      <c r="O112" s="28">
        <f t="shared" si="7"/>
        <v>0</v>
      </c>
      <c r="P112" s="24">
        <f>IF([1]DEPURADO!I106&gt;1,0,[1]DEPURADO!B106)</f>
        <v>43465</v>
      </c>
      <c r="Q112" s="30">
        <f t="shared" si="8"/>
        <v>36258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 t="str">
        <f>+[1]DEPURADO!G106</f>
        <v>CANCELADO</v>
      </c>
      <c r="AJ112" s="32"/>
      <c r="AK112" s="33"/>
    </row>
    <row r="113" spans="1:37" s="34" customFormat="1">
      <c r="A113" s="23">
        <v>105</v>
      </c>
      <c r="B113" s="24" t="s">
        <v>44</v>
      </c>
      <c r="C113" s="23" t="str">
        <f>+[1]DEPURADO!A107</f>
        <v>CMA0000043446</v>
      </c>
      <c r="D113" s="23">
        <f>+[1]DEPURADO!B107</f>
        <v>43446</v>
      </c>
      <c r="E113" s="25">
        <f>+[1]DEPURADO!C107</f>
        <v>44177.506203703706</v>
      </c>
      <c r="F113" s="26">
        <f>+IF([1]DEPURADO!D107&gt;1,[1]DEPURADO!D107," ")</f>
        <v>44207</v>
      </c>
      <c r="G113" s="27">
        <f>[1]DEPURADO!F107</f>
        <v>150000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150000</v>
      </c>
      <c r="L113" s="28">
        <v>0</v>
      </c>
      <c r="M113" s="28">
        <v>0</v>
      </c>
      <c r="N113" s="28">
        <f t="shared" si="6"/>
        <v>150000</v>
      </c>
      <c r="O113" s="28">
        <f t="shared" si="7"/>
        <v>0</v>
      </c>
      <c r="P113" s="24">
        <f>IF([1]DEPURADO!I107&gt;1,0,[1]DEPURADO!B107)</f>
        <v>43446</v>
      </c>
      <c r="Q113" s="30">
        <f t="shared" si="8"/>
        <v>150000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 t="str">
        <f>+[1]DEPURADO!G107</f>
        <v>CANCELADO</v>
      </c>
      <c r="AJ113" s="32"/>
      <c r="AK113" s="33"/>
    </row>
    <row r="114" spans="1:37" s="34" customFormat="1">
      <c r="A114" s="23">
        <v>106</v>
      </c>
      <c r="B114" s="24" t="s">
        <v>44</v>
      </c>
      <c r="C114" s="23" t="str">
        <f>+[1]DEPURADO!A108</f>
        <v>CMA0000043438</v>
      </c>
      <c r="D114" s="23">
        <f>+[1]DEPURADO!B108</f>
        <v>43438</v>
      </c>
      <c r="E114" s="25">
        <f>+[1]DEPURADO!C108</f>
        <v>44177.492719907408</v>
      </c>
      <c r="F114" s="26">
        <f>+IF([1]DEPURADO!D108&gt;1,[1]DEPURADO!D108," ")</f>
        <v>44207</v>
      </c>
      <c r="G114" s="27">
        <f>[1]DEPURADO!F108</f>
        <v>36258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36258</v>
      </c>
      <c r="L114" s="28">
        <v>0</v>
      </c>
      <c r="M114" s="28">
        <v>0</v>
      </c>
      <c r="N114" s="28">
        <f t="shared" si="6"/>
        <v>36258</v>
      </c>
      <c r="O114" s="28">
        <f t="shared" si="7"/>
        <v>0</v>
      </c>
      <c r="P114" s="24">
        <f>IF([1]DEPURADO!I108&gt;1,0,[1]DEPURADO!B108)</f>
        <v>43438</v>
      </c>
      <c r="Q114" s="30">
        <f t="shared" si="8"/>
        <v>36258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 t="str">
        <f>+[1]DEPURADO!G108</f>
        <v>CANCELADO</v>
      </c>
      <c r="AJ114" s="32"/>
      <c r="AK114" s="33"/>
    </row>
    <row r="115" spans="1:37" s="34" customFormat="1">
      <c r="A115" s="23">
        <v>107</v>
      </c>
      <c r="B115" s="24" t="s">
        <v>44</v>
      </c>
      <c r="C115" s="23" t="str">
        <f>+[1]DEPURADO!A109</f>
        <v>CMA0000043428</v>
      </c>
      <c r="D115" s="23">
        <f>+[1]DEPURADO!B109</f>
        <v>43428</v>
      </c>
      <c r="E115" s="25">
        <f>+[1]DEPURADO!C109</f>
        <v>44177.474340277775</v>
      </c>
      <c r="F115" s="26">
        <f>+IF([1]DEPURADO!D109&gt;1,[1]DEPURADO!D109," ")</f>
        <v>44207</v>
      </c>
      <c r="G115" s="27">
        <f>[1]DEPURADO!F109</f>
        <v>90000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90000</v>
      </c>
      <c r="L115" s="28">
        <v>0</v>
      </c>
      <c r="M115" s="28">
        <v>0</v>
      </c>
      <c r="N115" s="28">
        <f t="shared" si="6"/>
        <v>90000</v>
      </c>
      <c r="O115" s="28">
        <f t="shared" si="7"/>
        <v>0</v>
      </c>
      <c r="P115" s="24">
        <f>IF([1]DEPURADO!I109&gt;1,0,[1]DEPURADO!B109)</f>
        <v>43428</v>
      </c>
      <c r="Q115" s="30">
        <f t="shared" si="8"/>
        <v>90000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 t="str">
        <f>+[1]DEPURADO!G109</f>
        <v>CANCELADO</v>
      </c>
      <c r="AJ115" s="32"/>
      <c r="AK115" s="33"/>
    </row>
    <row r="116" spans="1:37" s="34" customFormat="1">
      <c r="A116" s="23">
        <v>108</v>
      </c>
      <c r="B116" s="24" t="s">
        <v>44</v>
      </c>
      <c r="C116" s="23" t="str">
        <f>+[1]DEPURADO!A110</f>
        <v>CMA0000043419</v>
      </c>
      <c r="D116" s="23">
        <f>+[1]DEPURADO!B110</f>
        <v>43419</v>
      </c>
      <c r="E116" s="25">
        <f>+[1]DEPURADO!C110</f>
        <v>44177.446597222224</v>
      </c>
      <c r="F116" s="26">
        <f>+IF([1]DEPURADO!D110&gt;1,[1]DEPURADO!D110," ")</f>
        <v>44207</v>
      </c>
      <c r="G116" s="27">
        <f>[1]DEPURADO!F110</f>
        <v>25764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25764</v>
      </c>
      <c r="P116" s="24">
        <f>IF([1]DEPURADO!I110&gt;1,0,[1]DEPURADO!B110)</f>
        <v>43419</v>
      </c>
      <c r="Q116" s="30">
        <f t="shared" si="8"/>
        <v>25764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25764</v>
      </c>
      <c r="AH116" s="30">
        <v>107</v>
      </c>
      <c r="AI116" s="30" t="str">
        <f>+[1]DEPURADO!G110</f>
        <v>SALDO A FAVOR</v>
      </c>
      <c r="AJ116" s="32"/>
      <c r="AK116" s="33"/>
    </row>
    <row r="117" spans="1:37" s="34" customFormat="1">
      <c r="A117" s="23">
        <v>109</v>
      </c>
      <c r="B117" s="24" t="s">
        <v>44</v>
      </c>
      <c r="C117" s="23" t="str">
        <f>+[1]DEPURADO!A111</f>
        <v>CMC0000014672</v>
      </c>
      <c r="D117" s="23">
        <f>+[1]DEPURADO!B111</f>
        <v>14672</v>
      </c>
      <c r="E117" s="25">
        <f>+[1]DEPURADO!C111</f>
        <v>44175.788391203707</v>
      </c>
      <c r="F117" s="26" t="str">
        <f>+IF([1]DEPURADO!D111&gt;1,[1]DEPURADO!D111," ")</f>
        <v xml:space="preserve"> </v>
      </c>
      <c r="G117" s="27">
        <f>[1]DEPURADO!F111</f>
        <v>60765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60765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60765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 t="str">
        <f>+[1]DEPURADO!G111</f>
        <v>NO RADICADA</v>
      </c>
      <c r="AJ117" s="32"/>
      <c r="AK117" s="33"/>
    </row>
    <row r="118" spans="1:37" s="34" customFormat="1">
      <c r="A118" s="23">
        <v>110</v>
      </c>
      <c r="B118" s="24" t="s">
        <v>44</v>
      </c>
      <c r="C118" s="23" t="str">
        <f>+[1]DEPURADO!A112</f>
        <v>CMA0000043262</v>
      </c>
      <c r="D118" s="23">
        <f>+[1]DEPURADO!B112</f>
        <v>43262</v>
      </c>
      <c r="E118" s="25">
        <f>+[1]DEPURADO!C112</f>
        <v>44175.778425925928</v>
      </c>
      <c r="F118" s="26" t="str">
        <f>+IF([1]DEPURADO!D112&gt;1,[1]DEPURADO!D112," ")</f>
        <v xml:space="preserve"> </v>
      </c>
      <c r="G118" s="27">
        <f>[1]DEPURADO!F112</f>
        <v>216994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216994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216994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 t="str">
        <f>+[1]DEPURADO!G112</f>
        <v>NO RADICADA</v>
      </c>
      <c r="AJ118" s="32"/>
      <c r="AK118" s="33"/>
    </row>
    <row r="119" spans="1:37" s="34" customFormat="1">
      <c r="A119" s="23">
        <v>111</v>
      </c>
      <c r="B119" s="24" t="s">
        <v>44</v>
      </c>
      <c r="C119" s="23" t="str">
        <f>+[1]DEPURADO!A113</f>
        <v>CMC0000014671</v>
      </c>
      <c r="D119" s="23">
        <f>+[1]DEPURADO!B113</f>
        <v>14671</v>
      </c>
      <c r="E119" s="25">
        <f>+[1]DEPURADO!C113</f>
        <v>44175.770925925928</v>
      </c>
      <c r="F119" s="26" t="str">
        <f>+IF([1]DEPURADO!D113&gt;1,[1]DEPURADO!D113," ")</f>
        <v xml:space="preserve"> </v>
      </c>
      <c r="G119" s="27">
        <f>[1]DEPURADO!F113</f>
        <v>124060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124060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124060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 t="str">
        <f>+[1]DEPURADO!G113</f>
        <v>NO RADICADA</v>
      </c>
      <c r="AJ119" s="32"/>
      <c r="AK119" s="33"/>
    </row>
    <row r="120" spans="1:37" s="34" customFormat="1">
      <c r="A120" s="23">
        <v>112</v>
      </c>
      <c r="B120" s="24" t="s">
        <v>44</v>
      </c>
      <c r="C120" s="23" t="str">
        <f>+[1]DEPURADO!A114</f>
        <v>CMC0000014660</v>
      </c>
      <c r="D120" s="23">
        <f>+[1]DEPURADO!B114</f>
        <v>14660</v>
      </c>
      <c r="E120" s="25">
        <f>+[1]DEPURADO!C114</f>
        <v>44175.684583333335</v>
      </c>
      <c r="F120" s="26" t="str">
        <f>+IF([1]DEPURADO!D114&gt;1,[1]DEPURADO!D114," ")</f>
        <v xml:space="preserve"> </v>
      </c>
      <c r="G120" s="27">
        <f>[1]DEPURADO!F114</f>
        <v>145265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145265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145265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 t="str">
        <f>+[1]DEPURADO!G114</f>
        <v>NO RADICADA</v>
      </c>
      <c r="AJ120" s="32"/>
      <c r="AK120" s="33"/>
    </row>
    <row r="121" spans="1:37" s="34" customFormat="1">
      <c r="A121" s="23">
        <v>113</v>
      </c>
      <c r="B121" s="24" t="s">
        <v>44</v>
      </c>
      <c r="C121" s="23" t="str">
        <f>+[1]DEPURADO!A115</f>
        <v>CMA0000043190</v>
      </c>
      <c r="D121" s="23">
        <f>+[1]DEPURADO!B115</f>
        <v>43190</v>
      </c>
      <c r="E121" s="25">
        <f>+[1]DEPURADO!C115</f>
        <v>44175.488877314812</v>
      </c>
      <c r="F121" s="26" t="str">
        <f>+IF([1]DEPURADO!D115&gt;1,[1]DEPURADO!D115," ")</f>
        <v xml:space="preserve"> </v>
      </c>
      <c r="G121" s="27">
        <f>[1]DEPURADO!F115</f>
        <v>6307443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6307443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6307443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 t="str">
        <f>+[1]DEPURADO!G115</f>
        <v>NO RADICADA</v>
      </c>
      <c r="AJ121" s="32"/>
      <c r="AK121" s="33"/>
    </row>
    <row r="122" spans="1:37" s="34" customFormat="1">
      <c r="A122" s="23">
        <v>114</v>
      </c>
      <c r="B122" s="24" t="s">
        <v>44</v>
      </c>
      <c r="C122" s="23" t="str">
        <f>+[1]DEPURADO!A116</f>
        <v>CMA0000043054</v>
      </c>
      <c r="D122" s="23">
        <f>+[1]DEPURADO!B116</f>
        <v>43054</v>
      </c>
      <c r="E122" s="25">
        <f>+[1]DEPURADO!C116</f>
        <v>44174.698819444442</v>
      </c>
      <c r="F122" s="26">
        <f>+IF([1]DEPURADO!D116&gt;1,[1]DEPURADO!D116," ")</f>
        <v>44207</v>
      </c>
      <c r="G122" s="27">
        <f>[1]DEPURADO!F116</f>
        <v>90000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90000</v>
      </c>
      <c r="L122" s="28">
        <v>0</v>
      </c>
      <c r="M122" s="28">
        <v>0</v>
      </c>
      <c r="N122" s="28">
        <f t="shared" si="6"/>
        <v>90000</v>
      </c>
      <c r="O122" s="28">
        <f t="shared" si="7"/>
        <v>0</v>
      </c>
      <c r="P122" s="24">
        <f>IF([1]DEPURADO!I116&gt;1,0,[1]DEPURADO!B116)</f>
        <v>43054</v>
      </c>
      <c r="Q122" s="30">
        <f t="shared" si="8"/>
        <v>90000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 t="str">
        <f>+[1]DEPURADO!G116</f>
        <v>CANCELADO</v>
      </c>
      <c r="AJ122" s="32"/>
      <c r="AK122" s="33"/>
    </row>
    <row r="123" spans="1:37" s="34" customFormat="1">
      <c r="A123" s="23">
        <v>115</v>
      </c>
      <c r="B123" s="24" t="s">
        <v>44</v>
      </c>
      <c r="C123" s="23" t="str">
        <f>+[1]DEPURADO!A117</f>
        <v>CMC0000014601</v>
      </c>
      <c r="D123" s="23">
        <f>+[1]DEPURADO!B117</f>
        <v>14601</v>
      </c>
      <c r="E123" s="25">
        <f>+[1]DEPURADO!C117</f>
        <v>44174.620150462964</v>
      </c>
      <c r="F123" s="26" t="str">
        <f>+IF([1]DEPURADO!D117&gt;1,[1]DEPURADO!D117," ")</f>
        <v xml:space="preserve"> </v>
      </c>
      <c r="G123" s="27">
        <f>[1]DEPURADO!F117</f>
        <v>3683559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3683559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3683559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 t="str">
        <f>+[1]DEPURADO!G117</f>
        <v>NO RADICADA</v>
      </c>
      <c r="AJ123" s="32"/>
      <c r="AK123" s="33"/>
    </row>
    <row r="124" spans="1:37" s="34" customFormat="1">
      <c r="A124" s="23">
        <v>116</v>
      </c>
      <c r="B124" s="24" t="s">
        <v>44</v>
      </c>
      <c r="C124" s="23" t="str">
        <f>+[1]DEPURADO!A118</f>
        <v>CMA0000042829</v>
      </c>
      <c r="D124" s="23">
        <f>+[1]DEPURADO!B118</f>
        <v>42829</v>
      </c>
      <c r="E124" s="25">
        <f>+[1]DEPURADO!C118</f>
        <v>44170.399745370371</v>
      </c>
      <c r="F124" s="26" t="str">
        <f>+IF([1]DEPURADO!D118&gt;1,[1]DEPURADO!D118," ")</f>
        <v xml:space="preserve"> </v>
      </c>
      <c r="G124" s="27">
        <f>[1]DEPURADO!F118</f>
        <v>37254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37254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37254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 t="str">
        <f>+[1]DEPURADO!G118</f>
        <v>NO RADICADA</v>
      </c>
      <c r="AJ124" s="32"/>
      <c r="AK124" s="33"/>
    </row>
    <row r="125" spans="1:37" s="34" customFormat="1">
      <c r="A125" s="23">
        <v>117</v>
      </c>
      <c r="B125" s="24" t="s">
        <v>44</v>
      </c>
      <c r="C125" s="23" t="str">
        <f>+[1]DEPURADO!A119</f>
        <v>CMA0000042826</v>
      </c>
      <c r="D125" s="23">
        <f>+[1]DEPURADO!B119</f>
        <v>42826</v>
      </c>
      <c r="E125" s="25">
        <f>+[1]DEPURADO!C119</f>
        <v>44170.393379629626</v>
      </c>
      <c r="F125" s="26">
        <f>+IF([1]DEPURADO!D119&gt;1,[1]DEPURADO!D119," ")</f>
        <v>44207</v>
      </c>
      <c r="G125" s="27">
        <f>[1]DEPURADO!F119</f>
        <v>23388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23388</v>
      </c>
      <c r="L125" s="28">
        <v>0</v>
      </c>
      <c r="M125" s="28">
        <v>0</v>
      </c>
      <c r="N125" s="28">
        <f t="shared" si="6"/>
        <v>23388</v>
      </c>
      <c r="O125" s="28">
        <f t="shared" si="7"/>
        <v>0</v>
      </c>
      <c r="P125" s="24">
        <f>IF([1]DEPURADO!I119&gt;1,0,[1]DEPURADO!B119)</f>
        <v>42826</v>
      </c>
      <c r="Q125" s="30">
        <f t="shared" si="8"/>
        <v>23388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 t="str">
        <f>+[1]DEPURADO!G119</f>
        <v>CANCELADO</v>
      </c>
      <c r="AJ125" s="32"/>
      <c r="AK125" s="33"/>
    </row>
    <row r="126" spans="1:37" s="34" customFormat="1">
      <c r="A126" s="23">
        <v>118</v>
      </c>
      <c r="B126" s="24" t="s">
        <v>44</v>
      </c>
      <c r="C126" s="23" t="str">
        <f>+[1]DEPURADO!A120</f>
        <v>CMA0000042822</v>
      </c>
      <c r="D126" s="23">
        <f>+[1]DEPURADO!B120</f>
        <v>42822</v>
      </c>
      <c r="E126" s="25">
        <f>+[1]DEPURADO!C120</f>
        <v>44170.369143518517</v>
      </c>
      <c r="F126" s="26">
        <f>+IF([1]DEPURADO!D120&gt;1,[1]DEPURADO!D120," ")</f>
        <v>44207</v>
      </c>
      <c r="G126" s="27">
        <f>[1]DEPURADO!F120</f>
        <v>36258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36258</v>
      </c>
      <c r="L126" s="28">
        <v>0</v>
      </c>
      <c r="M126" s="28">
        <v>0</v>
      </c>
      <c r="N126" s="28">
        <f t="shared" si="6"/>
        <v>36258</v>
      </c>
      <c r="O126" s="28">
        <f t="shared" si="7"/>
        <v>0</v>
      </c>
      <c r="P126" s="24">
        <f>IF([1]DEPURADO!I120&gt;1,0,[1]DEPURADO!B120)</f>
        <v>42822</v>
      </c>
      <c r="Q126" s="30">
        <f t="shared" si="8"/>
        <v>36258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 t="str">
        <f>+[1]DEPURADO!G120</f>
        <v>CANCELADO</v>
      </c>
      <c r="AJ126" s="32"/>
      <c r="AK126" s="33"/>
    </row>
    <row r="127" spans="1:37" s="34" customFormat="1">
      <c r="A127" s="23">
        <v>119</v>
      </c>
      <c r="B127" s="24" t="s">
        <v>44</v>
      </c>
      <c r="C127" s="23" t="str">
        <f>+[1]DEPURADO!A121</f>
        <v>CMA0000042818</v>
      </c>
      <c r="D127" s="23">
        <f>+[1]DEPURADO!B121</f>
        <v>42818</v>
      </c>
      <c r="E127" s="25">
        <f>+[1]DEPURADO!C121</f>
        <v>44170.353402777779</v>
      </c>
      <c r="F127" s="26">
        <f>+IF([1]DEPURADO!D121&gt;1,[1]DEPURADO!D121," ")</f>
        <v>44207</v>
      </c>
      <c r="G127" s="27">
        <f>[1]DEPURADO!F121</f>
        <v>37254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37254</v>
      </c>
      <c r="L127" s="28">
        <v>0</v>
      </c>
      <c r="M127" s="28">
        <v>0</v>
      </c>
      <c r="N127" s="28">
        <f t="shared" si="6"/>
        <v>37254</v>
      </c>
      <c r="O127" s="28">
        <f t="shared" si="7"/>
        <v>0</v>
      </c>
      <c r="P127" s="24">
        <f>IF([1]DEPURADO!I121&gt;1,0,[1]DEPURADO!B121)</f>
        <v>42818</v>
      </c>
      <c r="Q127" s="30">
        <f t="shared" si="8"/>
        <v>37254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 t="str">
        <f>+[1]DEPURADO!G121</f>
        <v>CANCELADO</v>
      </c>
      <c r="AJ127" s="32"/>
      <c r="AK127" s="33"/>
    </row>
    <row r="128" spans="1:37" s="34" customFormat="1">
      <c r="A128" s="23">
        <v>120</v>
      </c>
      <c r="B128" s="24" t="s">
        <v>44</v>
      </c>
      <c r="C128" s="23" t="str">
        <f>+[1]DEPURADO!A122</f>
        <v>CMA0000042817</v>
      </c>
      <c r="D128" s="23">
        <f>+[1]DEPURADO!B122</f>
        <v>42817</v>
      </c>
      <c r="E128" s="25">
        <f>+[1]DEPURADO!C122</f>
        <v>44170.33929398148</v>
      </c>
      <c r="F128" s="26">
        <f>+IF([1]DEPURADO!D122&gt;1,[1]DEPURADO!D122," ")</f>
        <v>44207</v>
      </c>
      <c r="G128" s="27">
        <f>[1]DEPURADO!F122</f>
        <v>75324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75324</v>
      </c>
      <c r="L128" s="28">
        <v>0</v>
      </c>
      <c r="M128" s="28">
        <v>0</v>
      </c>
      <c r="N128" s="28">
        <f t="shared" si="6"/>
        <v>75324</v>
      </c>
      <c r="O128" s="28">
        <f t="shared" si="7"/>
        <v>0</v>
      </c>
      <c r="P128" s="24">
        <f>IF([1]DEPURADO!I122&gt;1,0,[1]DEPURADO!B122)</f>
        <v>42817</v>
      </c>
      <c r="Q128" s="30">
        <f t="shared" si="8"/>
        <v>75324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 t="str">
        <f>+[1]DEPURADO!G122</f>
        <v>CANCELADO</v>
      </c>
      <c r="AJ128" s="32"/>
      <c r="AK128" s="33"/>
    </row>
    <row r="129" spans="1:37" s="34" customFormat="1">
      <c r="A129" s="23">
        <v>121</v>
      </c>
      <c r="B129" s="24" t="s">
        <v>44</v>
      </c>
      <c r="C129" s="23" t="str">
        <f>+[1]DEPURADO!A123</f>
        <v>CMC0000014505</v>
      </c>
      <c r="D129" s="23">
        <f>+[1]DEPURADO!B123</f>
        <v>14505</v>
      </c>
      <c r="E129" s="25">
        <f>+[1]DEPURADO!C123</f>
        <v>44169.401469907411</v>
      </c>
      <c r="F129" s="26">
        <f>+IF([1]DEPURADO!D123&gt;1,[1]DEPURADO!D123," ")</f>
        <v>44207</v>
      </c>
      <c r="G129" s="27">
        <f>[1]DEPURADO!F123</f>
        <v>104739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104739</v>
      </c>
      <c r="L129" s="28">
        <v>0</v>
      </c>
      <c r="M129" s="28">
        <v>0</v>
      </c>
      <c r="N129" s="28">
        <f t="shared" si="6"/>
        <v>104739</v>
      </c>
      <c r="O129" s="28">
        <f t="shared" si="7"/>
        <v>0</v>
      </c>
      <c r="P129" s="24">
        <f>IF([1]DEPURADO!I123&gt;1,0,[1]DEPURADO!B123)</f>
        <v>14505</v>
      </c>
      <c r="Q129" s="30">
        <f t="shared" si="8"/>
        <v>104739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 t="str">
        <f>+[1]DEPURADO!G123</f>
        <v>CANCELADO</v>
      </c>
      <c r="AJ129" s="32"/>
      <c r="AK129" s="33"/>
    </row>
    <row r="130" spans="1:37" s="34" customFormat="1">
      <c r="A130" s="23">
        <v>122</v>
      </c>
      <c r="B130" s="24" t="s">
        <v>44</v>
      </c>
      <c r="C130" s="23" t="str">
        <f>+[1]DEPURADO!A124</f>
        <v>CMA0000042696</v>
      </c>
      <c r="D130" s="23">
        <f>+[1]DEPURADO!B124</f>
        <v>42696</v>
      </c>
      <c r="E130" s="25">
        <f>+[1]DEPURADO!C124</f>
        <v>44169.346898148149</v>
      </c>
      <c r="F130" s="26" t="str">
        <f>+IF([1]DEPURADO!D124&gt;1,[1]DEPURADO!D124," ")</f>
        <v xml:space="preserve"> </v>
      </c>
      <c r="G130" s="27">
        <f>[1]DEPURADO!F124</f>
        <v>23388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23388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23388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 t="str">
        <f>+[1]DEPURADO!G124</f>
        <v>NO RADICADA</v>
      </c>
      <c r="AJ130" s="32"/>
      <c r="AK130" s="33"/>
    </row>
    <row r="131" spans="1:37" s="34" customFormat="1">
      <c r="A131" s="23">
        <v>123</v>
      </c>
      <c r="B131" s="24" t="s">
        <v>44</v>
      </c>
      <c r="C131" s="23" t="str">
        <f>+[1]DEPURADO!A125</f>
        <v>CMA0000042629</v>
      </c>
      <c r="D131" s="23">
        <f>+[1]DEPURADO!B125</f>
        <v>42629</v>
      </c>
      <c r="E131" s="25">
        <f>+[1]DEPURADO!C125</f>
        <v>44168.615081018521</v>
      </c>
      <c r="F131" s="26">
        <f>+IF([1]DEPURADO!D125&gt;1,[1]DEPURADO!D125," ")</f>
        <v>44207</v>
      </c>
      <c r="G131" s="27">
        <f>[1]DEPURADO!F125</f>
        <v>90000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90000</v>
      </c>
      <c r="L131" s="28">
        <v>0</v>
      </c>
      <c r="M131" s="28">
        <v>0</v>
      </c>
      <c r="N131" s="28">
        <f t="shared" si="6"/>
        <v>90000</v>
      </c>
      <c r="O131" s="28">
        <f t="shared" si="7"/>
        <v>0</v>
      </c>
      <c r="P131" s="24">
        <f>IF([1]DEPURADO!I125&gt;1,0,[1]DEPURADO!B125)</f>
        <v>42629</v>
      </c>
      <c r="Q131" s="30">
        <f t="shared" si="8"/>
        <v>90000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 t="str">
        <f>+[1]DEPURADO!G125</f>
        <v>CANCELADO</v>
      </c>
      <c r="AJ131" s="32"/>
      <c r="AK131" s="33"/>
    </row>
    <row r="132" spans="1:37" s="34" customFormat="1">
      <c r="A132" s="23">
        <v>124</v>
      </c>
      <c r="B132" s="24" t="s">
        <v>44</v>
      </c>
      <c r="C132" s="23" t="str">
        <f>+[1]DEPURADO!A126</f>
        <v>CMA0000042597</v>
      </c>
      <c r="D132" s="23">
        <f>+[1]DEPURADO!B126</f>
        <v>42597</v>
      </c>
      <c r="E132" s="25">
        <f>+[1]DEPURADO!C126</f>
        <v>44168.548101851855</v>
      </c>
      <c r="F132" s="26">
        <f>+IF([1]DEPURADO!D126&gt;1,[1]DEPURADO!D126," ")</f>
        <v>44207</v>
      </c>
      <c r="G132" s="27">
        <f>[1]DEPURADO!F126</f>
        <v>150000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150000</v>
      </c>
      <c r="L132" s="28">
        <v>0</v>
      </c>
      <c r="M132" s="28">
        <v>0</v>
      </c>
      <c r="N132" s="28">
        <f t="shared" si="6"/>
        <v>150000</v>
      </c>
      <c r="O132" s="28">
        <f t="shared" si="7"/>
        <v>0</v>
      </c>
      <c r="P132" s="24">
        <f>IF([1]DEPURADO!I126&gt;1,0,[1]DEPURADO!B126)</f>
        <v>42597</v>
      </c>
      <c r="Q132" s="30">
        <f t="shared" si="8"/>
        <v>150000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 t="str">
        <f>+[1]DEPURADO!G126</f>
        <v>CANCELADO</v>
      </c>
      <c r="AJ132" s="32"/>
      <c r="AK132" s="33"/>
    </row>
    <row r="133" spans="1:37" s="34" customFormat="1">
      <c r="A133" s="23">
        <v>125</v>
      </c>
      <c r="B133" s="24" t="s">
        <v>44</v>
      </c>
      <c r="C133" s="23" t="str">
        <f>+[1]DEPURADO!A127</f>
        <v>CMA0000042534</v>
      </c>
      <c r="D133" s="23">
        <f>+[1]DEPURADO!B127</f>
        <v>42534</v>
      </c>
      <c r="E133" s="25">
        <f>+[1]DEPURADO!C127</f>
        <v>44168.322743055556</v>
      </c>
      <c r="F133" s="26" t="str">
        <f>+IF([1]DEPURADO!D127&gt;1,[1]DEPURADO!D127," ")</f>
        <v xml:space="preserve"> </v>
      </c>
      <c r="G133" s="27">
        <f>[1]DEPURADO!F127</f>
        <v>216994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216994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216994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 t="str">
        <f>+[1]DEPURADO!G127</f>
        <v>NO RADICADA</v>
      </c>
      <c r="AJ133" s="32"/>
      <c r="AK133" s="33"/>
    </row>
    <row r="134" spans="1:37" s="34" customFormat="1">
      <c r="A134" s="23">
        <v>126</v>
      </c>
      <c r="B134" s="24" t="s">
        <v>44</v>
      </c>
      <c r="C134" s="23" t="str">
        <f>+[1]DEPURADO!A128</f>
        <v>CMC0000014467</v>
      </c>
      <c r="D134" s="23">
        <f>+[1]DEPURADO!B128</f>
        <v>14467</v>
      </c>
      <c r="E134" s="25">
        <f>+[1]DEPURADO!C128</f>
        <v>44167.843148148146</v>
      </c>
      <c r="F134" s="26" t="str">
        <f>+IF([1]DEPURADO!D128&gt;1,[1]DEPURADO!D128," ")</f>
        <v xml:space="preserve"> </v>
      </c>
      <c r="G134" s="27">
        <f>[1]DEPURADO!F128</f>
        <v>308520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308520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308520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 t="str">
        <f>+[1]DEPURADO!G128</f>
        <v>NO RADICADA</v>
      </c>
      <c r="AJ134" s="32"/>
      <c r="AK134" s="33"/>
    </row>
    <row r="135" spans="1:37" s="34" customFormat="1">
      <c r="A135" s="23">
        <v>127</v>
      </c>
      <c r="B135" s="24" t="s">
        <v>44</v>
      </c>
      <c r="C135" s="23" t="str">
        <f>+[1]DEPURADO!A129</f>
        <v>CMA0000042408</v>
      </c>
      <c r="D135" s="23">
        <f>+[1]DEPURADO!B129</f>
        <v>42408</v>
      </c>
      <c r="E135" s="25">
        <f>+[1]DEPURADO!C129</f>
        <v>44166.689375000002</v>
      </c>
      <c r="F135" s="26" t="str">
        <f>+IF([1]DEPURADO!D129&gt;1,[1]DEPURADO!D129," ")</f>
        <v xml:space="preserve"> </v>
      </c>
      <c r="G135" s="27">
        <f>[1]DEPURADO!F129</f>
        <v>216994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216994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216994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 t="str">
        <f>+[1]DEPURADO!G129</f>
        <v>NO RADICADA</v>
      </c>
      <c r="AJ135" s="32"/>
      <c r="AK135" s="33"/>
    </row>
    <row r="136" spans="1:37" s="34" customFormat="1">
      <c r="A136" s="23">
        <v>128</v>
      </c>
      <c r="B136" s="24" t="s">
        <v>44</v>
      </c>
      <c r="C136" s="23" t="str">
        <f>+[1]DEPURADO!A130</f>
        <v>CMA0000042394</v>
      </c>
      <c r="D136" s="23">
        <f>+[1]DEPURADO!B130</f>
        <v>42394</v>
      </c>
      <c r="E136" s="25">
        <f>+[1]DEPURADO!C130</f>
        <v>44166.621064814812</v>
      </c>
      <c r="F136" s="26" t="str">
        <f>+IF([1]DEPURADO!D130&gt;1,[1]DEPURADO!D130," ")</f>
        <v xml:space="preserve"> </v>
      </c>
      <c r="G136" s="27">
        <f>[1]DEPURADO!F130</f>
        <v>2200421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2200421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2200421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 t="str">
        <f>+[1]DEPURADO!G130</f>
        <v>NO RADICADA</v>
      </c>
      <c r="AJ136" s="32"/>
      <c r="AK136" s="33"/>
    </row>
    <row r="137" spans="1:37" s="34" customFormat="1">
      <c r="A137" s="23">
        <v>129</v>
      </c>
      <c r="B137" s="24" t="s">
        <v>44</v>
      </c>
      <c r="C137" s="23" t="str">
        <f>+[1]DEPURADO!A131</f>
        <v>CMC0000014349</v>
      </c>
      <c r="D137" s="23">
        <f>+[1]DEPURADO!B131</f>
        <v>14349</v>
      </c>
      <c r="E137" s="25">
        <f>+[1]DEPURADO!C131</f>
        <v>44165.618287037039</v>
      </c>
      <c r="F137" s="26" t="str">
        <f>+IF([1]DEPURADO!D131&gt;1,[1]DEPURADO!D131," ")</f>
        <v xml:space="preserve"> </v>
      </c>
      <c r="G137" s="27">
        <f>[1]DEPURADO!F131</f>
        <v>225525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225525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225525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 t="str">
        <f>+[1]DEPURADO!G131</f>
        <v>NO RADICADA</v>
      </c>
      <c r="AJ137" s="32"/>
      <c r="AK137" s="33"/>
    </row>
    <row r="138" spans="1:37" s="34" customFormat="1">
      <c r="A138" s="23">
        <v>130</v>
      </c>
      <c r="B138" s="24" t="s">
        <v>44</v>
      </c>
      <c r="C138" s="23" t="str">
        <f>+[1]DEPURADO!A132</f>
        <v>CMA0000042087</v>
      </c>
      <c r="D138" s="23">
        <f>+[1]DEPURADO!B132</f>
        <v>42087</v>
      </c>
      <c r="E138" s="25">
        <f>+[1]DEPURADO!C132</f>
        <v>44165.554537037038</v>
      </c>
      <c r="F138" s="26" t="str">
        <f>+IF([1]DEPURADO!D132&gt;1,[1]DEPURADO!D132," ")</f>
        <v xml:space="preserve"> </v>
      </c>
      <c r="G138" s="27">
        <f>[1]DEPURADO!F132</f>
        <v>216994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216994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216994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 t="str">
        <f>+[1]DEPURADO!G132</f>
        <v>NO RADICADA</v>
      </c>
      <c r="AJ138" s="32"/>
      <c r="AK138" s="33"/>
    </row>
    <row r="139" spans="1:37" s="34" customFormat="1">
      <c r="A139" s="23">
        <v>131</v>
      </c>
      <c r="B139" s="24" t="s">
        <v>44</v>
      </c>
      <c r="C139" s="23" t="str">
        <f>+[1]DEPURADO!A133</f>
        <v>CMA0000041549</v>
      </c>
      <c r="D139" s="23">
        <f>+[1]DEPURADO!B133</f>
        <v>41549</v>
      </c>
      <c r="E139" s="25">
        <f>+[1]DEPURADO!C133</f>
        <v>44162.368726851855</v>
      </c>
      <c r="F139" s="26" t="str">
        <f>+IF([1]DEPURADO!D133&gt;1,[1]DEPURADO!D133," ")</f>
        <v xml:space="preserve"> </v>
      </c>
      <c r="G139" s="27">
        <f>[1]DEPURADO!F133</f>
        <v>729053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729053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729053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 t="str">
        <f>+[1]DEPURADO!G133</f>
        <v>NO RADICADA</v>
      </c>
      <c r="AJ139" s="32"/>
      <c r="AK139" s="33"/>
    </row>
    <row r="140" spans="1:37" s="34" customFormat="1">
      <c r="A140" s="23">
        <v>132</v>
      </c>
      <c r="B140" s="24" t="s">
        <v>44</v>
      </c>
      <c r="C140" s="23" t="str">
        <f>+[1]DEPURADO!A134</f>
        <v>CMA0000041508</v>
      </c>
      <c r="D140" s="23">
        <f>+[1]DEPURADO!B134</f>
        <v>41508</v>
      </c>
      <c r="E140" s="25">
        <f>+[1]DEPURADO!C134</f>
        <v>44161.713865740741</v>
      </c>
      <c r="F140" s="26" t="str">
        <f>+IF([1]DEPURADO!D134&gt;1,[1]DEPURADO!D134," ")</f>
        <v xml:space="preserve"> </v>
      </c>
      <c r="G140" s="27">
        <f>[1]DEPURADO!F134</f>
        <v>216994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216994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216994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 t="str">
        <f>+[1]DEPURADO!G134</f>
        <v>NO RADICADA</v>
      </c>
      <c r="AJ140" s="32"/>
      <c r="AK140" s="33"/>
    </row>
    <row r="141" spans="1:37" s="34" customFormat="1">
      <c r="A141" s="23">
        <v>133</v>
      </c>
      <c r="B141" s="24" t="s">
        <v>44</v>
      </c>
      <c r="C141" s="23" t="str">
        <f>+[1]DEPURADO!A135</f>
        <v>CMA0000041166</v>
      </c>
      <c r="D141" s="23">
        <f>+[1]DEPURADO!B135</f>
        <v>41166</v>
      </c>
      <c r="E141" s="25">
        <f>+[1]DEPURADO!C135</f>
        <v>44160.390115740738</v>
      </c>
      <c r="F141" s="26" t="str">
        <f>+IF([1]DEPURADO!D135&gt;1,[1]DEPURADO!D135," ")</f>
        <v xml:space="preserve"> </v>
      </c>
      <c r="G141" s="27">
        <f>[1]DEPURADO!F135</f>
        <v>216994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216994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216994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 t="str">
        <f>+[1]DEPURADO!G135</f>
        <v>NO RADICADA</v>
      </c>
      <c r="AJ141" s="32"/>
      <c r="AK141" s="33"/>
    </row>
    <row r="142" spans="1:37" s="34" customFormat="1">
      <c r="A142" s="23">
        <v>134</v>
      </c>
      <c r="B142" s="24" t="s">
        <v>44</v>
      </c>
      <c r="C142" s="23" t="str">
        <f>+[1]DEPURADO!A136</f>
        <v>CMC0000014072</v>
      </c>
      <c r="D142" s="23">
        <f>+[1]DEPURADO!B136</f>
        <v>14072</v>
      </c>
      <c r="E142" s="25">
        <f>+[1]DEPURADO!C136</f>
        <v>44159.752662037034</v>
      </c>
      <c r="F142" s="26" t="str">
        <f>+IF([1]DEPURADO!D136&gt;1,[1]DEPURADO!D136," ")</f>
        <v xml:space="preserve"> </v>
      </c>
      <c r="G142" s="27">
        <f>[1]DEPURADO!F136</f>
        <v>472904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472904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472904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 t="str">
        <f>+[1]DEPURADO!G136</f>
        <v>NO RADICADA</v>
      </c>
      <c r="AJ142" s="32"/>
      <c r="AK142" s="33"/>
    </row>
    <row r="143" spans="1:37" s="34" customFormat="1">
      <c r="A143" s="23">
        <v>135</v>
      </c>
      <c r="B143" s="24" t="s">
        <v>44</v>
      </c>
      <c r="C143" s="23" t="str">
        <f>+[1]DEPURADO!A137</f>
        <v>CMA0000041132</v>
      </c>
      <c r="D143" s="23">
        <f>+[1]DEPURADO!B137</f>
        <v>41132</v>
      </c>
      <c r="E143" s="25">
        <f>+[1]DEPURADO!C137</f>
        <v>44159.72960648148</v>
      </c>
      <c r="F143" s="26">
        <f>+IF([1]DEPURADO!D137&gt;1,[1]DEPURADO!D137," ")</f>
        <v>44207</v>
      </c>
      <c r="G143" s="27">
        <f>[1]DEPURADO!F137</f>
        <v>150000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150000</v>
      </c>
      <c r="L143" s="28">
        <v>0</v>
      </c>
      <c r="M143" s="28">
        <v>0</v>
      </c>
      <c r="N143" s="28">
        <f t="shared" si="12"/>
        <v>150000</v>
      </c>
      <c r="O143" s="28">
        <f t="shared" si="13"/>
        <v>0</v>
      </c>
      <c r="P143" s="24">
        <f>IF([1]DEPURADO!I137&gt;1,0,[1]DEPURADO!B137)</f>
        <v>41132</v>
      </c>
      <c r="Q143" s="30">
        <f t="shared" si="14"/>
        <v>150000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 t="str">
        <f>+[1]DEPURADO!G137</f>
        <v>CANCELADO</v>
      </c>
      <c r="AJ143" s="32"/>
      <c r="AK143" s="33"/>
    </row>
    <row r="144" spans="1:37" s="34" customFormat="1">
      <c r="A144" s="23">
        <v>136</v>
      </c>
      <c r="B144" s="24" t="s">
        <v>44</v>
      </c>
      <c r="C144" s="23" t="str">
        <f>+[1]DEPURADO!A138</f>
        <v>CMC0000014065</v>
      </c>
      <c r="D144" s="23">
        <f>+[1]DEPURADO!B138</f>
        <v>14065</v>
      </c>
      <c r="E144" s="25">
        <f>+[1]DEPURADO!C138</f>
        <v>44159.705729166664</v>
      </c>
      <c r="F144" s="26" t="str">
        <f>+IF([1]DEPURADO!D138&gt;1,[1]DEPURADO!D138," ")</f>
        <v xml:space="preserve"> </v>
      </c>
      <c r="G144" s="27">
        <f>[1]DEPURADO!F138</f>
        <v>540793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540793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540793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 t="str">
        <f>+[1]DEPURADO!G138</f>
        <v>NO RADICADA</v>
      </c>
      <c r="AJ144" s="32"/>
      <c r="AK144" s="33"/>
    </row>
    <row r="145" spans="1:37" s="34" customFormat="1">
      <c r="A145" s="23">
        <v>137</v>
      </c>
      <c r="B145" s="24" t="s">
        <v>44</v>
      </c>
      <c r="C145" s="23" t="str">
        <f>+[1]DEPURADO!A139</f>
        <v>CMA0000040932</v>
      </c>
      <c r="D145" s="23">
        <f>+[1]DEPURADO!B139</f>
        <v>40932</v>
      </c>
      <c r="E145" s="25">
        <f>+[1]DEPURADO!C139</f>
        <v>44158.746157407404</v>
      </c>
      <c r="F145" s="26">
        <f>+IF([1]DEPURADO!D139&gt;1,[1]DEPURADO!D139," ")</f>
        <v>44207</v>
      </c>
      <c r="G145" s="27">
        <f>[1]DEPURADO!F139</f>
        <v>150000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150000</v>
      </c>
      <c r="L145" s="28">
        <v>0</v>
      </c>
      <c r="M145" s="28">
        <v>0</v>
      </c>
      <c r="N145" s="28">
        <f t="shared" si="12"/>
        <v>150000</v>
      </c>
      <c r="O145" s="28">
        <f t="shared" si="13"/>
        <v>0</v>
      </c>
      <c r="P145" s="24">
        <f>IF([1]DEPURADO!I139&gt;1,0,[1]DEPURADO!B139)</f>
        <v>40932</v>
      </c>
      <c r="Q145" s="30">
        <f t="shared" si="14"/>
        <v>150000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 t="str">
        <f>+[1]DEPURADO!G139</f>
        <v>CANCELADO</v>
      </c>
      <c r="AJ145" s="32"/>
      <c r="AK145" s="33"/>
    </row>
    <row r="146" spans="1:37" s="34" customFormat="1">
      <c r="A146" s="23">
        <v>138</v>
      </c>
      <c r="B146" s="24" t="s">
        <v>44</v>
      </c>
      <c r="C146" s="23" t="str">
        <f>+[1]DEPURADO!A140</f>
        <v>CMA0000040910</v>
      </c>
      <c r="D146" s="23">
        <f>+[1]DEPURADO!B140</f>
        <v>40910</v>
      </c>
      <c r="E146" s="25">
        <f>+[1]DEPURADO!C140</f>
        <v>44158.711504629631</v>
      </c>
      <c r="F146" s="26" t="str">
        <f>+IF([1]DEPURADO!D140&gt;1,[1]DEPURADO!D140," ")</f>
        <v xml:space="preserve"> </v>
      </c>
      <c r="G146" s="27">
        <f>[1]DEPURADO!F140</f>
        <v>216994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216994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216994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 t="str">
        <f>+[1]DEPURADO!G140</f>
        <v>NO RADICADA</v>
      </c>
      <c r="AJ146" s="32"/>
      <c r="AK146" s="33"/>
    </row>
    <row r="147" spans="1:37" s="34" customFormat="1">
      <c r="A147" s="23">
        <v>139</v>
      </c>
      <c r="B147" s="24" t="s">
        <v>44</v>
      </c>
      <c r="C147" s="23" t="str">
        <f>+[1]DEPURADO!A141</f>
        <v>CMA0000040768</v>
      </c>
      <c r="D147" s="23">
        <f>+[1]DEPURADO!B141</f>
        <v>40768</v>
      </c>
      <c r="E147" s="25">
        <f>+[1]DEPURADO!C141</f>
        <v>44158.313877314817</v>
      </c>
      <c r="F147" s="26">
        <f>+IF([1]DEPURADO!D141&gt;1,[1]DEPURADO!D141," ")</f>
        <v>44207</v>
      </c>
      <c r="G147" s="27">
        <f>[1]DEPURADO!F141</f>
        <v>150000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150000</v>
      </c>
      <c r="L147" s="28">
        <v>0</v>
      </c>
      <c r="M147" s="28">
        <v>0</v>
      </c>
      <c r="N147" s="28">
        <f t="shared" si="12"/>
        <v>150000</v>
      </c>
      <c r="O147" s="28">
        <f t="shared" si="13"/>
        <v>0</v>
      </c>
      <c r="P147" s="24">
        <f>IF([1]DEPURADO!I141&gt;1,0,[1]DEPURADO!B141)</f>
        <v>40768</v>
      </c>
      <c r="Q147" s="30">
        <f t="shared" si="14"/>
        <v>150000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 t="str">
        <f>+[1]DEPURADO!G141</f>
        <v>CANCELADO</v>
      </c>
      <c r="AJ147" s="32"/>
      <c r="AK147" s="33"/>
    </row>
    <row r="148" spans="1:37" s="34" customFormat="1">
      <c r="A148" s="23">
        <v>140</v>
      </c>
      <c r="B148" s="24" t="s">
        <v>44</v>
      </c>
      <c r="C148" s="23" t="str">
        <f>+[1]DEPURADO!A142</f>
        <v>CMA0000040712</v>
      </c>
      <c r="D148" s="23">
        <f>+[1]DEPURADO!B142</f>
        <v>40712</v>
      </c>
      <c r="E148" s="25">
        <f>+[1]DEPURADO!C142</f>
        <v>44156.617164351854</v>
      </c>
      <c r="F148" s="26" t="str">
        <f>+IF([1]DEPURADO!D142&gt;1,[1]DEPURADO!D142," ")</f>
        <v xml:space="preserve"> </v>
      </c>
      <c r="G148" s="27">
        <f>[1]DEPURADO!F142</f>
        <v>216994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216994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216994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 t="str">
        <f>+[1]DEPURADO!G142</f>
        <v>NO RADICADA</v>
      </c>
      <c r="AJ148" s="32"/>
      <c r="AK148" s="33"/>
    </row>
    <row r="149" spans="1:37" s="34" customFormat="1">
      <c r="A149" s="23">
        <v>141</v>
      </c>
      <c r="B149" s="24" t="s">
        <v>44</v>
      </c>
      <c r="C149" s="23" t="str">
        <f>+[1]DEPURADO!A143</f>
        <v>CMA0000040700</v>
      </c>
      <c r="D149" s="23">
        <f>+[1]DEPURADO!B143</f>
        <v>40700</v>
      </c>
      <c r="E149" s="25">
        <f>+[1]DEPURADO!C143</f>
        <v>44156.590196759258</v>
      </c>
      <c r="F149" s="26" t="str">
        <f>+IF([1]DEPURADO!D143&gt;1,[1]DEPURADO!D143," ")</f>
        <v xml:space="preserve"> </v>
      </c>
      <c r="G149" s="27">
        <f>[1]DEPURADO!F143</f>
        <v>216994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216994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216994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 t="str">
        <f>+[1]DEPURADO!G143</f>
        <v>NO RADICADA</v>
      </c>
      <c r="AJ149" s="32"/>
      <c r="AK149" s="33"/>
    </row>
    <row r="150" spans="1:37" s="34" customFormat="1">
      <c r="A150" s="23">
        <v>142</v>
      </c>
      <c r="B150" s="24" t="s">
        <v>44</v>
      </c>
      <c r="C150" s="23" t="str">
        <f>+[1]DEPURADO!A144</f>
        <v>CMA0000040579</v>
      </c>
      <c r="D150" s="23">
        <f>+[1]DEPURADO!B144</f>
        <v>40579</v>
      </c>
      <c r="E150" s="25">
        <f>+[1]DEPURADO!C144</f>
        <v>44155.644687499997</v>
      </c>
      <c r="F150" s="26">
        <f>+IF([1]DEPURADO!D144&gt;1,[1]DEPURADO!D144," ")</f>
        <v>44207</v>
      </c>
      <c r="G150" s="27">
        <f>[1]DEPURADO!F144</f>
        <v>90000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90000</v>
      </c>
      <c r="L150" s="28">
        <v>0</v>
      </c>
      <c r="M150" s="28">
        <v>0</v>
      </c>
      <c r="N150" s="28">
        <f t="shared" si="12"/>
        <v>90000</v>
      </c>
      <c r="O150" s="28">
        <f t="shared" si="13"/>
        <v>0</v>
      </c>
      <c r="P150" s="24">
        <f>IF([1]DEPURADO!I144&gt;1,0,[1]DEPURADO!B144)</f>
        <v>40579</v>
      </c>
      <c r="Q150" s="30">
        <f t="shared" si="14"/>
        <v>90000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 t="str">
        <f>+[1]DEPURADO!G144</f>
        <v>CANCELADO</v>
      </c>
      <c r="AJ150" s="32"/>
      <c r="AK150" s="33"/>
    </row>
    <row r="151" spans="1:37" s="34" customFormat="1">
      <c r="A151" s="23">
        <v>143</v>
      </c>
      <c r="B151" s="24" t="s">
        <v>44</v>
      </c>
      <c r="C151" s="23" t="str">
        <f>+[1]DEPURADO!A145</f>
        <v>CMA0000040529</v>
      </c>
      <c r="D151" s="23">
        <f>+[1]DEPURADO!B145</f>
        <v>40529</v>
      </c>
      <c r="E151" s="25">
        <f>+[1]DEPURADO!C145</f>
        <v>44155.46597222222</v>
      </c>
      <c r="F151" s="26">
        <f>+IF([1]DEPURADO!D145&gt;1,[1]DEPURADO!D145," ")</f>
        <v>44207</v>
      </c>
      <c r="G151" s="27">
        <f>[1]DEPURADO!F145</f>
        <v>189612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189612</v>
      </c>
      <c r="L151" s="28">
        <v>0</v>
      </c>
      <c r="M151" s="28">
        <v>0</v>
      </c>
      <c r="N151" s="28">
        <f t="shared" si="12"/>
        <v>189612</v>
      </c>
      <c r="O151" s="28">
        <f t="shared" si="13"/>
        <v>0</v>
      </c>
      <c r="P151" s="24">
        <f>IF([1]DEPURADO!I145&gt;1,0,[1]DEPURADO!B145)</f>
        <v>40529</v>
      </c>
      <c r="Q151" s="30">
        <f t="shared" si="14"/>
        <v>189612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 t="str">
        <f>+[1]DEPURADO!G145</f>
        <v>CANCELADO</v>
      </c>
      <c r="AJ151" s="32"/>
      <c r="AK151" s="33"/>
    </row>
    <row r="152" spans="1:37" s="34" customFormat="1">
      <c r="A152" s="23">
        <v>144</v>
      </c>
      <c r="B152" s="24" t="s">
        <v>44</v>
      </c>
      <c r="C152" s="23" t="str">
        <f>+[1]DEPURADO!A146</f>
        <v>CMA0000040526</v>
      </c>
      <c r="D152" s="23">
        <f>+[1]DEPURADO!B146</f>
        <v>40526</v>
      </c>
      <c r="E152" s="25">
        <f>+[1]DEPURADO!C146</f>
        <v>44155.460092592592</v>
      </c>
      <c r="F152" s="26">
        <f>+IF([1]DEPURADO!D146&gt;1,[1]DEPURADO!D146," ")</f>
        <v>44207</v>
      </c>
      <c r="G152" s="27">
        <f>[1]DEPURADO!F146</f>
        <v>90000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90000</v>
      </c>
      <c r="L152" s="28">
        <v>0</v>
      </c>
      <c r="M152" s="28">
        <v>0</v>
      </c>
      <c r="N152" s="28">
        <f t="shared" si="12"/>
        <v>90000</v>
      </c>
      <c r="O152" s="28">
        <f t="shared" si="13"/>
        <v>0</v>
      </c>
      <c r="P152" s="24">
        <f>IF([1]DEPURADO!I146&gt;1,0,[1]DEPURADO!B146)</f>
        <v>40526</v>
      </c>
      <c r="Q152" s="30">
        <f t="shared" si="14"/>
        <v>90000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 t="str">
        <f>+[1]DEPURADO!G146</f>
        <v>CANCELADO</v>
      </c>
      <c r="AJ152" s="32"/>
      <c r="AK152" s="33"/>
    </row>
    <row r="153" spans="1:37" s="34" customFormat="1">
      <c r="A153" s="23">
        <v>145</v>
      </c>
      <c r="B153" s="24" t="s">
        <v>44</v>
      </c>
      <c r="C153" s="23" t="str">
        <f>+[1]DEPURADO!A147</f>
        <v>CMA0000040517</v>
      </c>
      <c r="D153" s="23">
        <f>+[1]DEPURADO!B147</f>
        <v>40517</v>
      </c>
      <c r="E153" s="25">
        <f>+[1]DEPURADO!C147</f>
        <v>44155.445694444446</v>
      </c>
      <c r="F153" s="26">
        <f>+IF([1]DEPURADO!D147&gt;1,[1]DEPURADO!D147," ")</f>
        <v>44207</v>
      </c>
      <c r="G153" s="27">
        <f>[1]DEPURADO!F147</f>
        <v>36258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36258</v>
      </c>
      <c r="L153" s="28">
        <v>0</v>
      </c>
      <c r="M153" s="28">
        <v>0</v>
      </c>
      <c r="N153" s="28">
        <f t="shared" si="12"/>
        <v>36258</v>
      </c>
      <c r="O153" s="28">
        <f t="shared" si="13"/>
        <v>0</v>
      </c>
      <c r="P153" s="24">
        <f>IF([1]DEPURADO!I147&gt;1,0,[1]DEPURADO!B147)</f>
        <v>40517</v>
      </c>
      <c r="Q153" s="30">
        <f t="shared" si="14"/>
        <v>36258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 t="str">
        <f>+[1]DEPURADO!G147</f>
        <v>CANCELADO</v>
      </c>
      <c r="AJ153" s="32"/>
      <c r="AK153" s="33"/>
    </row>
    <row r="154" spans="1:37" s="34" customFormat="1">
      <c r="A154" s="23">
        <v>146</v>
      </c>
      <c r="B154" s="24" t="s">
        <v>44</v>
      </c>
      <c r="C154" s="23" t="str">
        <f>+[1]DEPURADO!A148</f>
        <v>CMA0000040489</v>
      </c>
      <c r="D154" s="23">
        <f>+[1]DEPURADO!B148</f>
        <v>40489</v>
      </c>
      <c r="E154" s="25">
        <f>+[1]DEPURADO!C148</f>
        <v>44155.389791666668</v>
      </c>
      <c r="F154" s="26" t="str">
        <f>+IF([1]DEPURADO!D148&gt;1,[1]DEPURADO!D148," ")</f>
        <v xml:space="preserve"> </v>
      </c>
      <c r="G154" s="27">
        <f>[1]DEPURADO!F148</f>
        <v>216994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216994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216994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 t="str">
        <f>+[1]DEPURADO!G148</f>
        <v>NO RADICADA</v>
      </c>
      <c r="AJ154" s="32"/>
      <c r="AK154" s="33"/>
    </row>
    <row r="155" spans="1:37" s="34" customFormat="1">
      <c r="A155" s="23">
        <v>147</v>
      </c>
      <c r="B155" s="24" t="s">
        <v>44</v>
      </c>
      <c r="C155" s="23" t="str">
        <f>+[1]DEPURADO!A149</f>
        <v>CMA0000040418</v>
      </c>
      <c r="D155" s="23">
        <f>+[1]DEPURADO!B149</f>
        <v>40418</v>
      </c>
      <c r="E155" s="25">
        <f>+[1]DEPURADO!C149</f>
        <v>44154.648969907408</v>
      </c>
      <c r="F155" s="26">
        <f>+IF([1]DEPURADO!D149&gt;1,[1]DEPURADO!D149," ")</f>
        <v>44207</v>
      </c>
      <c r="G155" s="27">
        <f>[1]DEPURADO!F149</f>
        <v>90000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90000</v>
      </c>
      <c r="L155" s="28">
        <v>0</v>
      </c>
      <c r="M155" s="28">
        <v>0</v>
      </c>
      <c r="N155" s="28">
        <f t="shared" si="12"/>
        <v>90000</v>
      </c>
      <c r="O155" s="28">
        <f t="shared" si="13"/>
        <v>0</v>
      </c>
      <c r="P155" s="24">
        <f>IF([1]DEPURADO!I149&gt;1,0,[1]DEPURADO!B149)</f>
        <v>40418</v>
      </c>
      <c r="Q155" s="30">
        <f t="shared" si="14"/>
        <v>90000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 t="str">
        <f>+[1]DEPURADO!G149</f>
        <v>CANCELADO</v>
      </c>
      <c r="AJ155" s="32"/>
      <c r="AK155" s="33"/>
    </row>
    <row r="156" spans="1:37" s="34" customFormat="1">
      <c r="A156" s="23">
        <v>148</v>
      </c>
      <c r="B156" s="24" t="s">
        <v>44</v>
      </c>
      <c r="C156" s="23" t="str">
        <f>+[1]DEPURADO!A150</f>
        <v>CMA0000040408</v>
      </c>
      <c r="D156" s="23">
        <f>+[1]DEPURADO!B150</f>
        <v>40408</v>
      </c>
      <c r="E156" s="25">
        <f>+[1]DEPURADO!C150</f>
        <v>44154.633483796293</v>
      </c>
      <c r="F156" s="26" t="str">
        <f>+IF([1]DEPURADO!D150&gt;1,[1]DEPURADO!D150," ")</f>
        <v xml:space="preserve"> </v>
      </c>
      <c r="G156" s="27">
        <f>[1]DEPURADO!F150</f>
        <v>66381435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66381435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66381435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 t="str">
        <f>+[1]DEPURADO!G150</f>
        <v>NO RADICADA</v>
      </c>
      <c r="AJ156" s="32"/>
      <c r="AK156" s="33"/>
    </row>
    <row r="157" spans="1:37" s="34" customFormat="1">
      <c r="A157" s="23">
        <v>149</v>
      </c>
      <c r="B157" s="24" t="s">
        <v>44</v>
      </c>
      <c r="C157" s="23" t="str">
        <f>+[1]DEPURADO!A151</f>
        <v>CMA0000040388</v>
      </c>
      <c r="D157" s="23">
        <f>+[1]DEPURADO!B151</f>
        <v>40388</v>
      </c>
      <c r="E157" s="25">
        <f>+[1]DEPURADO!C151</f>
        <v>44154.607361111113</v>
      </c>
      <c r="F157" s="26">
        <f>+IF([1]DEPURADO!D151&gt;1,[1]DEPURADO!D151," ")</f>
        <v>44207</v>
      </c>
      <c r="G157" s="27">
        <f>[1]DEPURADO!F151</f>
        <v>150000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150000</v>
      </c>
      <c r="L157" s="28">
        <v>0</v>
      </c>
      <c r="M157" s="28">
        <v>0</v>
      </c>
      <c r="N157" s="28">
        <f t="shared" si="12"/>
        <v>150000</v>
      </c>
      <c r="O157" s="28">
        <f t="shared" si="13"/>
        <v>0</v>
      </c>
      <c r="P157" s="24">
        <f>IF([1]DEPURADO!I151&gt;1,0,[1]DEPURADO!B151)</f>
        <v>40388</v>
      </c>
      <c r="Q157" s="30">
        <f t="shared" si="14"/>
        <v>150000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 t="str">
        <f>+[1]DEPURADO!G151</f>
        <v>CANCELADO</v>
      </c>
      <c r="AJ157" s="32"/>
      <c r="AK157" s="33"/>
    </row>
    <row r="158" spans="1:37" s="34" customFormat="1">
      <c r="A158" s="23">
        <v>150</v>
      </c>
      <c r="B158" s="24" t="s">
        <v>44</v>
      </c>
      <c r="C158" s="23" t="str">
        <f>+[1]DEPURADO!A152</f>
        <v>CMA0000040337</v>
      </c>
      <c r="D158" s="23">
        <f>+[1]DEPURADO!B152</f>
        <v>40337</v>
      </c>
      <c r="E158" s="25">
        <f>+[1]DEPURADO!C152</f>
        <v>44154.355000000003</v>
      </c>
      <c r="F158" s="26">
        <f>+IF([1]DEPURADO!D152&gt;1,[1]DEPURADO!D152," ")</f>
        <v>44207</v>
      </c>
      <c r="G158" s="27">
        <f>[1]DEPURADO!F152</f>
        <v>90000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90000</v>
      </c>
      <c r="L158" s="28">
        <v>0</v>
      </c>
      <c r="M158" s="28">
        <v>0</v>
      </c>
      <c r="N158" s="28">
        <f t="shared" si="12"/>
        <v>90000</v>
      </c>
      <c r="O158" s="28">
        <f t="shared" si="13"/>
        <v>0</v>
      </c>
      <c r="P158" s="24">
        <f>IF([1]DEPURADO!I152&gt;1,0,[1]DEPURADO!B152)</f>
        <v>40337</v>
      </c>
      <c r="Q158" s="30">
        <f t="shared" si="14"/>
        <v>90000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 t="str">
        <f>+[1]DEPURADO!G152</f>
        <v>CANCELADO</v>
      </c>
      <c r="AJ158" s="32"/>
      <c r="AK158" s="33"/>
    </row>
    <row r="159" spans="1:37" s="34" customFormat="1">
      <c r="A159" s="23">
        <v>151</v>
      </c>
      <c r="B159" s="24" t="s">
        <v>44</v>
      </c>
      <c r="C159" s="23" t="str">
        <f>+[1]DEPURADO!A153</f>
        <v>CMA0000040336</v>
      </c>
      <c r="D159" s="23">
        <f>+[1]DEPURADO!B153</f>
        <v>40336</v>
      </c>
      <c r="E159" s="25">
        <f>+[1]DEPURADO!C153</f>
        <v>44154.352152777778</v>
      </c>
      <c r="F159" s="26">
        <f>+IF([1]DEPURADO!D153&gt;1,[1]DEPURADO!D153," ")</f>
        <v>44207</v>
      </c>
      <c r="G159" s="27">
        <f>[1]DEPURADO!F153</f>
        <v>90000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90000</v>
      </c>
      <c r="L159" s="28">
        <v>0</v>
      </c>
      <c r="M159" s="28">
        <v>0</v>
      </c>
      <c r="N159" s="28">
        <f t="shared" si="12"/>
        <v>90000</v>
      </c>
      <c r="O159" s="28">
        <f t="shared" si="13"/>
        <v>0</v>
      </c>
      <c r="P159" s="24">
        <f>IF([1]DEPURADO!I153&gt;1,0,[1]DEPURADO!B153)</f>
        <v>40336</v>
      </c>
      <c r="Q159" s="30">
        <f t="shared" si="14"/>
        <v>90000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 t="str">
        <f>+[1]DEPURADO!G153</f>
        <v>CANCELADO</v>
      </c>
      <c r="AJ159" s="32"/>
      <c r="AK159" s="33"/>
    </row>
    <row r="160" spans="1:37" s="34" customFormat="1">
      <c r="A160" s="23">
        <v>152</v>
      </c>
      <c r="B160" s="24" t="s">
        <v>44</v>
      </c>
      <c r="C160" s="23" t="str">
        <f>+[1]DEPURADO!A154</f>
        <v>CMA0000040268</v>
      </c>
      <c r="D160" s="23">
        <f>+[1]DEPURADO!B154</f>
        <v>40268</v>
      </c>
      <c r="E160" s="25">
        <f>+[1]DEPURADO!C154</f>
        <v>44153.626435185186</v>
      </c>
      <c r="F160" s="26">
        <f>+IF([1]DEPURADO!D154&gt;1,[1]DEPURADO!D154," ")</f>
        <v>44207</v>
      </c>
      <c r="G160" s="27">
        <f>[1]DEPURADO!F154</f>
        <v>23388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23388</v>
      </c>
      <c r="L160" s="28">
        <v>0</v>
      </c>
      <c r="M160" s="28">
        <v>0</v>
      </c>
      <c r="N160" s="28">
        <f t="shared" si="12"/>
        <v>23388</v>
      </c>
      <c r="O160" s="28">
        <f t="shared" si="13"/>
        <v>0</v>
      </c>
      <c r="P160" s="24">
        <f>IF([1]DEPURADO!I154&gt;1,0,[1]DEPURADO!B154)</f>
        <v>40268</v>
      </c>
      <c r="Q160" s="30">
        <f t="shared" si="14"/>
        <v>23388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 t="str">
        <f>+[1]DEPURADO!G154</f>
        <v>CANCELADO</v>
      </c>
      <c r="AJ160" s="32"/>
      <c r="AK160" s="33"/>
    </row>
    <row r="161" spans="1:37" s="34" customFormat="1">
      <c r="A161" s="23">
        <v>153</v>
      </c>
      <c r="B161" s="24" t="s">
        <v>44</v>
      </c>
      <c r="C161" s="23" t="str">
        <f>+[1]DEPURADO!A155</f>
        <v>CMA0000040266</v>
      </c>
      <c r="D161" s="23">
        <f>+[1]DEPURADO!B155</f>
        <v>40266</v>
      </c>
      <c r="E161" s="25">
        <f>+[1]DEPURADO!C155</f>
        <v>44153.624571759261</v>
      </c>
      <c r="F161" s="26">
        <f>+IF([1]DEPURADO!D155&gt;1,[1]DEPURADO!D155," ")</f>
        <v>44207</v>
      </c>
      <c r="G161" s="27">
        <f>[1]DEPURADO!F155</f>
        <v>37254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37254</v>
      </c>
      <c r="L161" s="28">
        <v>0</v>
      </c>
      <c r="M161" s="28">
        <v>0</v>
      </c>
      <c r="N161" s="28">
        <f t="shared" si="12"/>
        <v>37254</v>
      </c>
      <c r="O161" s="28">
        <f t="shared" si="13"/>
        <v>0</v>
      </c>
      <c r="P161" s="24">
        <f>IF([1]DEPURADO!I155&gt;1,0,[1]DEPURADO!B155)</f>
        <v>40266</v>
      </c>
      <c r="Q161" s="30">
        <f t="shared" si="14"/>
        <v>37254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 t="str">
        <f>+[1]DEPURADO!G155</f>
        <v>CANCELADO</v>
      </c>
      <c r="AJ161" s="32"/>
      <c r="AK161" s="33"/>
    </row>
    <row r="162" spans="1:37" s="34" customFormat="1">
      <c r="A162" s="23">
        <v>154</v>
      </c>
      <c r="B162" s="24" t="s">
        <v>44</v>
      </c>
      <c r="C162" s="23" t="str">
        <f>+[1]DEPURADO!A156</f>
        <v>CMA0000040239</v>
      </c>
      <c r="D162" s="23">
        <f>+[1]DEPURADO!B156</f>
        <v>40239</v>
      </c>
      <c r="E162" s="25">
        <f>+[1]DEPURADO!C156</f>
        <v>44153.48332175926</v>
      </c>
      <c r="F162" s="26">
        <f>+IF([1]DEPURADO!D156&gt;1,[1]DEPURADO!D156," ")</f>
        <v>44207</v>
      </c>
      <c r="G162" s="27">
        <f>[1]DEPURADO!F156</f>
        <v>150000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150000</v>
      </c>
      <c r="L162" s="28">
        <v>0</v>
      </c>
      <c r="M162" s="28">
        <v>0</v>
      </c>
      <c r="N162" s="28">
        <f t="shared" si="12"/>
        <v>150000</v>
      </c>
      <c r="O162" s="28">
        <f t="shared" si="13"/>
        <v>0</v>
      </c>
      <c r="P162" s="24">
        <f>IF([1]DEPURADO!I156&gt;1,0,[1]DEPURADO!B156)</f>
        <v>40239</v>
      </c>
      <c r="Q162" s="30">
        <f t="shared" si="14"/>
        <v>150000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 t="str">
        <f>+[1]DEPURADO!G156</f>
        <v>CANCELADO</v>
      </c>
      <c r="AJ162" s="32"/>
      <c r="AK162" s="33"/>
    </row>
    <row r="163" spans="1:37" s="34" customFormat="1">
      <c r="A163" s="23">
        <v>155</v>
      </c>
      <c r="B163" s="24" t="s">
        <v>44</v>
      </c>
      <c r="C163" s="23" t="str">
        <f>+[1]DEPURADO!A157</f>
        <v>CMA0000039926</v>
      </c>
      <c r="D163" s="23">
        <f>+[1]DEPURADO!B157</f>
        <v>39926</v>
      </c>
      <c r="E163" s="25">
        <f>+[1]DEPURADO!C157</f>
        <v>44149.466307870367</v>
      </c>
      <c r="F163" s="26">
        <f>+IF([1]DEPURADO!D157&gt;1,[1]DEPURADO!D157," ")</f>
        <v>44207</v>
      </c>
      <c r="G163" s="27">
        <f>[1]DEPURADO!F157</f>
        <v>150000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150000</v>
      </c>
      <c r="L163" s="28">
        <v>0</v>
      </c>
      <c r="M163" s="28">
        <v>0</v>
      </c>
      <c r="N163" s="28">
        <f t="shared" si="12"/>
        <v>150000</v>
      </c>
      <c r="O163" s="28">
        <f t="shared" si="13"/>
        <v>0</v>
      </c>
      <c r="P163" s="24">
        <f>IF([1]DEPURADO!I157&gt;1,0,[1]DEPURADO!B157)</f>
        <v>39926</v>
      </c>
      <c r="Q163" s="30">
        <f t="shared" si="14"/>
        <v>150000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 t="str">
        <f>+[1]DEPURADO!G157</f>
        <v>CANCELADO</v>
      </c>
      <c r="AJ163" s="32"/>
      <c r="AK163" s="33"/>
    </row>
    <row r="164" spans="1:37" s="34" customFormat="1">
      <c r="A164" s="23">
        <v>156</v>
      </c>
      <c r="B164" s="24" t="s">
        <v>44</v>
      </c>
      <c r="C164" s="23" t="str">
        <f>+[1]DEPURADO!A158</f>
        <v>CMA0000039895</v>
      </c>
      <c r="D164" s="23">
        <f>+[1]DEPURADO!B158</f>
        <v>39895</v>
      </c>
      <c r="E164" s="25">
        <f>+[1]DEPURADO!C158</f>
        <v>44149.400543981479</v>
      </c>
      <c r="F164" s="26">
        <f>+IF([1]DEPURADO!D158&gt;1,[1]DEPURADO!D158," ")</f>
        <v>44207</v>
      </c>
      <c r="G164" s="27">
        <f>[1]DEPURADO!F158</f>
        <v>150000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150000</v>
      </c>
      <c r="P164" s="24">
        <f>IF([1]DEPURADO!I158&gt;1,0,[1]DEPURADO!B158)</f>
        <v>39895</v>
      </c>
      <c r="Q164" s="30">
        <f t="shared" si="14"/>
        <v>150000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150000</v>
      </c>
      <c r="AH164" s="30">
        <v>155</v>
      </c>
      <c r="AI164" s="30" t="str">
        <f>+[1]DEPURADO!G158</f>
        <v>SALDO A FAVOR</v>
      </c>
      <c r="AJ164" s="32"/>
      <c r="AK164" s="33"/>
    </row>
    <row r="165" spans="1:37" s="34" customFormat="1">
      <c r="A165" s="23">
        <v>157</v>
      </c>
      <c r="B165" s="24" t="s">
        <v>44</v>
      </c>
      <c r="C165" s="23" t="str">
        <f>+[1]DEPURADO!A159</f>
        <v>CMA0000039499</v>
      </c>
      <c r="D165" s="23">
        <f>+[1]DEPURADO!B159</f>
        <v>39499</v>
      </c>
      <c r="E165" s="25">
        <f>+[1]DEPURADO!C159</f>
        <v>44146.575706018521</v>
      </c>
      <c r="F165" s="26">
        <f>+IF([1]DEPURADO!D159&gt;1,[1]DEPURADO!D159," ")</f>
        <v>44207</v>
      </c>
      <c r="G165" s="27">
        <f>[1]DEPURADO!F159</f>
        <v>23388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23388</v>
      </c>
      <c r="L165" s="28">
        <v>0</v>
      </c>
      <c r="M165" s="28">
        <v>0</v>
      </c>
      <c r="N165" s="28">
        <f t="shared" si="12"/>
        <v>23388</v>
      </c>
      <c r="O165" s="28">
        <f t="shared" si="13"/>
        <v>0</v>
      </c>
      <c r="P165" s="24">
        <f>IF([1]DEPURADO!I159&gt;1,0,[1]DEPURADO!B159)</f>
        <v>39499</v>
      </c>
      <c r="Q165" s="30">
        <f t="shared" si="14"/>
        <v>23388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 t="str">
        <f>+[1]DEPURADO!G159</f>
        <v>CANCELADO</v>
      </c>
      <c r="AJ165" s="32"/>
      <c r="AK165" s="33"/>
    </row>
    <row r="166" spans="1:37" s="34" customFormat="1">
      <c r="A166" s="23">
        <v>158</v>
      </c>
      <c r="B166" s="24" t="s">
        <v>44</v>
      </c>
      <c r="C166" s="23" t="str">
        <f>+[1]DEPURADO!A160</f>
        <v>CMA0000039498</v>
      </c>
      <c r="D166" s="23">
        <f>+[1]DEPURADO!B160</f>
        <v>39498</v>
      </c>
      <c r="E166" s="25">
        <f>+[1]DEPURADO!C160</f>
        <v>44146.571516203701</v>
      </c>
      <c r="F166" s="26">
        <f>+IF([1]DEPURADO!D160&gt;1,[1]DEPURADO!D160," ")</f>
        <v>44207</v>
      </c>
      <c r="G166" s="27">
        <f>[1]DEPURADO!F160</f>
        <v>25764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25764</v>
      </c>
      <c r="L166" s="28">
        <v>0</v>
      </c>
      <c r="M166" s="28">
        <v>0</v>
      </c>
      <c r="N166" s="28">
        <f t="shared" si="12"/>
        <v>25764</v>
      </c>
      <c r="O166" s="28">
        <f t="shared" si="13"/>
        <v>0</v>
      </c>
      <c r="P166" s="24">
        <f>IF([1]DEPURADO!I160&gt;1,0,[1]DEPURADO!B160)</f>
        <v>39498</v>
      </c>
      <c r="Q166" s="30">
        <f t="shared" si="14"/>
        <v>25764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 t="str">
        <f>+[1]DEPURADO!G160</f>
        <v>CANCELADO</v>
      </c>
      <c r="AJ166" s="32"/>
      <c r="AK166" s="33"/>
    </row>
    <row r="167" spans="1:37" s="34" customFormat="1">
      <c r="A167" s="23">
        <v>159</v>
      </c>
      <c r="B167" s="24" t="s">
        <v>44</v>
      </c>
      <c r="C167" s="23" t="str">
        <f>+[1]DEPURADO!A161</f>
        <v>CMA0000039465</v>
      </c>
      <c r="D167" s="23">
        <f>+[1]DEPURADO!B161</f>
        <v>39465</v>
      </c>
      <c r="E167" s="25">
        <f>+[1]DEPURADO!C161</f>
        <v>44146.452002314814</v>
      </c>
      <c r="F167" s="26" t="str">
        <f>+IF([1]DEPURADO!D161&gt;1,[1]DEPURADO!D161," ")</f>
        <v xml:space="preserve"> </v>
      </c>
      <c r="G167" s="27">
        <f>[1]DEPURADO!F161</f>
        <v>216994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216994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216994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 t="str">
        <f>+[1]DEPURADO!G161</f>
        <v>NO RADICADA</v>
      </c>
      <c r="AJ167" s="32"/>
      <c r="AK167" s="33"/>
    </row>
    <row r="168" spans="1:37" s="34" customFormat="1">
      <c r="A168" s="23">
        <v>160</v>
      </c>
      <c r="B168" s="24" t="s">
        <v>44</v>
      </c>
      <c r="C168" s="23" t="str">
        <f>+[1]DEPURADO!A162</f>
        <v>CMC0000013615</v>
      </c>
      <c r="D168" s="23">
        <f>+[1]DEPURADO!B162</f>
        <v>13615</v>
      </c>
      <c r="E168" s="25">
        <f>+[1]DEPURADO!C162</f>
        <v>44145.810034722221</v>
      </c>
      <c r="F168" s="26" t="str">
        <f>+IF([1]DEPURADO!D162&gt;1,[1]DEPURADO!D162," ")</f>
        <v xml:space="preserve"> </v>
      </c>
      <c r="G168" s="27">
        <f>[1]DEPURADO!F162</f>
        <v>154934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154934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154934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 t="str">
        <f>+[1]DEPURADO!G162</f>
        <v>NO RADICADA</v>
      </c>
      <c r="AJ168" s="32"/>
      <c r="AK168" s="33"/>
    </row>
    <row r="169" spans="1:37" s="34" customFormat="1">
      <c r="A169" s="23">
        <v>161</v>
      </c>
      <c r="B169" s="24" t="s">
        <v>44</v>
      </c>
      <c r="C169" s="23" t="str">
        <f>+[1]DEPURADO!A163</f>
        <v>CMC0000013555</v>
      </c>
      <c r="D169" s="23">
        <f>+[1]DEPURADO!B163</f>
        <v>13555</v>
      </c>
      <c r="E169" s="25">
        <f>+[1]DEPURADO!C163</f>
        <v>44144.446203703701</v>
      </c>
      <c r="F169" s="26" t="str">
        <f>+IF([1]DEPURADO!D163&gt;1,[1]DEPURADO!D163," ")</f>
        <v xml:space="preserve"> </v>
      </c>
      <c r="G169" s="27">
        <f>[1]DEPURADO!F163</f>
        <v>3129651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3129651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3129651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 t="str">
        <f>+[1]DEPURADO!G163</f>
        <v>NO RADICADA</v>
      </c>
      <c r="AJ169" s="32"/>
      <c r="AK169" s="33"/>
    </row>
    <row r="170" spans="1:37" s="34" customFormat="1">
      <c r="A170" s="23">
        <v>162</v>
      </c>
      <c r="B170" s="24" t="s">
        <v>44</v>
      </c>
      <c r="C170" s="23" t="str">
        <f>+[1]DEPURADO!A164</f>
        <v>CMA0000039119</v>
      </c>
      <c r="D170" s="23">
        <f>+[1]DEPURADO!B164</f>
        <v>39119</v>
      </c>
      <c r="E170" s="25">
        <f>+[1]DEPURADO!C164</f>
        <v>44144.338865740741</v>
      </c>
      <c r="F170" s="26" t="str">
        <f>+IF([1]DEPURADO!D164&gt;1,[1]DEPURADO!D164," ")</f>
        <v xml:space="preserve"> </v>
      </c>
      <c r="G170" s="27">
        <f>[1]DEPURADO!F164</f>
        <v>216994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216994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216994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 t="str">
        <f>+[1]DEPURADO!G164</f>
        <v>NO RADICADA</v>
      </c>
      <c r="AJ170" s="32"/>
      <c r="AK170" s="33"/>
    </row>
    <row r="171" spans="1:37" s="34" customFormat="1">
      <c r="A171" s="23">
        <v>163</v>
      </c>
      <c r="B171" s="24" t="s">
        <v>44</v>
      </c>
      <c r="C171" s="23" t="str">
        <f>+[1]DEPURADO!A165</f>
        <v>CMA0000039107</v>
      </c>
      <c r="D171" s="23">
        <f>+[1]DEPURADO!B165</f>
        <v>39107</v>
      </c>
      <c r="E171" s="25">
        <f>+[1]DEPURADO!C165</f>
        <v>44144.328553240739</v>
      </c>
      <c r="F171" s="26" t="str">
        <f>+IF([1]DEPURADO!D165&gt;1,[1]DEPURADO!D165," ")</f>
        <v xml:space="preserve"> </v>
      </c>
      <c r="G171" s="27">
        <f>[1]DEPURADO!F165</f>
        <v>150000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150000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150000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 t="str">
        <f>+[1]DEPURADO!G165</f>
        <v>NO RADICADA</v>
      </c>
      <c r="AJ171" s="32"/>
      <c r="AK171" s="33"/>
    </row>
    <row r="172" spans="1:37" s="34" customFormat="1">
      <c r="A172" s="23">
        <v>164</v>
      </c>
      <c r="B172" s="24" t="s">
        <v>44</v>
      </c>
      <c r="C172" s="23" t="str">
        <f>+[1]DEPURADO!A166</f>
        <v>CMC0000013529</v>
      </c>
      <c r="D172" s="23">
        <f>+[1]DEPURADO!B166</f>
        <v>13529</v>
      </c>
      <c r="E172" s="25">
        <f>+[1]DEPURADO!C166</f>
        <v>44142.579594907409</v>
      </c>
      <c r="F172" s="26" t="str">
        <f>+IF([1]DEPURADO!D166&gt;1,[1]DEPURADO!D166," ")</f>
        <v xml:space="preserve"> </v>
      </c>
      <c r="G172" s="27">
        <f>[1]DEPURADO!F166</f>
        <v>425544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425544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425544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 t="str">
        <f>+[1]DEPURADO!G166</f>
        <v>NO RADICADA</v>
      </c>
      <c r="AJ172" s="32"/>
      <c r="AK172" s="33"/>
    </row>
    <row r="173" spans="1:37" s="34" customFormat="1">
      <c r="A173" s="23">
        <v>165</v>
      </c>
      <c r="B173" s="24" t="s">
        <v>44</v>
      </c>
      <c r="C173" s="23" t="str">
        <f>+[1]DEPURADO!A167</f>
        <v>CMA0000038598</v>
      </c>
      <c r="D173" s="23">
        <f>+[1]DEPURADO!B167</f>
        <v>38598</v>
      </c>
      <c r="E173" s="25">
        <f>+[1]DEPURADO!C167</f>
        <v>44140.642118055555</v>
      </c>
      <c r="F173" s="26" t="str">
        <f>+IF([1]DEPURADO!D167&gt;1,[1]DEPURADO!D167," ")</f>
        <v xml:space="preserve"> </v>
      </c>
      <c r="G173" s="27">
        <f>[1]DEPURADO!F167</f>
        <v>216994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216994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216994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 t="str">
        <f>+[1]DEPURADO!G167</f>
        <v>NO RADICADA</v>
      </c>
      <c r="AJ173" s="32"/>
      <c r="AK173" s="33"/>
    </row>
    <row r="174" spans="1:37" s="34" customFormat="1">
      <c r="A174" s="23">
        <v>166</v>
      </c>
      <c r="B174" s="24" t="s">
        <v>44</v>
      </c>
      <c r="C174" s="23" t="str">
        <f>+[1]DEPURADO!A168</f>
        <v>CMA0000038546</v>
      </c>
      <c r="D174" s="23">
        <f>+[1]DEPURADO!B168</f>
        <v>38546</v>
      </c>
      <c r="E174" s="25">
        <f>+[1]DEPURADO!C168</f>
        <v>44140.497361111113</v>
      </c>
      <c r="F174" s="26" t="str">
        <f>+IF([1]DEPURADO!D168&gt;1,[1]DEPURADO!D168," ")</f>
        <v xml:space="preserve"> </v>
      </c>
      <c r="G174" s="27">
        <f>[1]DEPURADO!F168</f>
        <v>1083547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1083547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1083547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 t="str">
        <f>+[1]DEPURADO!G168</f>
        <v>NO RADICADA</v>
      </c>
      <c r="AJ174" s="32"/>
      <c r="AK174" s="33"/>
    </row>
    <row r="175" spans="1:37" s="34" customFormat="1">
      <c r="A175" s="23">
        <v>167</v>
      </c>
      <c r="B175" s="24" t="s">
        <v>44</v>
      </c>
      <c r="C175" s="23" t="str">
        <f>+[1]DEPURADO!A169</f>
        <v>CMA0000038265</v>
      </c>
      <c r="D175" s="23">
        <f>+[1]DEPURADO!B169</f>
        <v>38265</v>
      </c>
      <c r="E175" s="25">
        <f>+[1]DEPURADO!C169</f>
        <v>44139.39644675926</v>
      </c>
      <c r="F175" s="26" t="str">
        <f>+IF([1]DEPURADO!D169&gt;1,[1]DEPURADO!D169," ")</f>
        <v xml:space="preserve"> </v>
      </c>
      <c r="G175" s="27">
        <f>[1]DEPURADO!F169</f>
        <v>216994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216994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216994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 t="str">
        <f>+[1]DEPURADO!G169</f>
        <v>NO RADICADA</v>
      </c>
      <c r="AJ175" s="32"/>
      <c r="AK175" s="33"/>
    </row>
    <row r="176" spans="1:37" s="34" customFormat="1">
      <c r="A176" s="23">
        <v>168</v>
      </c>
      <c r="B176" s="24" t="s">
        <v>44</v>
      </c>
      <c r="C176" s="23" t="str">
        <f>+[1]DEPURADO!A170</f>
        <v>CMA0000038234</v>
      </c>
      <c r="D176" s="23">
        <f>+[1]DEPURADO!B170</f>
        <v>38234</v>
      </c>
      <c r="E176" s="25">
        <f>+[1]DEPURADO!C170</f>
        <v>44139.358518518522</v>
      </c>
      <c r="F176" s="26" t="str">
        <f>+IF([1]DEPURADO!D170&gt;1,[1]DEPURADO!D170," ")</f>
        <v xml:space="preserve"> </v>
      </c>
      <c r="G176" s="27">
        <f>[1]DEPURADO!F170</f>
        <v>216994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216994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216994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 t="str">
        <f>+[1]DEPURADO!G170</f>
        <v>NO RADICADA</v>
      </c>
      <c r="AJ176" s="32"/>
      <c r="AK176" s="33"/>
    </row>
    <row r="177" spans="1:37" s="34" customFormat="1">
      <c r="A177" s="23">
        <v>169</v>
      </c>
      <c r="B177" s="24" t="s">
        <v>44</v>
      </c>
      <c r="C177" s="23" t="str">
        <f>+[1]DEPURADO!A171</f>
        <v>CMA0000038054</v>
      </c>
      <c r="D177" s="23">
        <f>+[1]DEPURADO!B171</f>
        <v>38054</v>
      </c>
      <c r="E177" s="25">
        <f>+[1]DEPURADO!C171</f>
        <v>44138.493854166663</v>
      </c>
      <c r="F177" s="26" t="str">
        <f>+IF([1]DEPURADO!D171&gt;1,[1]DEPURADO!D171," ")</f>
        <v xml:space="preserve"> </v>
      </c>
      <c r="G177" s="27">
        <f>[1]DEPURADO!F171</f>
        <v>216994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216994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216994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 t="str">
        <f>+[1]DEPURADO!G171</f>
        <v>NO RADICADA</v>
      </c>
      <c r="AJ177" s="32"/>
      <c r="AK177" s="33"/>
    </row>
    <row r="178" spans="1:37" s="34" customFormat="1">
      <c r="A178" s="23">
        <v>170</v>
      </c>
      <c r="B178" s="24" t="s">
        <v>44</v>
      </c>
      <c r="C178" s="23" t="str">
        <f>+[1]DEPURADO!A172</f>
        <v>CMA0000037398</v>
      </c>
      <c r="D178" s="23">
        <f>+[1]DEPURADO!B172</f>
        <v>37398</v>
      </c>
      <c r="E178" s="25">
        <f>+[1]DEPURADO!C172</f>
        <v>44134.470486111109</v>
      </c>
      <c r="F178" s="26">
        <f>+IF([1]DEPURADO!D172&gt;1,[1]DEPURADO!D172," ")</f>
        <v>44207</v>
      </c>
      <c r="G178" s="27">
        <f>[1]DEPURADO!F172</f>
        <v>150000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150000</v>
      </c>
      <c r="L178" s="28">
        <v>0</v>
      </c>
      <c r="M178" s="28">
        <v>0</v>
      </c>
      <c r="N178" s="28">
        <f t="shared" si="12"/>
        <v>150000</v>
      </c>
      <c r="O178" s="28">
        <f t="shared" si="13"/>
        <v>0</v>
      </c>
      <c r="P178" s="24">
        <f>IF([1]DEPURADO!I172&gt;1,0,[1]DEPURADO!B172)</f>
        <v>37398</v>
      </c>
      <c r="Q178" s="30">
        <f t="shared" si="14"/>
        <v>150000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 t="str">
        <f>+[1]DEPURADO!G172</f>
        <v>CANCELADO</v>
      </c>
      <c r="AJ178" s="32"/>
      <c r="AK178" s="33"/>
    </row>
    <row r="179" spans="1:37" s="34" customFormat="1">
      <c r="A179" s="23">
        <v>171</v>
      </c>
      <c r="B179" s="24" t="s">
        <v>44</v>
      </c>
      <c r="C179" s="23" t="str">
        <f>+[1]DEPURADO!A173</f>
        <v>CMC0000013134</v>
      </c>
      <c r="D179" s="23">
        <f>+[1]DEPURADO!B173</f>
        <v>13134</v>
      </c>
      <c r="E179" s="25">
        <f>+[1]DEPURADO!C173</f>
        <v>44133.807280092595</v>
      </c>
      <c r="F179" s="26" t="str">
        <f>+IF([1]DEPURADO!D173&gt;1,[1]DEPURADO!D173," ")</f>
        <v xml:space="preserve"> </v>
      </c>
      <c r="G179" s="27">
        <f>[1]DEPURADO!F173</f>
        <v>3521100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3521100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3521100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 t="str">
        <f>+[1]DEPURADO!G173</f>
        <v>NO RADICADA</v>
      </c>
      <c r="AJ179" s="32"/>
      <c r="AK179" s="33"/>
    </row>
    <row r="180" spans="1:37" s="34" customFormat="1">
      <c r="A180" s="23">
        <v>172</v>
      </c>
      <c r="B180" s="24" t="s">
        <v>44</v>
      </c>
      <c r="C180" s="23" t="str">
        <f>+[1]DEPURADO!A174</f>
        <v>CMA0000037019</v>
      </c>
      <c r="D180" s="23">
        <f>+[1]DEPURADO!B174</f>
        <v>37019</v>
      </c>
      <c r="E180" s="25">
        <f>+[1]DEPURADO!C174</f>
        <v>44133.400902777779</v>
      </c>
      <c r="F180" s="26" t="str">
        <f>+IF([1]DEPURADO!D174&gt;1,[1]DEPURADO!D174," ")</f>
        <v xml:space="preserve"> </v>
      </c>
      <c r="G180" s="27">
        <f>[1]DEPURADO!F174</f>
        <v>216994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216994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216994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 t="str">
        <f>+[1]DEPURADO!G174</f>
        <v>NO RADICADA</v>
      </c>
      <c r="AJ180" s="32"/>
      <c r="AK180" s="33"/>
    </row>
    <row r="181" spans="1:37" s="34" customFormat="1">
      <c r="A181" s="23">
        <v>173</v>
      </c>
      <c r="B181" s="24" t="s">
        <v>44</v>
      </c>
      <c r="C181" s="23" t="str">
        <f>+[1]DEPURADO!A175</f>
        <v>CMA0000036907</v>
      </c>
      <c r="D181" s="23">
        <f>+[1]DEPURADO!B175</f>
        <v>36907</v>
      </c>
      <c r="E181" s="25">
        <f>+[1]DEPURADO!C175</f>
        <v>44132.734537037039</v>
      </c>
      <c r="F181" s="26" t="str">
        <f>+IF([1]DEPURADO!D175&gt;1,[1]DEPURADO!D175," ")</f>
        <v xml:space="preserve"> </v>
      </c>
      <c r="G181" s="27">
        <f>[1]DEPURADO!F175</f>
        <v>216994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216994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216994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 t="str">
        <f>+[1]DEPURADO!G175</f>
        <v>NO RADICADA</v>
      </c>
      <c r="AJ181" s="32"/>
      <c r="AK181" s="33"/>
    </row>
    <row r="182" spans="1:37" s="34" customFormat="1">
      <c r="A182" s="23">
        <v>174</v>
      </c>
      <c r="B182" s="24" t="s">
        <v>44</v>
      </c>
      <c r="C182" s="23" t="str">
        <f>+[1]DEPURADO!A176</f>
        <v>CMA0000036780</v>
      </c>
      <c r="D182" s="23">
        <f>+[1]DEPURADO!B176</f>
        <v>36780</v>
      </c>
      <c r="E182" s="25">
        <f>+[1]DEPURADO!C176</f>
        <v>44132.590798611112</v>
      </c>
      <c r="F182" s="26" t="str">
        <f>+IF([1]DEPURADO!D176&gt;1,[1]DEPURADO!D176," ")</f>
        <v xml:space="preserve"> </v>
      </c>
      <c r="G182" s="27">
        <f>[1]DEPURADO!F176</f>
        <v>216994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216994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216994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 t="str">
        <f>+[1]DEPURADO!G176</f>
        <v>NO RADICADA</v>
      </c>
      <c r="AJ182" s="32"/>
      <c r="AK182" s="33"/>
    </row>
    <row r="183" spans="1:37" s="34" customFormat="1">
      <c r="A183" s="23">
        <v>175</v>
      </c>
      <c r="B183" s="24" t="s">
        <v>44</v>
      </c>
      <c r="C183" s="23" t="str">
        <f>+[1]DEPURADO!A177</f>
        <v>CMA0000036408</v>
      </c>
      <c r="D183" s="23">
        <f>+[1]DEPURADO!B177</f>
        <v>36408</v>
      </c>
      <c r="E183" s="25">
        <f>+[1]DEPURADO!C177</f>
        <v>44131.386921296296</v>
      </c>
      <c r="F183" s="26" t="str">
        <f>+IF([1]DEPURADO!D177&gt;1,[1]DEPURADO!D177," ")</f>
        <v xml:space="preserve"> </v>
      </c>
      <c r="G183" s="27">
        <f>[1]DEPURADO!F177</f>
        <v>216994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216994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216994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 t="str">
        <f>+[1]DEPURADO!G177</f>
        <v>NO RADICADA</v>
      </c>
      <c r="AJ183" s="32"/>
      <c r="AK183" s="33"/>
    </row>
    <row r="184" spans="1:37" s="34" customFormat="1">
      <c r="A184" s="23">
        <v>176</v>
      </c>
      <c r="B184" s="24" t="s">
        <v>44</v>
      </c>
      <c r="C184" s="23" t="str">
        <f>+[1]DEPURADO!A178</f>
        <v>CMA0000036279</v>
      </c>
      <c r="D184" s="23">
        <f>+[1]DEPURADO!B178</f>
        <v>36279</v>
      </c>
      <c r="E184" s="25">
        <f>+[1]DEPURADO!C178</f>
        <v>44130.752453703702</v>
      </c>
      <c r="F184" s="26" t="str">
        <f>+IF([1]DEPURADO!D178&gt;1,[1]DEPURADO!D178," ")</f>
        <v xml:space="preserve"> </v>
      </c>
      <c r="G184" s="27">
        <f>[1]DEPURADO!F178</f>
        <v>216994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216994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216994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 t="str">
        <f>+[1]DEPURADO!G178</f>
        <v>NO RADICADA</v>
      </c>
      <c r="AJ184" s="32"/>
      <c r="AK184" s="33"/>
    </row>
    <row r="185" spans="1:37" s="34" customFormat="1">
      <c r="A185" s="23">
        <v>177</v>
      </c>
      <c r="B185" s="24" t="s">
        <v>44</v>
      </c>
      <c r="C185" s="23" t="str">
        <f>+[1]DEPURADO!A179</f>
        <v>CMA0000036274</v>
      </c>
      <c r="D185" s="23">
        <f>+[1]DEPURADO!B179</f>
        <v>36274</v>
      </c>
      <c r="E185" s="25">
        <f>+[1]DEPURADO!C179</f>
        <v>44130.749108796299</v>
      </c>
      <c r="F185" s="26" t="str">
        <f>+IF([1]DEPURADO!D179&gt;1,[1]DEPURADO!D179," ")</f>
        <v xml:space="preserve"> </v>
      </c>
      <c r="G185" s="27">
        <f>[1]DEPURADO!F179</f>
        <v>216994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216994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216994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 t="str">
        <f>+[1]DEPURADO!G179</f>
        <v>NO RADICADA</v>
      </c>
      <c r="AJ185" s="32"/>
      <c r="AK185" s="33"/>
    </row>
    <row r="186" spans="1:37" s="34" customFormat="1">
      <c r="A186" s="23">
        <v>178</v>
      </c>
      <c r="B186" s="24" t="s">
        <v>44</v>
      </c>
      <c r="C186" s="23" t="str">
        <f>+[1]DEPURADO!A180</f>
        <v>CMA0000036271</v>
      </c>
      <c r="D186" s="23">
        <f>+[1]DEPURADO!B180</f>
        <v>36271</v>
      </c>
      <c r="E186" s="25">
        <f>+[1]DEPURADO!C180</f>
        <v>44130.747465277775</v>
      </c>
      <c r="F186" s="26" t="str">
        <f>+IF([1]DEPURADO!D180&gt;1,[1]DEPURADO!D180," ")</f>
        <v xml:space="preserve"> </v>
      </c>
      <c r="G186" s="27">
        <f>[1]DEPURADO!F180</f>
        <v>216994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216994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216994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 t="str">
        <f>+[1]DEPURADO!G180</f>
        <v>NO RADICADA</v>
      </c>
      <c r="AJ186" s="32"/>
      <c r="AK186" s="33"/>
    </row>
    <row r="187" spans="1:37" s="34" customFormat="1">
      <c r="A187" s="23">
        <v>179</v>
      </c>
      <c r="B187" s="24" t="s">
        <v>44</v>
      </c>
      <c r="C187" s="23" t="str">
        <f>+[1]DEPURADO!A181</f>
        <v>CMA0000036037</v>
      </c>
      <c r="D187" s="23">
        <f>+[1]DEPURADO!B181</f>
        <v>36037</v>
      </c>
      <c r="E187" s="25">
        <f>+[1]DEPURADO!C181</f>
        <v>44130.39984953704</v>
      </c>
      <c r="F187" s="26" t="str">
        <f>+IF([1]DEPURADO!D181&gt;1,[1]DEPURADO!D181," ")</f>
        <v xml:space="preserve"> </v>
      </c>
      <c r="G187" s="27">
        <f>[1]DEPURADO!F181</f>
        <v>216994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216994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216994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 t="str">
        <f>+[1]DEPURADO!G181</f>
        <v>NO RADICADA</v>
      </c>
      <c r="AJ187" s="32"/>
      <c r="AK187" s="33"/>
    </row>
    <row r="188" spans="1:37" s="34" customFormat="1">
      <c r="A188" s="23">
        <v>180</v>
      </c>
      <c r="B188" s="24" t="s">
        <v>44</v>
      </c>
      <c r="C188" s="23" t="str">
        <f>+[1]DEPURADO!A182</f>
        <v>CMA0000036033</v>
      </c>
      <c r="D188" s="23">
        <f>+[1]DEPURADO!B182</f>
        <v>36033</v>
      </c>
      <c r="E188" s="25">
        <f>+[1]DEPURADO!C182</f>
        <v>44130.395254629628</v>
      </c>
      <c r="F188" s="26" t="str">
        <f>+IF([1]DEPURADO!D182&gt;1,[1]DEPURADO!D182," ")</f>
        <v xml:space="preserve"> </v>
      </c>
      <c r="G188" s="27">
        <f>[1]DEPURADO!F182</f>
        <v>216994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216994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216994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 t="str">
        <f>+[1]DEPURADO!G182</f>
        <v>NO RADICADA</v>
      </c>
      <c r="AJ188" s="32"/>
      <c r="AK188" s="33"/>
    </row>
    <row r="189" spans="1:37" s="34" customFormat="1">
      <c r="A189" s="23">
        <v>181</v>
      </c>
      <c r="B189" s="24" t="s">
        <v>44</v>
      </c>
      <c r="C189" s="23" t="str">
        <f>+[1]DEPURADO!A183</f>
        <v>CMA0000035913</v>
      </c>
      <c r="D189" s="23">
        <f>+[1]DEPURADO!B183</f>
        <v>35913</v>
      </c>
      <c r="E189" s="25">
        <f>+[1]DEPURADO!C183</f>
        <v>44129.541643518518</v>
      </c>
      <c r="F189" s="26" t="str">
        <f>+IF([1]DEPURADO!D183&gt;1,[1]DEPURADO!D183," ")</f>
        <v xml:space="preserve"> </v>
      </c>
      <c r="G189" s="27">
        <f>[1]DEPURADO!F183</f>
        <v>216994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216994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216994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 t="str">
        <f>+[1]DEPURADO!G183</f>
        <v>NO RADICADA</v>
      </c>
      <c r="AJ189" s="32"/>
      <c r="AK189" s="33"/>
    </row>
    <row r="190" spans="1:37" s="34" customFormat="1">
      <c r="A190" s="23">
        <v>182</v>
      </c>
      <c r="B190" s="24" t="s">
        <v>44</v>
      </c>
      <c r="C190" s="23" t="str">
        <f>+[1]DEPURADO!A184</f>
        <v>CMA0000035833</v>
      </c>
      <c r="D190" s="23">
        <f>+[1]DEPURADO!B184</f>
        <v>35833</v>
      </c>
      <c r="E190" s="25">
        <f>+[1]DEPURADO!C184</f>
        <v>44129.439375000002</v>
      </c>
      <c r="F190" s="26" t="str">
        <f>+IF([1]DEPURADO!D184&gt;1,[1]DEPURADO!D184," ")</f>
        <v xml:space="preserve"> </v>
      </c>
      <c r="G190" s="27">
        <f>[1]DEPURADO!F184</f>
        <v>216994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216994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216994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 t="str">
        <f>+[1]DEPURADO!G184</f>
        <v>NO RADICADA</v>
      </c>
      <c r="AJ190" s="32"/>
      <c r="AK190" s="33"/>
    </row>
    <row r="191" spans="1:37" s="34" customFormat="1">
      <c r="A191" s="23">
        <v>183</v>
      </c>
      <c r="B191" s="24" t="s">
        <v>44</v>
      </c>
      <c r="C191" s="23" t="str">
        <f>+[1]DEPURADO!A185</f>
        <v>CMA0000035754</v>
      </c>
      <c r="D191" s="23">
        <f>+[1]DEPURADO!B185</f>
        <v>35754</v>
      </c>
      <c r="E191" s="25">
        <f>+[1]DEPURADO!C185</f>
        <v>44128.690995370373</v>
      </c>
      <c r="F191" s="26" t="str">
        <f>+IF([1]DEPURADO!D185&gt;1,[1]DEPURADO!D185," ")</f>
        <v xml:space="preserve"> </v>
      </c>
      <c r="G191" s="27">
        <f>[1]DEPURADO!F185</f>
        <v>216994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216994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216994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 t="str">
        <f>+[1]DEPURADO!G185</f>
        <v>NO RADICADA</v>
      </c>
      <c r="AJ191" s="32"/>
      <c r="AK191" s="33"/>
    </row>
    <row r="192" spans="1:37" s="34" customFormat="1">
      <c r="A192" s="23">
        <v>184</v>
      </c>
      <c r="B192" s="24" t="s">
        <v>44</v>
      </c>
      <c r="C192" s="23" t="str">
        <f>+[1]DEPURADO!A186</f>
        <v>CMA0000035684</v>
      </c>
      <c r="D192" s="23">
        <f>+[1]DEPURADO!B186</f>
        <v>35684</v>
      </c>
      <c r="E192" s="25">
        <f>+[1]DEPURADO!C186</f>
        <v>44128.559317129628</v>
      </c>
      <c r="F192" s="26" t="str">
        <f>+IF([1]DEPURADO!D186&gt;1,[1]DEPURADO!D186," ")</f>
        <v xml:space="preserve"> </v>
      </c>
      <c r="G192" s="27">
        <f>[1]DEPURADO!F186</f>
        <v>18114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18114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18114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 t="str">
        <f>+[1]DEPURADO!G186</f>
        <v>NO RADICADA</v>
      </c>
      <c r="AJ192" s="32"/>
      <c r="AK192" s="33"/>
    </row>
    <row r="193" spans="1:37" s="34" customFormat="1">
      <c r="A193" s="23">
        <v>185</v>
      </c>
      <c r="B193" s="24" t="s">
        <v>44</v>
      </c>
      <c r="C193" s="23" t="str">
        <f>+[1]DEPURADO!A187</f>
        <v>CMA0000035645</v>
      </c>
      <c r="D193" s="23">
        <f>+[1]DEPURADO!B187</f>
        <v>35645</v>
      </c>
      <c r="E193" s="25">
        <f>+[1]DEPURADO!C187</f>
        <v>44128.488807870373</v>
      </c>
      <c r="F193" s="26" t="str">
        <f>+IF([1]DEPURADO!D187&gt;1,[1]DEPURADO!D187," ")</f>
        <v xml:space="preserve"> </v>
      </c>
      <c r="G193" s="27">
        <f>[1]DEPURADO!F187</f>
        <v>216994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216994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216994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 t="str">
        <f>+[1]DEPURADO!G187</f>
        <v>NO RADICADA</v>
      </c>
      <c r="AJ193" s="32"/>
      <c r="AK193" s="33"/>
    </row>
    <row r="194" spans="1:37" s="34" customFormat="1">
      <c r="A194" s="23">
        <v>186</v>
      </c>
      <c r="B194" s="24" t="s">
        <v>44</v>
      </c>
      <c r="C194" s="23" t="str">
        <f>+[1]DEPURADO!A188</f>
        <v>CMA0000035358</v>
      </c>
      <c r="D194" s="23">
        <f>+[1]DEPURADO!B188</f>
        <v>35358</v>
      </c>
      <c r="E194" s="25">
        <f>+[1]DEPURADO!C188</f>
        <v>44127.488993055558</v>
      </c>
      <c r="F194" s="26" t="str">
        <f>+IF([1]DEPURADO!D188&gt;1,[1]DEPURADO!D188," ")</f>
        <v xml:space="preserve"> </v>
      </c>
      <c r="G194" s="27">
        <f>[1]DEPURADO!F188</f>
        <v>433988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433988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433988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 t="str">
        <f>+[1]DEPURADO!G188</f>
        <v>NO RADICADA</v>
      </c>
      <c r="AJ194" s="32"/>
      <c r="AK194" s="33"/>
    </row>
    <row r="195" spans="1:37" s="34" customFormat="1">
      <c r="A195" s="23">
        <v>187</v>
      </c>
      <c r="B195" s="24" t="s">
        <v>44</v>
      </c>
      <c r="C195" s="23" t="str">
        <f>+[1]DEPURADO!A189</f>
        <v>CMA0000035327</v>
      </c>
      <c r="D195" s="23">
        <f>+[1]DEPURADO!B189</f>
        <v>35327</v>
      </c>
      <c r="E195" s="25">
        <f>+[1]DEPURADO!C189</f>
        <v>44127.461273148147</v>
      </c>
      <c r="F195" s="26">
        <f>+IF([1]DEPURADO!D189&gt;1,[1]DEPURADO!D189," ")</f>
        <v>44207</v>
      </c>
      <c r="G195" s="27">
        <f>[1]DEPURADO!F189</f>
        <v>90000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90000</v>
      </c>
      <c r="L195" s="28">
        <v>0</v>
      </c>
      <c r="M195" s="28">
        <v>0</v>
      </c>
      <c r="N195" s="28">
        <f t="shared" si="12"/>
        <v>90000</v>
      </c>
      <c r="O195" s="28">
        <f t="shared" si="13"/>
        <v>0</v>
      </c>
      <c r="P195" s="24">
        <f>IF([1]DEPURADO!I189&gt;1,0,[1]DEPURADO!B189)</f>
        <v>35327</v>
      </c>
      <c r="Q195" s="30">
        <f t="shared" si="14"/>
        <v>90000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 t="str">
        <f>+[1]DEPURADO!G189</f>
        <v>CANCELADO</v>
      </c>
      <c r="AJ195" s="32"/>
      <c r="AK195" s="33"/>
    </row>
    <row r="196" spans="1:37" s="34" customFormat="1">
      <c r="A196" s="23">
        <v>188</v>
      </c>
      <c r="B196" s="24" t="s">
        <v>44</v>
      </c>
      <c r="C196" s="23" t="str">
        <f>+[1]DEPURADO!A190</f>
        <v>CMA0000035072</v>
      </c>
      <c r="D196" s="23">
        <f>+[1]DEPURADO!B190</f>
        <v>35072</v>
      </c>
      <c r="E196" s="25">
        <f>+[1]DEPURADO!C190</f>
        <v>44126.673067129632</v>
      </c>
      <c r="F196" s="26" t="str">
        <f>+IF([1]DEPURADO!D190&gt;1,[1]DEPURADO!D190," ")</f>
        <v xml:space="preserve"> </v>
      </c>
      <c r="G196" s="27">
        <f>[1]DEPURADO!F190</f>
        <v>216994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216994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216994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 t="str">
        <f>+[1]DEPURADO!G190</f>
        <v>NO RADICADA</v>
      </c>
      <c r="AJ196" s="32"/>
      <c r="AK196" s="33"/>
    </row>
    <row r="197" spans="1:37" s="34" customFormat="1">
      <c r="A197" s="23">
        <v>189</v>
      </c>
      <c r="B197" s="24" t="s">
        <v>44</v>
      </c>
      <c r="C197" s="23" t="str">
        <f>+[1]DEPURADO!A191</f>
        <v>CMA0000035067</v>
      </c>
      <c r="D197" s="23">
        <f>+[1]DEPURADO!B191</f>
        <v>35067</v>
      </c>
      <c r="E197" s="25">
        <f>+[1]DEPURADO!C191</f>
        <v>44126.663194444445</v>
      </c>
      <c r="F197" s="26" t="str">
        <f>+IF([1]DEPURADO!D191&gt;1,[1]DEPURADO!D191," ")</f>
        <v xml:space="preserve"> </v>
      </c>
      <c r="G197" s="27">
        <f>[1]DEPURADO!F191</f>
        <v>216994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216994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216994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 t="str">
        <f>+[1]DEPURADO!G191</f>
        <v>NO RADICADA</v>
      </c>
      <c r="AJ197" s="32"/>
      <c r="AK197" s="33"/>
    </row>
    <row r="198" spans="1:37" s="34" customFormat="1">
      <c r="A198" s="23">
        <v>190</v>
      </c>
      <c r="B198" s="24" t="s">
        <v>44</v>
      </c>
      <c r="C198" s="23" t="str">
        <f>+[1]DEPURADO!A192</f>
        <v>CMA0000035054</v>
      </c>
      <c r="D198" s="23">
        <f>+[1]DEPURADO!B192</f>
        <v>35054</v>
      </c>
      <c r="E198" s="25">
        <f>+[1]DEPURADO!C192</f>
        <v>44126.650104166663</v>
      </c>
      <c r="F198" s="26" t="str">
        <f>+IF([1]DEPURADO!D192&gt;1,[1]DEPURADO!D192," ")</f>
        <v xml:space="preserve"> </v>
      </c>
      <c r="G198" s="27">
        <f>[1]DEPURADO!F192</f>
        <v>216994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216994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216994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 t="str">
        <f>+[1]DEPURADO!G192</f>
        <v>NO RADICADA</v>
      </c>
      <c r="AJ198" s="32"/>
      <c r="AK198" s="33"/>
    </row>
    <row r="199" spans="1:37" s="34" customFormat="1">
      <c r="A199" s="23">
        <v>191</v>
      </c>
      <c r="B199" s="24" t="s">
        <v>44</v>
      </c>
      <c r="C199" s="23" t="str">
        <f>+[1]DEPURADO!A193</f>
        <v>CMA0000035051</v>
      </c>
      <c r="D199" s="23">
        <f>+[1]DEPURADO!B193</f>
        <v>35051</v>
      </c>
      <c r="E199" s="25">
        <f>+[1]DEPURADO!C193</f>
        <v>44126.646828703706</v>
      </c>
      <c r="F199" s="26" t="str">
        <f>+IF([1]DEPURADO!D193&gt;1,[1]DEPURADO!D193," ")</f>
        <v xml:space="preserve"> </v>
      </c>
      <c r="G199" s="27">
        <f>[1]DEPURADO!F193</f>
        <v>216994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216994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216994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 t="str">
        <f>+[1]DEPURADO!G193</f>
        <v>NO RADICADA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 t="str">
        <f>+[1]DEPURADO!A194</f>
        <v>CMA0000035027</v>
      </c>
      <c r="D200" s="23">
        <f>+[1]DEPURADO!B194</f>
        <v>35027</v>
      </c>
      <c r="E200" s="25">
        <f>+[1]DEPURADO!C194</f>
        <v>44126.617986111109</v>
      </c>
      <c r="F200" s="26" t="str">
        <f>+IF([1]DEPURADO!D194&gt;1,[1]DEPURADO!D194," ")</f>
        <v xml:space="preserve"> </v>
      </c>
      <c r="G200" s="27">
        <f>[1]DEPURADO!F194</f>
        <v>216994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216994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216994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 t="str">
        <f>+[1]DEPURADO!G194</f>
        <v>NO RADICADA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 t="str">
        <f>+[1]DEPURADO!A195</f>
        <v>CMA0000034922</v>
      </c>
      <c r="D201" s="23">
        <f>+[1]DEPURADO!B195</f>
        <v>34922</v>
      </c>
      <c r="E201" s="25">
        <f>+[1]DEPURADO!C195</f>
        <v>44126.442453703705</v>
      </c>
      <c r="F201" s="26">
        <f>+IF([1]DEPURADO!D195&gt;1,[1]DEPURADO!D195," ")</f>
        <v>44207</v>
      </c>
      <c r="G201" s="27">
        <f>[1]DEPURADO!F195</f>
        <v>90000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90000</v>
      </c>
      <c r="L201" s="28">
        <v>0</v>
      </c>
      <c r="M201" s="28">
        <v>0</v>
      </c>
      <c r="N201" s="28">
        <f t="shared" si="12"/>
        <v>90000</v>
      </c>
      <c r="O201" s="28">
        <f t="shared" si="13"/>
        <v>0</v>
      </c>
      <c r="P201" s="24">
        <f>IF([1]DEPURADO!I195&gt;1,0,[1]DEPURADO!B195)</f>
        <v>34922</v>
      </c>
      <c r="Q201" s="30">
        <f t="shared" si="14"/>
        <v>90000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 t="str">
        <f>+[1]DEPURADO!G195</f>
        <v>CANCELADO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 t="str">
        <f>+[1]DEPURADO!A196</f>
        <v>CMA0000034910</v>
      </c>
      <c r="D202" s="23">
        <f>+[1]DEPURADO!B196</f>
        <v>34910</v>
      </c>
      <c r="E202" s="25">
        <f>+[1]DEPURADO!C196</f>
        <v>44126.429328703707</v>
      </c>
      <c r="F202" s="26" t="str">
        <f>+IF([1]DEPURADO!D196&gt;1,[1]DEPURADO!D196," ")</f>
        <v xml:space="preserve"> </v>
      </c>
      <c r="G202" s="27">
        <f>[1]DEPURADO!F196</f>
        <v>216994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216994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216994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 t="str">
        <f>+[1]DEPURADO!G196</f>
        <v>NO RADICADA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 t="str">
        <f>+[1]DEPURADO!A197</f>
        <v>CMA0000034676</v>
      </c>
      <c r="D203" s="23">
        <f>+[1]DEPURADO!B197</f>
        <v>34676</v>
      </c>
      <c r="E203" s="25">
        <f>+[1]DEPURADO!C197</f>
        <v>44125.754050925927</v>
      </c>
      <c r="F203" s="26" t="str">
        <f>+IF([1]DEPURADO!D197&gt;1,[1]DEPURADO!D197," ")</f>
        <v xml:space="preserve"> </v>
      </c>
      <c r="G203" s="27">
        <f>[1]DEPURADO!F197</f>
        <v>216994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216994</v>
      </c>
      <c r="P203" s="24">
        <f>IF([1]DEPURADO!I197&gt;1,0,[1]DEPURADO!B197)</f>
        <v>34676</v>
      </c>
      <c r="Q203" s="30">
        <f t="shared" si="20"/>
        <v>216994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216994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 t="str">
        <f>+[1]DEPURADO!G197</f>
        <v>EN REVISION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 t="str">
        <f>+[1]DEPURADO!A198</f>
        <v>CMA0000034666</v>
      </c>
      <c r="D204" s="23">
        <f>+[1]DEPURADO!B198</f>
        <v>34666</v>
      </c>
      <c r="E204" s="25">
        <f>+[1]DEPURADO!C198</f>
        <v>44125.735671296294</v>
      </c>
      <c r="F204" s="26">
        <f>+IF([1]DEPURADO!D198&gt;1,[1]DEPURADO!D198," ")</f>
        <v>44154</v>
      </c>
      <c r="G204" s="27">
        <f>[1]DEPURADO!F198</f>
        <v>2185571.62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2185571.62</v>
      </c>
      <c r="P204" s="24">
        <f>IF([1]DEPURADO!I198&gt;1,0,[1]DEPURADO!B198)</f>
        <v>34666</v>
      </c>
      <c r="Q204" s="30">
        <f t="shared" si="20"/>
        <v>2185571.62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2185571.62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2185571.62</v>
      </c>
      <c r="AF204" s="30">
        <v>195</v>
      </c>
      <c r="AG204" s="30">
        <f t="shared" si="23"/>
        <v>0</v>
      </c>
      <c r="AH204" s="30">
        <v>195</v>
      </c>
      <c r="AI204" s="30" t="str">
        <f>+[1]DEPURADO!G198</f>
        <v>GLOSA POR CONCILIAR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 t="str">
        <f>+[1]DEPURADO!A199</f>
        <v>CMA0000034606</v>
      </c>
      <c r="D205" s="23">
        <f>+[1]DEPURADO!B199</f>
        <v>34606</v>
      </c>
      <c r="E205" s="25">
        <f>+[1]DEPURADO!C199</f>
        <v>44125.670659722222</v>
      </c>
      <c r="F205" s="26" t="str">
        <f>+IF([1]DEPURADO!D199&gt;1,[1]DEPURADO!D199," ")</f>
        <v xml:space="preserve"> </v>
      </c>
      <c r="G205" s="27">
        <f>[1]DEPURADO!F199</f>
        <v>216994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216994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216994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 t="str">
        <f>+[1]DEPURADO!G199</f>
        <v>NO RADICADA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 t="str">
        <f>+[1]DEPURADO!A200</f>
        <v>CMA0000034493</v>
      </c>
      <c r="D206" s="23">
        <f>+[1]DEPURADO!B200</f>
        <v>34493</v>
      </c>
      <c r="E206" s="25">
        <f>+[1]DEPURADO!C200</f>
        <v>44125.559131944443</v>
      </c>
      <c r="F206" s="26" t="str">
        <f>+IF([1]DEPURADO!D200&gt;1,[1]DEPURADO!D200," ")</f>
        <v xml:space="preserve"> </v>
      </c>
      <c r="G206" s="27">
        <f>[1]DEPURADO!F200</f>
        <v>216994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216994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216994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 t="str">
        <f>+[1]DEPURADO!G200</f>
        <v>NO RADICADA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 t="str">
        <f>+[1]DEPURADO!A201</f>
        <v>CMA0000034415</v>
      </c>
      <c r="D207" s="23">
        <f>+[1]DEPURADO!B201</f>
        <v>34415</v>
      </c>
      <c r="E207" s="25">
        <f>+[1]DEPURADO!C201</f>
        <v>44125.439074074071</v>
      </c>
      <c r="F207" s="26" t="str">
        <f>+IF([1]DEPURADO!D201&gt;1,[1]DEPURADO!D201," ")</f>
        <v xml:space="preserve"> </v>
      </c>
      <c r="G207" s="27">
        <f>[1]DEPURADO!F201</f>
        <v>216994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216994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216994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 t="str">
        <f>+[1]DEPURADO!G201</f>
        <v>NO RADICADA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 t="str">
        <f>+[1]DEPURADO!A202</f>
        <v>CMA0000034217</v>
      </c>
      <c r="D208" s="23">
        <f>+[1]DEPURADO!B202</f>
        <v>34217</v>
      </c>
      <c r="E208" s="25">
        <f>+[1]DEPURADO!C202</f>
        <v>44124.710023148145</v>
      </c>
      <c r="F208" s="26">
        <f>+IF([1]DEPURADO!D202&gt;1,[1]DEPURADO!D202," ")</f>
        <v>44207</v>
      </c>
      <c r="G208" s="27">
        <f>[1]DEPURADO!F202</f>
        <v>90000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90000</v>
      </c>
      <c r="L208" s="28">
        <v>0</v>
      </c>
      <c r="M208" s="28">
        <v>0</v>
      </c>
      <c r="N208" s="28">
        <f t="shared" si="18"/>
        <v>90000</v>
      </c>
      <c r="O208" s="28">
        <f t="shared" si="19"/>
        <v>0</v>
      </c>
      <c r="P208" s="24">
        <f>IF([1]DEPURADO!I202&gt;1,0,[1]DEPURADO!B202)</f>
        <v>34217</v>
      </c>
      <c r="Q208" s="30">
        <f t="shared" si="20"/>
        <v>90000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 t="str">
        <f>+[1]DEPURADO!G202</f>
        <v>CANCELADO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 t="str">
        <f>+[1]DEPURADO!A203</f>
        <v>CMA0000034151</v>
      </c>
      <c r="D209" s="23">
        <f>+[1]DEPURADO!B203</f>
        <v>34151</v>
      </c>
      <c r="E209" s="25">
        <f>+[1]DEPURADO!C203</f>
        <v>44124.544571759259</v>
      </c>
      <c r="F209" s="26">
        <f>+IF([1]DEPURADO!D203&gt;1,[1]DEPURADO!D203," ")</f>
        <v>44207</v>
      </c>
      <c r="G209" s="27">
        <f>[1]DEPURADO!F203</f>
        <v>90000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90000</v>
      </c>
      <c r="L209" s="28">
        <v>0</v>
      </c>
      <c r="M209" s="28">
        <v>0</v>
      </c>
      <c r="N209" s="28">
        <f t="shared" si="18"/>
        <v>90000</v>
      </c>
      <c r="O209" s="28">
        <f t="shared" si="19"/>
        <v>0</v>
      </c>
      <c r="P209" s="24">
        <f>IF([1]DEPURADO!I203&gt;1,0,[1]DEPURADO!B203)</f>
        <v>34151</v>
      </c>
      <c r="Q209" s="30">
        <f t="shared" si="20"/>
        <v>90000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 t="str">
        <f>+[1]DEPURADO!G203</f>
        <v>CANCELADO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 t="str">
        <f>+[1]DEPURADO!A204</f>
        <v>CMA0000034127</v>
      </c>
      <c r="D210" s="23">
        <f>+[1]DEPURADO!B204</f>
        <v>34127</v>
      </c>
      <c r="E210" s="25">
        <f>+[1]DEPURADO!C204</f>
        <v>44124.48940972222</v>
      </c>
      <c r="F210" s="26">
        <f>+IF([1]DEPURADO!D204&gt;1,[1]DEPURADO!D204," ")</f>
        <v>44207</v>
      </c>
      <c r="G210" s="27">
        <f>[1]DEPURADO!F204</f>
        <v>36258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36258</v>
      </c>
      <c r="P210" s="24">
        <f>IF([1]DEPURADO!I204&gt;1,0,[1]DEPURADO!B204)</f>
        <v>34127</v>
      </c>
      <c r="Q210" s="30">
        <f t="shared" si="20"/>
        <v>36258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36258</v>
      </c>
      <c r="AH210" s="30">
        <v>201</v>
      </c>
      <c r="AI210" s="30" t="str">
        <f>+[1]DEPURADO!G204</f>
        <v>SALDO A FAVOR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 t="str">
        <f>+[1]DEPURADO!A205</f>
        <v>CMA0000034117</v>
      </c>
      <c r="D211" s="23">
        <f>+[1]DEPURADO!B205</f>
        <v>34117</v>
      </c>
      <c r="E211" s="25">
        <f>+[1]DEPURADO!C205</f>
        <v>44124.482418981483</v>
      </c>
      <c r="F211" s="26" t="str">
        <f>+IF([1]DEPURADO!D205&gt;1,[1]DEPURADO!D205," ")</f>
        <v xml:space="preserve"> </v>
      </c>
      <c r="G211" s="27">
        <f>[1]DEPURADO!F205</f>
        <v>216994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216994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216994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 t="str">
        <f>+[1]DEPURADO!G205</f>
        <v>NO RADICADA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 t="str">
        <f>+[1]DEPURADO!A206</f>
        <v>CMA0000034057</v>
      </c>
      <c r="D212" s="23">
        <f>+[1]DEPURADO!B206</f>
        <v>34057</v>
      </c>
      <c r="E212" s="25">
        <f>+[1]DEPURADO!C206</f>
        <v>44124.424814814818</v>
      </c>
      <c r="F212" s="26">
        <f>+IF([1]DEPURADO!D206&gt;1,[1]DEPURADO!D206," ")</f>
        <v>44207</v>
      </c>
      <c r="G212" s="27">
        <f>[1]DEPURADO!F206</f>
        <v>25764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25764</v>
      </c>
      <c r="L212" s="28">
        <v>0</v>
      </c>
      <c r="M212" s="28">
        <v>0</v>
      </c>
      <c r="N212" s="28">
        <f t="shared" si="18"/>
        <v>25764</v>
      </c>
      <c r="O212" s="28">
        <f t="shared" si="19"/>
        <v>0</v>
      </c>
      <c r="P212" s="24">
        <f>IF([1]DEPURADO!I206&gt;1,0,[1]DEPURADO!B206)</f>
        <v>34057</v>
      </c>
      <c r="Q212" s="30">
        <f t="shared" si="20"/>
        <v>25764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 t="str">
        <f>+[1]DEPURADO!G206</f>
        <v>CANCELADO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 t="str">
        <f>+[1]DEPURADO!A207</f>
        <v>CMA0000034054</v>
      </c>
      <c r="D213" s="23">
        <f>+[1]DEPURADO!B207</f>
        <v>34054</v>
      </c>
      <c r="E213" s="25">
        <f>+[1]DEPURADO!C207</f>
        <v>44124.421215277776</v>
      </c>
      <c r="F213" s="26">
        <f>+IF([1]DEPURADO!D207&gt;1,[1]DEPURADO!D207," ")</f>
        <v>44207</v>
      </c>
      <c r="G213" s="27">
        <f>[1]DEPURADO!F207</f>
        <v>25764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25764</v>
      </c>
      <c r="L213" s="28">
        <v>0</v>
      </c>
      <c r="M213" s="28">
        <v>0</v>
      </c>
      <c r="N213" s="28">
        <f t="shared" si="18"/>
        <v>25764</v>
      </c>
      <c r="O213" s="28">
        <f t="shared" si="19"/>
        <v>0</v>
      </c>
      <c r="P213" s="24">
        <f>IF([1]DEPURADO!I207&gt;1,0,[1]DEPURADO!B207)</f>
        <v>34054</v>
      </c>
      <c r="Q213" s="30">
        <f t="shared" si="20"/>
        <v>25764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 t="str">
        <f>+[1]DEPURADO!G207</f>
        <v>CANCELADO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 t="str">
        <f>+[1]DEPURADO!A208</f>
        <v>CMA0000034036</v>
      </c>
      <c r="D214" s="23">
        <f>+[1]DEPURADO!B208</f>
        <v>34036</v>
      </c>
      <c r="E214" s="25">
        <f>+[1]DEPURADO!C208</f>
        <v>44124.403900462959</v>
      </c>
      <c r="F214" s="26">
        <f>+IF([1]DEPURADO!D208&gt;1,[1]DEPURADO!D208," ")</f>
        <v>44207</v>
      </c>
      <c r="G214" s="27">
        <f>[1]DEPURADO!F208</f>
        <v>36258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36258</v>
      </c>
      <c r="L214" s="28">
        <v>0</v>
      </c>
      <c r="M214" s="28">
        <v>0</v>
      </c>
      <c r="N214" s="28">
        <f t="shared" si="18"/>
        <v>36258</v>
      </c>
      <c r="O214" s="28">
        <f t="shared" si="19"/>
        <v>0</v>
      </c>
      <c r="P214" s="24">
        <f>IF([1]DEPURADO!I208&gt;1,0,[1]DEPURADO!B208)</f>
        <v>34036</v>
      </c>
      <c r="Q214" s="30">
        <f t="shared" si="20"/>
        <v>36258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 t="str">
        <f>+[1]DEPURADO!G208</f>
        <v>CANCELADO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 t="str">
        <f>+[1]DEPURADO!A209</f>
        <v>CMA0000034032</v>
      </c>
      <c r="D215" s="23">
        <f>+[1]DEPURADO!B209</f>
        <v>34032</v>
      </c>
      <c r="E215" s="25">
        <f>+[1]DEPURADO!C209</f>
        <v>44124.400763888887</v>
      </c>
      <c r="F215" s="26">
        <f>+IF([1]DEPURADO!D209&gt;1,[1]DEPURADO!D209," ")</f>
        <v>44207</v>
      </c>
      <c r="G215" s="27">
        <f>[1]DEPURADO!F209</f>
        <v>36258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36258</v>
      </c>
      <c r="L215" s="28">
        <v>0</v>
      </c>
      <c r="M215" s="28">
        <v>0</v>
      </c>
      <c r="N215" s="28">
        <f t="shared" si="18"/>
        <v>36258</v>
      </c>
      <c r="O215" s="28">
        <f t="shared" si="19"/>
        <v>0</v>
      </c>
      <c r="P215" s="24">
        <f>IF([1]DEPURADO!I209&gt;1,0,[1]DEPURADO!B209)</f>
        <v>34032</v>
      </c>
      <c r="Q215" s="30">
        <f t="shared" si="20"/>
        <v>36258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 t="str">
        <f>+[1]DEPURADO!G209</f>
        <v>CANCELADO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 t="str">
        <f>+[1]DEPURADO!A210</f>
        <v>CMA0000034025</v>
      </c>
      <c r="D216" s="23">
        <f>+[1]DEPURADO!B210</f>
        <v>34025</v>
      </c>
      <c r="E216" s="25">
        <f>+[1]DEPURADO!C210</f>
        <v>44124.392962962964</v>
      </c>
      <c r="F216" s="26">
        <f>+IF([1]DEPURADO!D210&gt;1,[1]DEPURADO!D210," ")</f>
        <v>44207</v>
      </c>
      <c r="G216" s="27">
        <f>[1]DEPURADO!F210</f>
        <v>36258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36258</v>
      </c>
      <c r="L216" s="28">
        <v>0</v>
      </c>
      <c r="M216" s="28">
        <v>0</v>
      </c>
      <c r="N216" s="28">
        <f t="shared" si="18"/>
        <v>36258</v>
      </c>
      <c r="O216" s="28">
        <f t="shared" si="19"/>
        <v>0</v>
      </c>
      <c r="P216" s="24">
        <f>IF([1]DEPURADO!I210&gt;1,0,[1]DEPURADO!B210)</f>
        <v>34025</v>
      </c>
      <c r="Q216" s="30">
        <f t="shared" si="20"/>
        <v>36258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 t="str">
        <f>+[1]DEPURADO!G210</f>
        <v>CANCELADO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 t="str">
        <f>+[1]DEPURADO!A211</f>
        <v>CMA0000033589</v>
      </c>
      <c r="D217" s="23">
        <f>+[1]DEPURADO!B211</f>
        <v>33589</v>
      </c>
      <c r="E217" s="25">
        <f>+[1]DEPURADO!C211</f>
        <v>44123.400972222225</v>
      </c>
      <c r="F217" s="26" t="str">
        <f>+IF([1]DEPURADO!D211&gt;1,[1]DEPURADO!D211," ")</f>
        <v xml:space="preserve"> </v>
      </c>
      <c r="G217" s="27">
        <f>[1]DEPURADO!F211</f>
        <v>216994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216994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216994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 t="str">
        <f>+[1]DEPURADO!G211</f>
        <v>NO RADICADA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 t="str">
        <f>+[1]DEPURADO!A212</f>
        <v>CMA0000033493</v>
      </c>
      <c r="D218" s="23">
        <f>+[1]DEPURADO!B212</f>
        <v>33493</v>
      </c>
      <c r="E218" s="25">
        <f>+[1]DEPURADO!C212</f>
        <v>44121.434224537035</v>
      </c>
      <c r="F218" s="26">
        <f>+IF([1]DEPURADO!D212&gt;1,[1]DEPURADO!D212," ")</f>
        <v>44207</v>
      </c>
      <c r="G218" s="27">
        <f>[1]DEPURADO!F212</f>
        <v>90000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90000</v>
      </c>
      <c r="L218" s="28">
        <v>0</v>
      </c>
      <c r="M218" s="28">
        <v>0</v>
      </c>
      <c r="N218" s="28">
        <f t="shared" si="18"/>
        <v>90000</v>
      </c>
      <c r="O218" s="28">
        <f t="shared" si="19"/>
        <v>0</v>
      </c>
      <c r="P218" s="24">
        <f>IF([1]DEPURADO!I212&gt;1,0,[1]DEPURADO!B212)</f>
        <v>33493</v>
      </c>
      <c r="Q218" s="30">
        <f t="shared" si="20"/>
        <v>90000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 t="str">
        <f>+[1]DEPURADO!G212</f>
        <v>CANCELADO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 t="str">
        <f>+[1]DEPURADO!A213</f>
        <v>CMA0000033223</v>
      </c>
      <c r="D219" s="23">
        <f>+[1]DEPURADO!B213</f>
        <v>33223</v>
      </c>
      <c r="E219" s="25">
        <f>+[1]DEPURADO!C213</f>
        <v>44120.431863425925</v>
      </c>
      <c r="F219" s="26">
        <f>+IF([1]DEPURADO!D213&gt;1,[1]DEPURADO!D213," ")</f>
        <v>44207</v>
      </c>
      <c r="G219" s="27">
        <f>[1]DEPURADO!F213</f>
        <v>15012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15012</v>
      </c>
      <c r="L219" s="28">
        <v>0</v>
      </c>
      <c r="M219" s="28">
        <v>0</v>
      </c>
      <c r="N219" s="28">
        <f t="shared" si="18"/>
        <v>15012</v>
      </c>
      <c r="O219" s="28">
        <f t="shared" si="19"/>
        <v>0</v>
      </c>
      <c r="P219" s="24">
        <f>IF([1]DEPURADO!I213&gt;1,0,[1]DEPURADO!B213)</f>
        <v>33223</v>
      </c>
      <c r="Q219" s="30">
        <f t="shared" si="20"/>
        <v>15012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 t="str">
        <f>+[1]DEPURADO!G213</f>
        <v>CANCELADO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 t="str">
        <f>+[1]DEPURADO!A214</f>
        <v>CMA0000032973</v>
      </c>
      <c r="D220" s="23">
        <f>+[1]DEPURADO!B214</f>
        <v>32973</v>
      </c>
      <c r="E220" s="25">
        <f>+[1]DEPURADO!C214</f>
        <v>44119.36755787037</v>
      </c>
      <c r="F220" s="26" t="str">
        <f>+IF([1]DEPURADO!D214&gt;1,[1]DEPURADO!D214," ")</f>
        <v xml:space="preserve"> </v>
      </c>
      <c r="G220" s="27">
        <f>[1]DEPURADO!F214</f>
        <v>216994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216994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216994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 t="str">
        <f>+[1]DEPURADO!G214</f>
        <v>NO RADICADA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 t="str">
        <f>+[1]DEPURADO!A215</f>
        <v>CMA0000032929</v>
      </c>
      <c r="D221" s="23">
        <f>+[1]DEPURADO!B215</f>
        <v>32929</v>
      </c>
      <c r="E221" s="25">
        <f>+[1]DEPURADO!C215</f>
        <v>44118.851226851853</v>
      </c>
      <c r="F221" s="26" t="str">
        <f>+IF([1]DEPURADO!D215&gt;1,[1]DEPURADO!D215," ")</f>
        <v xml:space="preserve"> </v>
      </c>
      <c r="G221" s="27">
        <f>[1]DEPURADO!F215</f>
        <v>1772616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1772616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1772616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 t="str">
        <f>+[1]DEPURADO!G215</f>
        <v>NO RADICADA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 t="str">
        <f>+[1]DEPURADO!A216</f>
        <v>CMA0000032930</v>
      </c>
      <c r="D222" s="23">
        <f>+[1]DEPURADO!B216</f>
        <v>32930</v>
      </c>
      <c r="E222" s="25">
        <f>+[1]DEPURADO!C216</f>
        <v>44118.851226851853</v>
      </c>
      <c r="F222" s="26" t="str">
        <f>+IF([1]DEPURADO!D216&gt;1,[1]DEPURADO!D216," ")</f>
        <v xml:space="preserve"> </v>
      </c>
      <c r="G222" s="27">
        <f>[1]DEPURADO!F216</f>
        <v>1015516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1015516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1015516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 t="str">
        <f>+[1]DEPURADO!G216</f>
        <v>NO RADICADA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 t="str">
        <f>+[1]DEPURADO!A217</f>
        <v>CMA0000032882</v>
      </c>
      <c r="D223" s="23">
        <f>+[1]DEPURADO!B217</f>
        <v>32882</v>
      </c>
      <c r="E223" s="25">
        <f>+[1]DEPURADO!C217</f>
        <v>44118.756273148145</v>
      </c>
      <c r="F223" s="26">
        <f>+IF([1]DEPURADO!D217&gt;1,[1]DEPURADO!D217," ")</f>
        <v>44153</v>
      </c>
      <c r="G223" s="27">
        <f>[1]DEPURADO!F217</f>
        <v>1646708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1646708</v>
      </c>
      <c r="P223" s="24">
        <f>IF([1]DEPURADO!I217&gt;1,0,[1]DEPURADO!B217)</f>
        <v>32882</v>
      </c>
      <c r="Q223" s="30">
        <f t="shared" si="20"/>
        <v>1646708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1646708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1646708</v>
      </c>
      <c r="AF223" s="30">
        <v>214</v>
      </c>
      <c r="AG223" s="30">
        <f t="shared" si="23"/>
        <v>0</v>
      </c>
      <c r="AH223" s="30">
        <v>214</v>
      </c>
      <c r="AI223" s="30" t="str">
        <f>+[1]DEPURADO!G217</f>
        <v>GLOSA POR CONCILIAR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 t="str">
        <f>+[1]DEPURADO!A218</f>
        <v>CMA0000032225</v>
      </c>
      <c r="D224" s="23">
        <f>+[1]DEPURADO!B218</f>
        <v>32225</v>
      </c>
      <c r="E224" s="25">
        <f>+[1]DEPURADO!C218</f>
        <v>44117.605787037035</v>
      </c>
      <c r="F224" s="26" t="str">
        <f>+IF([1]DEPURADO!D218&gt;1,[1]DEPURADO!D218," ")</f>
        <v xml:space="preserve"> </v>
      </c>
      <c r="G224" s="27">
        <f>[1]DEPURADO!F218</f>
        <v>216994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216994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216994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 t="str">
        <f>+[1]DEPURADO!G218</f>
        <v>NO RADICADA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 t="str">
        <f>+[1]DEPURADO!A219</f>
        <v>CMA0000031617</v>
      </c>
      <c r="D225" s="23">
        <f>+[1]DEPURADO!B219</f>
        <v>31617</v>
      </c>
      <c r="E225" s="25">
        <f>+[1]DEPURADO!C219</f>
        <v>44113.335729166669</v>
      </c>
      <c r="F225" s="26">
        <f>+IF([1]DEPURADO!D219&gt;1,[1]DEPURADO!D219," ")</f>
        <v>44207</v>
      </c>
      <c r="G225" s="27">
        <f>[1]DEPURADO!F219</f>
        <v>15012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15012</v>
      </c>
      <c r="L225" s="28">
        <v>0</v>
      </c>
      <c r="M225" s="28">
        <v>0</v>
      </c>
      <c r="N225" s="28">
        <f t="shared" si="18"/>
        <v>15012</v>
      </c>
      <c r="O225" s="28">
        <f t="shared" si="19"/>
        <v>0</v>
      </c>
      <c r="P225" s="24">
        <f>IF([1]DEPURADO!I219&gt;1,0,[1]DEPURADO!B219)</f>
        <v>31617</v>
      </c>
      <c r="Q225" s="30">
        <f t="shared" si="20"/>
        <v>15012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 t="str">
        <f>+[1]DEPURADO!G219</f>
        <v>CANCELADO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 t="str">
        <f>+[1]DEPURADO!A220</f>
        <v>CMC0000012062</v>
      </c>
      <c r="D226" s="23">
        <f>+[1]DEPURADO!B220</f>
        <v>12062</v>
      </c>
      <c r="E226" s="25">
        <f>+[1]DEPURADO!C220</f>
        <v>44112.633310185185</v>
      </c>
      <c r="F226" s="26">
        <f>+IF([1]DEPURADO!D220&gt;1,[1]DEPURADO!D220," ")</f>
        <v>44138</v>
      </c>
      <c r="G226" s="27">
        <f>[1]DEPURADO!F220</f>
        <v>347004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347004</v>
      </c>
      <c r="P226" s="24">
        <f>IF([1]DEPURADO!I220&gt;1,0,[1]DEPURADO!B220)</f>
        <v>12062</v>
      </c>
      <c r="Q226" s="30">
        <f t="shared" si="20"/>
        <v>347004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347004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347004</v>
      </c>
      <c r="AF226" s="30">
        <v>217</v>
      </c>
      <c r="AG226" s="30">
        <f t="shared" si="23"/>
        <v>0</v>
      </c>
      <c r="AH226" s="30">
        <v>217</v>
      </c>
      <c r="AI226" s="30" t="str">
        <f>+[1]DEPURADO!G220</f>
        <v>GLOSA POR CONCILIAR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 t="str">
        <f>+[1]DEPURADO!A221</f>
        <v>CMC0000011996</v>
      </c>
      <c r="D227" s="23">
        <f>+[1]DEPURADO!B221</f>
        <v>11996</v>
      </c>
      <c r="E227" s="25">
        <f>+[1]DEPURADO!C221</f>
        <v>44110.806458333333</v>
      </c>
      <c r="F227" s="26" t="str">
        <f>+IF([1]DEPURADO!D221&gt;1,[1]DEPURADO!D221," ")</f>
        <v xml:space="preserve"> </v>
      </c>
      <c r="G227" s="27">
        <f>[1]DEPURADO!F221</f>
        <v>216994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216994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216994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 t="str">
        <f>+[1]DEPURADO!G221</f>
        <v>NO RADICADA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 t="str">
        <f>+[1]DEPURADO!A222</f>
        <v>CMC0000011895</v>
      </c>
      <c r="D228" s="23">
        <f>+[1]DEPURADO!B222</f>
        <v>11895</v>
      </c>
      <c r="E228" s="25">
        <f>+[1]DEPURADO!C222</f>
        <v>44109.338055555556</v>
      </c>
      <c r="F228" s="26">
        <f>+IF([1]DEPURADO!D222&gt;1,[1]DEPURADO!D222," ")</f>
        <v>44138</v>
      </c>
      <c r="G228" s="27">
        <f>[1]DEPURADO!F222</f>
        <v>679302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679302</v>
      </c>
      <c r="P228" s="24">
        <f>IF([1]DEPURADO!I222&gt;1,0,[1]DEPURADO!B222)</f>
        <v>11895</v>
      </c>
      <c r="Q228" s="30">
        <f t="shared" si="20"/>
        <v>679302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679302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679302</v>
      </c>
      <c r="AF228" s="30">
        <v>219</v>
      </c>
      <c r="AG228" s="30">
        <f t="shared" si="23"/>
        <v>0</v>
      </c>
      <c r="AH228" s="30">
        <v>219</v>
      </c>
      <c r="AI228" s="30" t="str">
        <f>+[1]DEPURADO!G222</f>
        <v>GLOSA POR CONCILIAR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 t="str">
        <f>+[1]DEPURADO!A223</f>
        <v>CMA0000031082</v>
      </c>
      <c r="D229" s="23">
        <f>+[1]DEPURADO!B223</f>
        <v>31082</v>
      </c>
      <c r="E229" s="25">
        <f>+[1]DEPURADO!C223</f>
        <v>44106.647060185183</v>
      </c>
      <c r="F229" s="26">
        <f>+IF([1]DEPURADO!D223&gt;1,[1]DEPURADO!D223," ")</f>
        <v>44207</v>
      </c>
      <c r="G229" s="27">
        <f>[1]DEPURADO!F223</f>
        <v>150000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150000</v>
      </c>
      <c r="L229" s="28">
        <v>0</v>
      </c>
      <c r="M229" s="28">
        <v>0</v>
      </c>
      <c r="N229" s="28">
        <f t="shared" si="18"/>
        <v>150000</v>
      </c>
      <c r="O229" s="28">
        <f t="shared" si="19"/>
        <v>0</v>
      </c>
      <c r="P229" s="24">
        <f>IF([1]DEPURADO!I223&gt;1,0,[1]DEPURADO!B223)</f>
        <v>31082</v>
      </c>
      <c r="Q229" s="30">
        <f t="shared" si="20"/>
        <v>150000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 t="str">
        <f>+[1]DEPURADO!G223</f>
        <v>CANCELADO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 t="str">
        <f>+[1]DEPURADO!A224</f>
        <v>CMC0000011812</v>
      </c>
      <c r="D230" s="23">
        <f>+[1]DEPURADO!B224</f>
        <v>11812</v>
      </c>
      <c r="E230" s="25">
        <f>+[1]DEPURADO!C224</f>
        <v>44105.852685185186</v>
      </c>
      <c r="F230" s="26" t="str">
        <f>+IF([1]DEPURADO!D224&gt;1,[1]DEPURADO!D224," ")</f>
        <v xml:space="preserve"> </v>
      </c>
      <c r="G230" s="27">
        <f>[1]DEPURADO!F224</f>
        <v>216994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216994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216994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 t="str">
        <f>+[1]DEPURADO!G224</f>
        <v>NO RADICADA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 t="str">
        <f>+[1]DEPURADO!A225</f>
        <v>CMA0000030564</v>
      </c>
      <c r="D231" s="23">
        <f>+[1]DEPURADO!B225</f>
        <v>30564</v>
      </c>
      <c r="E231" s="25">
        <f>+[1]DEPURADO!C225</f>
        <v>44104.687743055554</v>
      </c>
      <c r="F231" s="26" t="str">
        <f>+IF([1]DEPURADO!D225&gt;1,[1]DEPURADO!D225," ")</f>
        <v xml:space="preserve"> </v>
      </c>
      <c r="G231" s="27">
        <f>[1]DEPURADO!F225</f>
        <v>210000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210000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210000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 t="str">
        <f>+[1]DEPURADO!G225</f>
        <v>NO RADICADA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 t="str">
        <f>+[1]DEPURADO!A226</f>
        <v>CMA0000030560</v>
      </c>
      <c r="D232" s="23">
        <f>+[1]DEPURADO!B226</f>
        <v>30560</v>
      </c>
      <c r="E232" s="25">
        <f>+[1]DEPURADO!C226</f>
        <v>44104.684803240743</v>
      </c>
      <c r="F232" s="26" t="str">
        <f>+IF([1]DEPURADO!D226&gt;1,[1]DEPURADO!D226," ")</f>
        <v xml:space="preserve"> </v>
      </c>
      <c r="G232" s="27">
        <f>[1]DEPURADO!F226</f>
        <v>216994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216994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216994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 t="str">
        <f>+[1]DEPURADO!G226</f>
        <v>NO RADICADA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 t="str">
        <f>+[1]DEPURADO!A227</f>
        <v>CMA0000030558</v>
      </c>
      <c r="D233" s="23">
        <f>+[1]DEPURADO!B227</f>
        <v>30558</v>
      </c>
      <c r="E233" s="25">
        <f>+[1]DEPURADO!C227</f>
        <v>44104.682789351849</v>
      </c>
      <c r="F233" s="26" t="str">
        <f>+IF([1]DEPURADO!D227&gt;1,[1]DEPURADO!D227," ")</f>
        <v xml:space="preserve"> </v>
      </c>
      <c r="G233" s="27">
        <f>[1]DEPURADO!F227</f>
        <v>3134875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3134875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3134875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 t="str">
        <f>+[1]DEPURADO!G227</f>
        <v>NO RADICADA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 t="str">
        <f>+[1]DEPURADO!A228</f>
        <v>CMA0000030544</v>
      </c>
      <c r="D234" s="23">
        <f>+[1]DEPURADO!B228</f>
        <v>30544</v>
      </c>
      <c r="E234" s="25">
        <f>+[1]DEPURADO!C228</f>
        <v>44104.659270833334</v>
      </c>
      <c r="F234" s="26" t="str">
        <f>+IF([1]DEPURADO!D228&gt;1,[1]DEPURADO!D228," ")</f>
        <v xml:space="preserve"> </v>
      </c>
      <c r="G234" s="27">
        <f>[1]DEPURADO!F228</f>
        <v>216994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216994</v>
      </c>
      <c r="P234" s="24">
        <f>IF([1]DEPURADO!I228&gt;1,0,[1]DEPURADO!B228)</f>
        <v>30544</v>
      </c>
      <c r="Q234" s="30">
        <f t="shared" si="20"/>
        <v>216994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216994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 t="str">
        <f>+[1]DEPURADO!G228</f>
        <v>EN REVISION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 t="str">
        <f>+[1]DEPURADO!A229</f>
        <v>CMA0000030543</v>
      </c>
      <c r="D235" s="23">
        <f>+[1]DEPURADO!B229</f>
        <v>30543</v>
      </c>
      <c r="E235" s="25">
        <f>+[1]DEPURADO!C229</f>
        <v>44104.656377314815</v>
      </c>
      <c r="F235" s="26" t="str">
        <f>+IF([1]DEPURADO!D229&gt;1,[1]DEPURADO!D229," ")</f>
        <v xml:space="preserve"> </v>
      </c>
      <c r="G235" s="27">
        <f>[1]DEPURADO!F229</f>
        <v>216994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216994</v>
      </c>
      <c r="P235" s="24">
        <f>IF([1]DEPURADO!I229&gt;1,0,[1]DEPURADO!B229)</f>
        <v>30543</v>
      </c>
      <c r="Q235" s="30">
        <f t="shared" si="20"/>
        <v>216994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216994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 t="str">
        <f>+[1]DEPURADO!G229</f>
        <v>EN REVISION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 t="str">
        <f>+[1]DEPURADO!A230</f>
        <v>CMA0000030538</v>
      </c>
      <c r="D236" s="23">
        <f>+[1]DEPURADO!B230</f>
        <v>30538</v>
      </c>
      <c r="E236" s="25">
        <f>+[1]DEPURADO!C230</f>
        <v>44104.645972222221</v>
      </c>
      <c r="F236" s="26" t="str">
        <f>+IF([1]DEPURADO!D230&gt;1,[1]DEPURADO!D230," ")</f>
        <v xml:space="preserve"> </v>
      </c>
      <c r="G236" s="27">
        <f>[1]DEPURADO!F230</f>
        <v>216994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216994</v>
      </c>
      <c r="P236" s="24">
        <f>IF([1]DEPURADO!I230&gt;1,0,[1]DEPURADO!B230)</f>
        <v>30538</v>
      </c>
      <c r="Q236" s="30">
        <f t="shared" si="20"/>
        <v>216994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216994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 t="str">
        <f>+[1]DEPURADO!G230</f>
        <v>EN REVISION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 t="str">
        <f>+[1]DEPURADO!A231</f>
        <v>CMA0000030535</v>
      </c>
      <c r="D237" s="23">
        <f>+[1]DEPURADO!B231</f>
        <v>30535</v>
      </c>
      <c r="E237" s="25">
        <f>+[1]DEPURADO!C231</f>
        <v>44104.637002314812</v>
      </c>
      <c r="F237" s="26" t="str">
        <f>+IF([1]DEPURADO!D231&gt;1,[1]DEPURADO!D231," ")</f>
        <v xml:space="preserve"> </v>
      </c>
      <c r="G237" s="27">
        <f>[1]DEPURADO!F231</f>
        <v>216994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216994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216994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 t="str">
        <f>+[1]DEPURADO!G231</f>
        <v>NO RADICADA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 t="str">
        <f>+[1]DEPURADO!A232</f>
        <v>CMA0000030530</v>
      </c>
      <c r="D238" s="23">
        <f>+[1]DEPURADO!B232</f>
        <v>30530</v>
      </c>
      <c r="E238" s="25">
        <f>+[1]DEPURADO!C232</f>
        <v>44104.629664351851</v>
      </c>
      <c r="F238" s="26" t="str">
        <f>+IF([1]DEPURADO!D232&gt;1,[1]DEPURADO!D232," ")</f>
        <v xml:space="preserve"> </v>
      </c>
      <c r="G238" s="27">
        <f>[1]DEPURADO!F232</f>
        <v>216994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216994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216994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 t="str">
        <f>+[1]DEPURADO!G232</f>
        <v>NO RADICADA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 t="str">
        <f>+[1]DEPURADO!A233</f>
        <v>CMA0000030527</v>
      </c>
      <c r="D239" s="23">
        <f>+[1]DEPURADO!B233</f>
        <v>30527</v>
      </c>
      <c r="E239" s="25">
        <f>+[1]DEPURADO!C233</f>
        <v>44104.624374999999</v>
      </c>
      <c r="F239" s="26" t="str">
        <f>+IF([1]DEPURADO!D233&gt;1,[1]DEPURADO!D233," ")</f>
        <v xml:space="preserve"> </v>
      </c>
      <c r="G239" s="27">
        <f>[1]DEPURADO!F233</f>
        <v>216994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216994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216994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 t="str">
        <f>+[1]DEPURADO!G233</f>
        <v>NO RADICADA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 t="str">
        <f>+[1]DEPURADO!A234</f>
        <v>CMA0000030525</v>
      </c>
      <c r="D240" s="23">
        <f>+[1]DEPURADO!B234</f>
        <v>30525</v>
      </c>
      <c r="E240" s="25">
        <f>+[1]DEPURADO!C234</f>
        <v>44104.620509259257</v>
      </c>
      <c r="F240" s="26" t="str">
        <f>+IF([1]DEPURADO!D234&gt;1,[1]DEPURADO!D234," ")</f>
        <v xml:space="preserve"> </v>
      </c>
      <c r="G240" s="27">
        <f>[1]DEPURADO!F234</f>
        <v>216994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216994</v>
      </c>
      <c r="P240" s="24">
        <f>IF([1]DEPURADO!I234&gt;1,0,[1]DEPURADO!B234)</f>
        <v>30525</v>
      </c>
      <c r="Q240" s="30">
        <f t="shared" si="20"/>
        <v>216994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216994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 t="str">
        <f>+[1]DEPURADO!G234</f>
        <v>EN REVISION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 t="str">
        <f>+[1]DEPURADO!A235</f>
        <v>CMA0000030414</v>
      </c>
      <c r="D241" s="23">
        <f>+[1]DEPURADO!B235</f>
        <v>30414</v>
      </c>
      <c r="E241" s="25">
        <f>+[1]DEPURADO!C235</f>
        <v>44103.828506944446</v>
      </c>
      <c r="F241" s="26" t="str">
        <f>+IF([1]DEPURADO!D235&gt;1,[1]DEPURADO!D235," ")</f>
        <v xml:space="preserve"> </v>
      </c>
      <c r="G241" s="27">
        <f>[1]DEPURADO!F235</f>
        <v>216994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216994</v>
      </c>
      <c r="P241" s="24">
        <f>IF([1]DEPURADO!I235&gt;1,0,[1]DEPURADO!B235)</f>
        <v>30414</v>
      </c>
      <c r="Q241" s="30">
        <f t="shared" si="20"/>
        <v>216994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216994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 t="str">
        <f>+[1]DEPURADO!G235</f>
        <v>EN REVISION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 t="str">
        <f>+[1]DEPURADO!A236</f>
        <v>CMA0000030413</v>
      </c>
      <c r="D242" s="23">
        <f>+[1]DEPURADO!B236</f>
        <v>30413</v>
      </c>
      <c r="E242" s="25">
        <f>+[1]DEPURADO!C236</f>
        <v>44103.826180555552</v>
      </c>
      <c r="F242" s="26" t="str">
        <f>+IF([1]DEPURADO!D236&gt;1,[1]DEPURADO!D236," ")</f>
        <v xml:space="preserve"> </v>
      </c>
      <c r="G242" s="27">
        <f>[1]DEPURADO!F236</f>
        <v>216994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216994</v>
      </c>
      <c r="P242" s="24">
        <f>IF([1]DEPURADO!I236&gt;1,0,[1]DEPURADO!B236)</f>
        <v>30413</v>
      </c>
      <c r="Q242" s="30">
        <f t="shared" si="20"/>
        <v>216994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216994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 t="str">
        <f>+[1]DEPURADO!G236</f>
        <v>EN REVISION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 t="str">
        <f>+[1]DEPURADO!A237</f>
        <v>CMC0000011737</v>
      </c>
      <c r="D243" s="23">
        <f>+[1]DEPURADO!B237</f>
        <v>11737</v>
      </c>
      <c r="E243" s="25">
        <f>+[1]DEPURADO!C237</f>
        <v>44103.822511574072</v>
      </c>
      <c r="F243" s="26">
        <f>+IF([1]DEPURADO!D237&gt;1,[1]DEPURADO!D237," ")</f>
        <v>44208</v>
      </c>
      <c r="G243" s="27">
        <f>[1]DEPURADO!F237</f>
        <v>74960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74960</v>
      </c>
      <c r="P243" s="24">
        <f>IF([1]DEPURADO!I237&gt;1,0,[1]DEPURADO!B237)</f>
        <v>11737</v>
      </c>
      <c r="Q243" s="30">
        <f t="shared" si="20"/>
        <v>74960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74960</v>
      </c>
      <c r="AH243" s="30">
        <v>234</v>
      </c>
      <c r="AI243" s="30" t="str">
        <f>+[1]DEPURADO!G237</f>
        <v>SALDO A FAVOR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 t="str">
        <f>+[1]DEPURADO!A238</f>
        <v>CMA0000030412</v>
      </c>
      <c r="D244" s="23">
        <f>+[1]DEPURADO!B238</f>
        <v>30412</v>
      </c>
      <c r="E244" s="25">
        <f>+[1]DEPURADO!C238</f>
        <v>44103.820567129631</v>
      </c>
      <c r="F244" s="26" t="str">
        <f>+IF([1]DEPURADO!D238&gt;1,[1]DEPURADO!D238," ")</f>
        <v xml:space="preserve"> </v>
      </c>
      <c r="G244" s="27">
        <f>[1]DEPURADO!F238</f>
        <v>216994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216994</v>
      </c>
      <c r="P244" s="24">
        <f>IF([1]DEPURADO!I238&gt;1,0,[1]DEPURADO!B238)</f>
        <v>30412</v>
      </c>
      <c r="Q244" s="30">
        <f t="shared" si="20"/>
        <v>216994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216994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 t="str">
        <f>+[1]DEPURADO!G238</f>
        <v>EN REVISION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 t="str">
        <f>+[1]DEPURADO!A239</f>
        <v>CMC0000011735</v>
      </c>
      <c r="D245" s="23">
        <f>+[1]DEPURADO!B239</f>
        <v>11735</v>
      </c>
      <c r="E245" s="25">
        <f>+[1]DEPURADO!C239</f>
        <v>44103.819548611114</v>
      </c>
      <c r="F245" s="26">
        <f>+IF([1]DEPURADO!D239&gt;1,[1]DEPURADO!D239," ")</f>
        <v>44208</v>
      </c>
      <c r="G245" s="27">
        <f>[1]DEPURADO!F239</f>
        <v>1800000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1800000</v>
      </c>
      <c r="P245" s="24">
        <f>IF([1]DEPURADO!I239&gt;1,0,[1]DEPURADO!B239)</f>
        <v>11735</v>
      </c>
      <c r="Q245" s="30">
        <f t="shared" si="20"/>
        <v>1800000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1800000</v>
      </c>
      <c r="AH245" s="30">
        <v>236</v>
      </c>
      <c r="AI245" s="30" t="str">
        <f>+[1]DEPURADO!G239</f>
        <v>SALDO A FAVOR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 t="str">
        <f>+[1]DEPURADO!A240</f>
        <v>CMA0000030411</v>
      </c>
      <c r="D246" s="23">
        <f>+[1]DEPURADO!B240</f>
        <v>30411</v>
      </c>
      <c r="E246" s="25">
        <f>+[1]DEPURADO!C240</f>
        <v>44103.812118055554</v>
      </c>
      <c r="F246" s="26" t="str">
        <f>+IF([1]DEPURADO!D240&gt;1,[1]DEPURADO!D240," ")</f>
        <v xml:space="preserve"> </v>
      </c>
      <c r="G246" s="27">
        <f>[1]DEPURADO!F240</f>
        <v>216994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216994</v>
      </c>
      <c r="P246" s="24">
        <f>IF([1]DEPURADO!I240&gt;1,0,[1]DEPURADO!B240)</f>
        <v>30411</v>
      </c>
      <c r="Q246" s="30">
        <f t="shared" si="20"/>
        <v>216994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216994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 t="str">
        <f>+[1]DEPURADO!G240</f>
        <v>EN REVISION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 t="str">
        <f>+[1]DEPURADO!A241</f>
        <v>CMA0000030408</v>
      </c>
      <c r="D247" s="23">
        <f>+[1]DEPURADO!B241</f>
        <v>30408</v>
      </c>
      <c r="E247" s="25">
        <f>+[1]DEPURADO!C241</f>
        <v>44103.805972222224</v>
      </c>
      <c r="F247" s="26" t="str">
        <f>+IF([1]DEPURADO!D241&gt;1,[1]DEPURADO!D241," ")</f>
        <v xml:space="preserve"> </v>
      </c>
      <c r="G247" s="27">
        <f>[1]DEPURADO!F241</f>
        <v>216994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216994</v>
      </c>
      <c r="P247" s="24">
        <f>IF([1]DEPURADO!I241&gt;1,0,[1]DEPURADO!B241)</f>
        <v>30408</v>
      </c>
      <c r="Q247" s="30">
        <f t="shared" si="20"/>
        <v>216994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216994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 t="str">
        <f>+[1]DEPURADO!G241</f>
        <v>EN REVISION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 t="str">
        <f>+[1]DEPURADO!A242</f>
        <v>CMA0000029638</v>
      </c>
      <c r="D248" s="23">
        <f>+[1]DEPURADO!B242</f>
        <v>29638</v>
      </c>
      <c r="E248" s="25">
        <f>+[1]DEPURADO!C242</f>
        <v>44100.422488425924</v>
      </c>
      <c r="F248" s="26" t="str">
        <f>+IF([1]DEPURADO!D242&gt;1,[1]DEPURADO!D242," ")</f>
        <v xml:space="preserve"> </v>
      </c>
      <c r="G248" s="27">
        <f>[1]DEPURADO!F242</f>
        <v>786702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786702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786702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 t="str">
        <f>+[1]DEPURADO!G242</f>
        <v>NO RADICADA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 t="str">
        <f>+[1]DEPURADO!A243</f>
        <v>CMA0000029270</v>
      </c>
      <c r="D249" s="23">
        <f>+[1]DEPURADO!B243</f>
        <v>29270</v>
      </c>
      <c r="E249" s="25">
        <f>+[1]DEPURADO!C243</f>
        <v>44099.609050925923</v>
      </c>
      <c r="F249" s="26">
        <f>+IF([1]DEPURADO!D243&gt;1,[1]DEPURADO!D243," ")</f>
        <v>44110</v>
      </c>
      <c r="G249" s="27">
        <f>[1]DEPURADO!F243</f>
        <v>1615915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1615915</v>
      </c>
      <c r="P249" s="24">
        <f>IF([1]DEPURADO!I243&gt;1,0,[1]DEPURADO!B243)</f>
        <v>29270</v>
      </c>
      <c r="Q249" s="30">
        <f t="shared" si="20"/>
        <v>1615915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1615915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1615915</v>
      </c>
      <c r="AF249" s="30">
        <v>240</v>
      </c>
      <c r="AG249" s="30">
        <f t="shared" si="23"/>
        <v>0</v>
      </c>
      <c r="AH249" s="30">
        <v>240</v>
      </c>
      <c r="AI249" s="30" t="str">
        <f>+[1]DEPURADO!G243</f>
        <v>GLOSA POR CONCILIAR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 t="str">
        <f>+[1]DEPURADO!A244</f>
        <v>CMA0000029079</v>
      </c>
      <c r="D250" s="23">
        <f>+[1]DEPURADO!B244</f>
        <v>29079</v>
      </c>
      <c r="E250" s="25">
        <f>+[1]DEPURADO!C244</f>
        <v>44098.739363425928</v>
      </c>
      <c r="F250" s="26">
        <f>+IF([1]DEPURADO!D244&gt;1,[1]DEPURADO!D244," ")</f>
        <v>44207</v>
      </c>
      <c r="G250" s="27">
        <f>[1]DEPURADO!F244</f>
        <v>15012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15012</v>
      </c>
      <c r="L250" s="28">
        <v>0</v>
      </c>
      <c r="M250" s="28">
        <v>0</v>
      </c>
      <c r="N250" s="28">
        <f t="shared" si="18"/>
        <v>15012</v>
      </c>
      <c r="O250" s="28">
        <f t="shared" si="19"/>
        <v>0</v>
      </c>
      <c r="P250" s="24">
        <f>IF([1]DEPURADO!I244&gt;1,0,[1]DEPURADO!B244)</f>
        <v>29079</v>
      </c>
      <c r="Q250" s="30">
        <f t="shared" si="20"/>
        <v>15012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 t="str">
        <f>+[1]DEPURADO!G244</f>
        <v>CANCELADO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 t="str">
        <f>+[1]DEPURADO!A245</f>
        <v>CMA0000028913</v>
      </c>
      <c r="D251" s="23">
        <f>+[1]DEPURADO!B245</f>
        <v>28913</v>
      </c>
      <c r="E251" s="25">
        <f>+[1]DEPURADO!C245</f>
        <v>44098.493946759256</v>
      </c>
      <c r="F251" s="26" t="str">
        <f>+IF([1]DEPURADO!D245&gt;1,[1]DEPURADO!D245," ")</f>
        <v xml:space="preserve"> </v>
      </c>
      <c r="G251" s="27">
        <f>[1]DEPURADO!F245</f>
        <v>15012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15012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15012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 t="str">
        <f>+[1]DEPURADO!G245</f>
        <v>NO RADICADA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 t="str">
        <f>+[1]DEPURADO!A246</f>
        <v>CMC0000011508</v>
      </c>
      <c r="D252" s="23">
        <f>+[1]DEPURADO!B246</f>
        <v>11508</v>
      </c>
      <c r="E252" s="25">
        <f>+[1]DEPURADO!C246</f>
        <v>44096.507685185185</v>
      </c>
      <c r="F252" s="26">
        <f>+IF([1]DEPURADO!D246&gt;1,[1]DEPURADO!D246," ")</f>
        <v>44105</v>
      </c>
      <c r="G252" s="27">
        <f>[1]DEPURADO!F246</f>
        <v>148000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148000</v>
      </c>
      <c r="P252" s="24">
        <f>IF([1]DEPURADO!I246&gt;1,0,[1]DEPURADO!B246)</f>
        <v>11508</v>
      </c>
      <c r="Q252" s="30">
        <f t="shared" si="20"/>
        <v>148000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148000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148000</v>
      </c>
      <c r="AF252" s="30">
        <v>243</v>
      </c>
      <c r="AG252" s="30">
        <f t="shared" si="23"/>
        <v>0</v>
      </c>
      <c r="AH252" s="30">
        <v>243</v>
      </c>
      <c r="AI252" s="30" t="str">
        <f>+[1]DEPURADO!G246</f>
        <v>GLOSA POR CONCILIAR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 t="str">
        <f>+[1]DEPURADO!A247</f>
        <v>CMA0000027809</v>
      </c>
      <c r="D253" s="23">
        <f>+[1]DEPURADO!B247</f>
        <v>27809</v>
      </c>
      <c r="E253" s="25">
        <f>+[1]DEPURADO!C247</f>
        <v>44093.431909722225</v>
      </c>
      <c r="F253" s="26" t="str">
        <f>+IF([1]DEPURADO!D247&gt;1,[1]DEPURADO!D247," ")</f>
        <v xml:space="preserve"> </v>
      </c>
      <c r="G253" s="27">
        <f>[1]DEPURADO!F247</f>
        <v>25764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25764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25764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 t="str">
        <f>+[1]DEPURADO!G247</f>
        <v>NO RADICADA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 t="str">
        <f>+[1]DEPURADO!A248</f>
        <v>CMA0000027808</v>
      </c>
      <c r="D254" s="23">
        <f>+[1]DEPURADO!B248</f>
        <v>27808</v>
      </c>
      <c r="E254" s="25">
        <f>+[1]DEPURADO!C248</f>
        <v>44093.408425925925</v>
      </c>
      <c r="F254" s="26" t="str">
        <f>+IF([1]DEPURADO!D248&gt;1,[1]DEPURADO!D248," ")</f>
        <v xml:space="preserve"> </v>
      </c>
      <c r="G254" s="27">
        <f>[1]DEPURADO!F248</f>
        <v>36258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36258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36258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 t="str">
        <f>+[1]DEPURADO!G248</f>
        <v>NO RADICADA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 t="str">
        <f>+[1]DEPURADO!A249</f>
        <v>CMA0000027806</v>
      </c>
      <c r="D255" s="23">
        <f>+[1]DEPURADO!B249</f>
        <v>27806</v>
      </c>
      <c r="E255" s="25">
        <f>+[1]DEPURADO!C249</f>
        <v>44093.406585648147</v>
      </c>
      <c r="F255" s="26" t="str">
        <f>+IF([1]DEPURADO!D249&gt;1,[1]DEPURADO!D249," ")</f>
        <v xml:space="preserve"> </v>
      </c>
      <c r="G255" s="27">
        <f>[1]DEPURADO!F249</f>
        <v>23388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23388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23388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 t="str">
        <f>+[1]DEPURADO!G249</f>
        <v>NO RADICADA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 t="str">
        <f>+[1]DEPURADO!A250</f>
        <v>CMA0000027781</v>
      </c>
      <c r="D256" s="23">
        <f>+[1]DEPURADO!B250</f>
        <v>27781</v>
      </c>
      <c r="E256" s="25">
        <f>+[1]DEPURADO!C250</f>
        <v>44092.869618055556</v>
      </c>
      <c r="F256" s="26">
        <f>+IF([1]DEPURADO!D250&gt;1,[1]DEPURADO!D250," ")</f>
        <v>44106</v>
      </c>
      <c r="G256" s="27">
        <f>[1]DEPURADO!F250</f>
        <v>955295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955295</v>
      </c>
      <c r="P256" s="24">
        <f>IF([1]DEPURADO!I250&gt;1,0,[1]DEPURADO!B250)</f>
        <v>27781</v>
      </c>
      <c r="Q256" s="30">
        <f t="shared" si="20"/>
        <v>955295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955295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955295</v>
      </c>
      <c r="AF256" s="30">
        <v>247</v>
      </c>
      <c r="AG256" s="30">
        <f t="shared" si="23"/>
        <v>0</v>
      </c>
      <c r="AH256" s="30">
        <v>247</v>
      </c>
      <c r="AI256" s="30" t="str">
        <f>+[1]DEPURADO!G250</f>
        <v>GLOSA POR CONCILIAR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 t="str">
        <f>+[1]DEPURADO!A251</f>
        <v>CMA0000027778</v>
      </c>
      <c r="D257" s="23">
        <f>+[1]DEPURADO!B251</f>
        <v>27778</v>
      </c>
      <c r="E257" s="25">
        <f>+[1]DEPURADO!C251</f>
        <v>44092.842372685183</v>
      </c>
      <c r="F257" s="26">
        <f>+IF([1]DEPURADO!D251&gt;1,[1]DEPURADO!D251," ")</f>
        <v>44106</v>
      </c>
      <c r="G257" s="27">
        <f>[1]DEPURADO!F251</f>
        <v>3534700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3534700</v>
      </c>
      <c r="P257" s="24">
        <f>IF([1]DEPURADO!I251&gt;1,0,[1]DEPURADO!B251)</f>
        <v>27778</v>
      </c>
      <c r="Q257" s="30">
        <f t="shared" si="20"/>
        <v>3534700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3534700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3534700</v>
      </c>
      <c r="AF257" s="30">
        <v>248</v>
      </c>
      <c r="AG257" s="30">
        <f t="shared" si="23"/>
        <v>0</v>
      </c>
      <c r="AH257" s="30">
        <v>248</v>
      </c>
      <c r="AI257" s="30" t="str">
        <f>+[1]DEPURADO!G251</f>
        <v>GLOSA POR CONCILIAR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 t="str">
        <f>+[1]DEPURADO!A252</f>
        <v>CMC0000011365</v>
      </c>
      <c r="D258" s="23">
        <f>+[1]DEPURADO!B252</f>
        <v>11365</v>
      </c>
      <c r="E258" s="25">
        <f>+[1]DEPURADO!C252</f>
        <v>44092.420868055553</v>
      </c>
      <c r="F258" s="26">
        <f>+IF([1]DEPURADO!D252&gt;1,[1]DEPURADO!D252," ")</f>
        <v>44138</v>
      </c>
      <c r="G258" s="27">
        <f>[1]DEPURADO!F252</f>
        <v>216000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216000</v>
      </c>
      <c r="P258" s="24">
        <f>IF([1]DEPURADO!I252&gt;1,0,[1]DEPURADO!B252)</f>
        <v>11365</v>
      </c>
      <c r="Q258" s="30">
        <f t="shared" si="20"/>
        <v>216000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216000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 t="str">
        <f>+[1]DEPURADO!G252</f>
        <v>EN REVISION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 t="str">
        <f>+[1]DEPURADO!A253</f>
        <v>CMA0000027580</v>
      </c>
      <c r="D259" s="23">
        <f>+[1]DEPURADO!B253</f>
        <v>27580</v>
      </c>
      <c r="E259" s="25">
        <f>+[1]DEPURADO!C253</f>
        <v>44092.35050925926</v>
      </c>
      <c r="F259" s="26">
        <f>+IF([1]DEPURADO!D253&gt;1,[1]DEPURADO!D253," ")</f>
        <v>44207</v>
      </c>
      <c r="G259" s="27">
        <f>[1]DEPURADO!F253</f>
        <v>150000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150000</v>
      </c>
      <c r="L259" s="28">
        <v>0</v>
      </c>
      <c r="M259" s="28">
        <v>0</v>
      </c>
      <c r="N259" s="28">
        <f t="shared" si="18"/>
        <v>150000</v>
      </c>
      <c r="O259" s="28">
        <f t="shared" si="19"/>
        <v>0</v>
      </c>
      <c r="P259" s="24">
        <f>IF([1]DEPURADO!I253&gt;1,0,[1]DEPURADO!B253)</f>
        <v>27580</v>
      </c>
      <c r="Q259" s="30">
        <f t="shared" si="20"/>
        <v>150000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 t="str">
        <f>+[1]DEPURADO!G253</f>
        <v>CANCELADO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 t="str">
        <f>+[1]DEPURADO!A254</f>
        <v>CMA0000027577</v>
      </c>
      <c r="D260" s="23">
        <f>+[1]DEPURADO!B254</f>
        <v>27577</v>
      </c>
      <c r="E260" s="25">
        <f>+[1]DEPURADO!C254</f>
        <v>44092.344942129632</v>
      </c>
      <c r="F260" s="26">
        <f>+IF([1]DEPURADO!D254&gt;1,[1]DEPURADO!D254," ")</f>
        <v>44207</v>
      </c>
      <c r="G260" s="27">
        <f>[1]DEPURADO!F254</f>
        <v>15012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15012</v>
      </c>
      <c r="L260" s="28">
        <v>0</v>
      </c>
      <c r="M260" s="28">
        <v>0</v>
      </c>
      <c r="N260" s="28">
        <f t="shared" si="18"/>
        <v>15012</v>
      </c>
      <c r="O260" s="28">
        <f t="shared" si="19"/>
        <v>0</v>
      </c>
      <c r="P260" s="24">
        <f>IF([1]DEPURADO!I254&gt;1,0,[1]DEPURADO!B254)</f>
        <v>27577</v>
      </c>
      <c r="Q260" s="30">
        <f t="shared" si="20"/>
        <v>15012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 t="str">
        <f>+[1]DEPURADO!G254</f>
        <v>CANCELADO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 t="str">
        <f>+[1]DEPURADO!A255</f>
        <v>CMA0000027499</v>
      </c>
      <c r="D261" s="23">
        <f>+[1]DEPURADO!B255</f>
        <v>27499</v>
      </c>
      <c r="E261" s="25">
        <f>+[1]DEPURADO!C255</f>
        <v>44091.655624999999</v>
      </c>
      <c r="F261" s="26" t="str">
        <f>+IF([1]DEPURADO!D255&gt;1,[1]DEPURADO!D255," ")</f>
        <v xml:space="preserve"> </v>
      </c>
      <c r="G261" s="27">
        <f>[1]DEPURADO!F255</f>
        <v>150000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150000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150000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 t="str">
        <f>+[1]DEPURADO!G255</f>
        <v>NO RADICADA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 t="str">
        <f>+[1]DEPURADO!A256</f>
        <v>CMA0000027408</v>
      </c>
      <c r="D262" s="23">
        <f>+[1]DEPURADO!B256</f>
        <v>27408</v>
      </c>
      <c r="E262" s="25">
        <f>+[1]DEPURADO!C256</f>
        <v>44090.719560185185</v>
      </c>
      <c r="F262" s="26">
        <f>+IF([1]DEPURADO!D256&gt;1,[1]DEPURADO!D256," ")</f>
        <v>44109</v>
      </c>
      <c r="G262" s="27">
        <f>[1]DEPURADO!F256</f>
        <v>1787004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1787004</v>
      </c>
      <c r="P262" s="24">
        <f>IF([1]DEPURADO!I256&gt;1,0,[1]DEPURADO!B256)</f>
        <v>27408</v>
      </c>
      <c r="Q262" s="30">
        <f t="shared" si="20"/>
        <v>1787004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1787004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1787004</v>
      </c>
      <c r="AF262" s="30">
        <v>253</v>
      </c>
      <c r="AG262" s="30">
        <f t="shared" si="23"/>
        <v>0</v>
      </c>
      <c r="AH262" s="30">
        <v>253</v>
      </c>
      <c r="AI262" s="30" t="str">
        <f>+[1]DEPURADO!G256</f>
        <v>GLOSA POR CONCILIAR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 t="str">
        <f>+[1]DEPURADO!A257</f>
        <v>CMA0000026922</v>
      </c>
      <c r="D263" s="23">
        <f>+[1]DEPURADO!B257</f>
        <v>26922</v>
      </c>
      <c r="E263" s="25">
        <f>+[1]DEPURADO!C257</f>
        <v>44088.687893518516</v>
      </c>
      <c r="F263" s="26" t="str">
        <f>+IF([1]DEPURADO!D257&gt;1,[1]DEPURADO!D257," ")</f>
        <v xml:space="preserve"> </v>
      </c>
      <c r="G263" s="27">
        <f>[1]DEPURADO!F257</f>
        <v>243551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243551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243551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 t="str">
        <f>+[1]DEPURADO!G257</f>
        <v>NO RADICADA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 t="str">
        <f>+[1]DEPURADO!A258</f>
        <v>CMA0000026590</v>
      </c>
      <c r="D264" s="23">
        <f>+[1]DEPURADO!B258</f>
        <v>26590</v>
      </c>
      <c r="E264" s="25">
        <f>+[1]DEPURADO!C258</f>
        <v>44085.727812500001</v>
      </c>
      <c r="F264" s="26">
        <f>+IF([1]DEPURADO!D258&gt;1,[1]DEPURADO!D258," ")</f>
        <v>44106</v>
      </c>
      <c r="G264" s="27">
        <f>[1]DEPURADO!F258</f>
        <v>1024515.96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4081.9599999999627</v>
      </c>
      <c r="L264" s="28">
        <v>0</v>
      </c>
      <c r="M264" s="28">
        <v>0</v>
      </c>
      <c r="N264" s="28">
        <f t="shared" si="18"/>
        <v>4081.9599999999627</v>
      </c>
      <c r="O264" s="28">
        <f t="shared" si="19"/>
        <v>1020434</v>
      </c>
      <c r="P264" s="24">
        <f>IF([1]DEPURADO!I258&gt;1,0,[1]DEPURADO!B258)</f>
        <v>26590</v>
      </c>
      <c r="Q264" s="30">
        <f t="shared" si="20"/>
        <v>1024515.96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1020434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1020434</v>
      </c>
      <c r="AF264" s="30">
        <v>255</v>
      </c>
      <c r="AG264" s="30">
        <f t="shared" si="23"/>
        <v>0</v>
      </c>
      <c r="AH264" s="30">
        <v>255</v>
      </c>
      <c r="AI264" s="30" t="str">
        <f>+[1]DEPURADO!G258</f>
        <v>CANCELADO Y GLOSA POR CONCILIAR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 t="str">
        <f>+[1]DEPURADO!A259</f>
        <v>CMA0000026035</v>
      </c>
      <c r="D265" s="23">
        <f>+[1]DEPURADO!B259</f>
        <v>26035</v>
      </c>
      <c r="E265" s="25">
        <f>+[1]DEPURADO!C259</f>
        <v>44083.663217592592</v>
      </c>
      <c r="F265" s="26">
        <f>+IF([1]DEPURADO!D259&gt;1,[1]DEPURADO!D259," ")</f>
        <v>44109</v>
      </c>
      <c r="G265" s="27">
        <f>[1]DEPURADO!F259</f>
        <v>5434446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5434446</v>
      </c>
      <c r="P265" s="24">
        <f>IF([1]DEPURADO!I259&gt;1,0,[1]DEPURADO!B259)</f>
        <v>26035</v>
      </c>
      <c r="Q265" s="30">
        <f t="shared" si="20"/>
        <v>5434446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5434446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5434446</v>
      </c>
      <c r="AF265" s="30">
        <v>256</v>
      </c>
      <c r="AG265" s="30">
        <f t="shared" si="23"/>
        <v>0</v>
      </c>
      <c r="AH265" s="30">
        <v>256</v>
      </c>
      <c r="AI265" s="30" t="str">
        <f>+[1]DEPURADO!G259</f>
        <v>GLOSA POR CONCILIAR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 t="str">
        <f>+[1]DEPURADO!A260</f>
        <v>CMA0000025673</v>
      </c>
      <c r="D266" s="23">
        <f>+[1]DEPURADO!B260</f>
        <v>25673</v>
      </c>
      <c r="E266" s="25">
        <f>+[1]DEPURADO!C260</f>
        <v>44082.510057870371</v>
      </c>
      <c r="F266" s="26">
        <f>+IF([1]DEPURADO!D260&gt;1,[1]DEPURADO!D260," ")</f>
        <v>44110</v>
      </c>
      <c r="G266" s="27">
        <f>[1]DEPURADO!F260</f>
        <v>2315915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2315915</v>
      </c>
      <c r="P266" s="24">
        <f>IF([1]DEPURADO!I260&gt;1,0,[1]DEPURADO!B260)</f>
        <v>25673</v>
      </c>
      <c r="Q266" s="30">
        <f t="shared" ref="Q266:Q329" si="26">+IF(P266&gt;0,G266,0)</f>
        <v>2315915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2315915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2315915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 t="str">
        <f>+[1]DEPURADO!G260</f>
        <v>GLOSA POR CONCILIAR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 t="str">
        <f>+[1]DEPURADO!A261</f>
        <v>CMC0000011106</v>
      </c>
      <c r="D267" s="23">
        <f>+[1]DEPURADO!B261</f>
        <v>11106</v>
      </c>
      <c r="E267" s="25">
        <f>+[1]DEPURADO!C261</f>
        <v>44076.748854166668</v>
      </c>
      <c r="F267" s="26">
        <f>+IF([1]DEPURADO!D261&gt;1,[1]DEPURADO!D261," ")</f>
        <v>44105</v>
      </c>
      <c r="G267" s="27">
        <f>[1]DEPURADO!F261</f>
        <v>7782801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6224757</v>
      </c>
      <c r="L267" s="28">
        <v>0</v>
      </c>
      <c r="M267" s="28">
        <v>0</v>
      </c>
      <c r="N267" s="28">
        <f t="shared" si="24"/>
        <v>6224757</v>
      </c>
      <c r="O267" s="28">
        <f t="shared" si="25"/>
        <v>1558044</v>
      </c>
      <c r="P267" s="24">
        <f>IF([1]DEPURADO!I261&gt;1,0,[1]DEPURADO!B261)</f>
        <v>11106</v>
      </c>
      <c r="Q267" s="30">
        <f t="shared" si="26"/>
        <v>7782801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1558044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1558044</v>
      </c>
      <c r="AF267" s="30">
        <v>258</v>
      </c>
      <c r="AG267" s="30">
        <f t="shared" si="29"/>
        <v>0</v>
      </c>
      <c r="AH267" s="30">
        <v>258</v>
      </c>
      <c r="AI267" s="30" t="str">
        <f>+[1]DEPURADO!G261</f>
        <v>CANCELADO Y GLOSA POR CONCILIAR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 t="str">
        <f>+[1]DEPURADO!A262</f>
        <v>CMC0000011035</v>
      </c>
      <c r="D268" s="23">
        <f>+[1]DEPURADO!B262</f>
        <v>11035</v>
      </c>
      <c r="E268" s="25">
        <f>+[1]DEPURADO!C262</f>
        <v>44074.710451388892</v>
      </c>
      <c r="F268" s="26">
        <f>+IF([1]DEPURADO!D262&gt;1,[1]DEPURADO!D262," ")</f>
        <v>44208</v>
      </c>
      <c r="G268" s="27">
        <f>[1]DEPURADO!F262</f>
        <v>216000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216000</v>
      </c>
      <c r="P268" s="24">
        <f>IF([1]DEPURADO!I262&gt;1,0,[1]DEPURADO!B262)</f>
        <v>11035</v>
      </c>
      <c r="Q268" s="30">
        <f t="shared" si="26"/>
        <v>216000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216000</v>
      </c>
      <c r="AH268" s="30">
        <v>259</v>
      </c>
      <c r="AI268" s="30" t="str">
        <f>+[1]DEPURADO!G262</f>
        <v>SALDO A FAVOR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 t="str">
        <f>+[1]DEPURADO!A263</f>
        <v>CMA0000024113</v>
      </c>
      <c r="D269" s="23">
        <f>+[1]DEPURADO!B263</f>
        <v>24113</v>
      </c>
      <c r="E269" s="25">
        <f>+[1]DEPURADO!C263</f>
        <v>44074.675717592596</v>
      </c>
      <c r="F269" s="26">
        <f>+IF([1]DEPURADO!D263&gt;1,[1]DEPURADO!D263," ")</f>
        <v>44209</v>
      </c>
      <c r="G269" s="27">
        <f>[1]DEPURADO!F263</f>
        <v>8400000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8400000</v>
      </c>
      <c r="P269" s="24">
        <f>IF([1]DEPURADO!I263&gt;1,0,[1]DEPURADO!B263)</f>
        <v>24113</v>
      </c>
      <c r="Q269" s="30">
        <f t="shared" si="26"/>
        <v>8400000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8400000</v>
      </c>
      <c r="AH269" s="30">
        <v>260</v>
      </c>
      <c r="AI269" s="30" t="str">
        <f>+[1]DEPURADO!G263</f>
        <v>SALDO A FAVOR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 t="str">
        <f>+[1]DEPURADO!A264</f>
        <v>CMA0000024038</v>
      </c>
      <c r="D270" s="23">
        <f>+[1]DEPURADO!B264</f>
        <v>24038</v>
      </c>
      <c r="E270" s="25">
        <f>+[1]DEPURADO!C264</f>
        <v>44074.543240740742</v>
      </c>
      <c r="F270" s="26">
        <f>+IF([1]DEPURADO!D264&gt;1,[1]DEPURADO!D264," ")</f>
        <v>44144</v>
      </c>
      <c r="G270" s="27">
        <f>[1]DEPURADO!F264</f>
        <v>162893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162893</v>
      </c>
      <c r="L270" s="28">
        <v>0</v>
      </c>
      <c r="M270" s="28">
        <v>0</v>
      </c>
      <c r="N270" s="28">
        <f t="shared" si="24"/>
        <v>162893</v>
      </c>
      <c r="O270" s="28">
        <f t="shared" si="25"/>
        <v>0</v>
      </c>
      <c r="P270" s="24">
        <f>IF([1]DEPURADO!I264&gt;1,0,[1]DEPURADO!B264)</f>
        <v>24038</v>
      </c>
      <c r="Q270" s="30">
        <f t="shared" si="26"/>
        <v>162893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 t="str">
        <f>+[1]DEPURADO!G264</f>
        <v>CANCELADO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 t="str">
        <f>+[1]DEPURADO!A265</f>
        <v>CMA0000023007</v>
      </c>
      <c r="D271" s="23">
        <f>+[1]DEPURADO!B265</f>
        <v>23007</v>
      </c>
      <c r="E271" s="25">
        <f>+[1]DEPURADO!C265</f>
        <v>44071.66306712963</v>
      </c>
      <c r="F271" s="26" t="str">
        <f>+IF([1]DEPURADO!D265&gt;1,[1]DEPURADO!D265," ")</f>
        <v xml:space="preserve"> </v>
      </c>
      <c r="G271" s="27">
        <f>[1]DEPURADO!F265</f>
        <v>216000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216000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216000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 t="str">
        <f>+[1]DEPURADO!G265</f>
        <v>NO RADICADA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 t="str">
        <f>+[1]DEPURADO!A266</f>
        <v>CMA0000022712</v>
      </c>
      <c r="D272" s="23">
        <f>+[1]DEPURADO!B266</f>
        <v>22712</v>
      </c>
      <c r="E272" s="25">
        <f>+[1]DEPURADO!C266</f>
        <v>44070.669560185182</v>
      </c>
      <c r="F272" s="26">
        <f>+IF([1]DEPURADO!D266&gt;1,[1]DEPURADO!D266," ")</f>
        <v>44209</v>
      </c>
      <c r="G272" s="27">
        <f>[1]DEPURADO!F266</f>
        <v>60000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60000</v>
      </c>
      <c r="P272" s="24">
        <f>IF([1]DEPURADO!I266&gt;1,0,[1]DEPURADO!B266)</f>
        <v>22712</v>
      </c>
      <c r="Q272" s="30">
        <f t="shared" si="26"/>
        <v>60000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60000</v>
      </c>
      <c r="AH272" s="30">
        <v>263</v>
      </c>
      <c r="AI272" s="30" t="str">
        <f>+[1]DEPURADO!G266</f>
        <v>SALDO A FAVOR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 t="str">
        <f>+[1]DEPURADO!A267</f>
        <v>CMC0000010829</v>
      </c>
      <c r="D273" s="23">
        <f>+[1]DEPURADO!B267</f>
        <v>10829</v>
      </c>
      <c r="E273" s="25">
        <f>+[1]DEPURADO!C267</f>
        <v>44068.737638888888</v>
      </c>
      <c r="F273" s="26" t="str">
        <f>+IF([1]DEPURADO!D267&gt;1,[1]DEPURADO!D267," ")</f>
        <v xml:space="preserve"> </v>
      </c>
      <c r="G273" s="27">
        <f>[1]DEPURADO!F267</f>
        <v>7214230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7214230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7214230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 t="str">
        <f>+[1]DEPURADO!G267</f>
        <v>NO RADICADA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 t="str">
        <f>+[1]DEPURADO!A268</f>
        <v>CMC0000010809</v>
      </c>
      <c r="D274" s="23">
        <f>+[1]DEPURADO!B268</f>
        <v>10809</v>
      </c>
      <c r="E274" s="25">
        <f>+[1]DEPURADO!C268</f>
        <v>44068.566122685188</v>
      </c>
      <c r="F274" s="26" t="str">
        <f>+IF([1]DEPURADO!D268&gt;1,[1]DEPURADO!D268," ")</f>
        <v xml:space="preserve"> </v>
      </c>
      <c r="G274" s="27">
        <f>[1]DEPURADO!F268</f>
        <v>608774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608774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608774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 t="str">
        <f>+[1]DEPURADO!G268</f>
        <v>NO RADICADA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 t="str">
        <f>+[1]DEPURADO!A269</f>
        <v>CMA0000022136</v>
      </c>
      <c r="D275" s="23">
        <f>+[1]DEPURADO!B269</f>
        <v>22136</v>
      </c>
      <c r="E275" s="25">
        <f>+[1]DEPURADO!C269</f>
        <v>44064.768923611111</v>
      </c>
      <c r="F275" s="26">
        <f>+IF([1]DEPURADO!D269&gt;1,[1]DEPURADO!D269," ")</f>
        <v>44075</v>
      </c>
      <c r="G275" s="27">
        <f>[1]DEPURADO!F269</f>
        <v>12291007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12291007</v>
      </c>
      <c r="P275" s="24">
        <f>IF([1]DEPURADO!I269&gt;1,0,[1]DEPURADO!B269)</f>
        <v>22136</v>
      </c>
      <c r="Q275" s="30">
        <f t="shared" si="26"/>
        <v>12291007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12291007</v>
      </c>
      <c r="Y275" s="23" t="s">
        <v>45</v>
      </c>
      <c r="Z275" s="31">
        <f t="shared" si="28"/>
        <v>12291007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 t="str">
        <f>+[1]DEPURADO!G269</f>
        <v>GLOSA LEGALIZADA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 t="str">
        <f>+[1]DEPURADO!A270</f>
        <v>CMA0000022073</v>
      </c>
      <c r="D276" s="23">
        <f>+[1]DEPURADO!B270</f>
        <v>22073</v>
      </c>
      <c r="E276" s="25">
        <f>+[1]DEPURADO!C270</f>
        <v>44063.714803240742</v>
      </c>
      <c r="F276" s="26">
        <f>+IF([1]DEPURADO!D270&gt;1,[1]DEPURADO!D270," ")</f>
        <v>44208</v>
      </c>
      <c r="G276" s="27">
        <f>[1]DEPURADO!F270</f>
        <v>216000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216000</v>
      </c>
      <c r="P276" s="24">
        <f>IF([1]DEPURADO!I270&gt;1,0,[1]DEPURADO!B270)</f>
        <v>22073</v>
      </c>
      <c r="Q276" s="30">
        <f t="shared" si="26"/>
        <v>216000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216000</v>
      </c>
      <c r="AH276" s="30">
        <v>267</v>
      </c>
      <c r="AI276" s="30" t="str">
        <f>+[1]DEPURADO!G270</f>
        <v>SALDO A FAVOR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 t="str">
        <f>+[1]DEPURADO!A271</f>
        <v>CMA0000022071</v>
      </c>
      <c r="D277" s="23">
        <f>+[1]DEPURADO!B271</f>
        <v>22071</v>
      </c>
      <c r="E277" s="25">
        <f>+[1]DEPURADO!C271</f>
        <v>44063.699456018519</v>
      </c>
      <c r="F277" s="26" t="str">
        <f>+IF([1]DEPURADO!D271&gt;1,[1]DEPURADO!D271," ")</f>
        <v xml:space="preserve"> </v>
      </c>
      <c r="G277" s="27">
        <f>[1]DEPURADO!F271</f>
        <v>216000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216000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216000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 t="str">
        <f>+[1]DEPURADO!G271</f>
        <v>NO RADICADA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 t="str">
        <f>+[1]DEPURADO!A272</f>
        <v>CMA0000022043</v>
      </c>
      <c r="D278" s="23">
        <f>+[1]DEPURADO!B272</f>
        <v>22043</v>
      </c>
      <c r="E278" s="25">
        <f>+[1]DEPURADO!C272</f>
        <v>44063.611643518518</v>
      </c>
      <c r="F278" s="26" t="str">
        <f>+IF([1]DEPURADO!D272&gt;1,[1]DEPURADO!D272," ")</f>
        <v xml:space="preserve"> </v>
      </c>
      <c r="G278" s="27">
        <f>[1]DEPURADO!F272</f>
        <v>216000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216000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216000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 t="str">
        <f>+[1]DEPURADO!G272</f>
        <v>NO RADICADA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 t="str">
        <f>+[1]DEPURADO!A273</f>
        <v>CMA0000021472</v>
      </c>
      <c r="D279" s="23">
        <f>+[1]DEPURADO!B273</f>
        <v>21472</v>
      </c>
      <c r="E279" s="25">
        <f>+[1]DEPURADO!C273</f>
        <v>44056.68712962963</v>
      </c>
      <c r="F279" s="26">
        <f>+IF([1]DEPURADO!D273&gt;1,[1]DEPURADO!D273," ")</f>
        <v>44106</v>
      </c>
      <c r="G279" s="27">
        <f>[1]DEPURADO!F273</f>
        <v>191414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191414</v>
      </c>
      <c r="P279" s="24">
        <f>IF([1]DEPURADO!I273&gt;1,0,[1]DEPURADO!B273)</f>
        <v>21472</v>
      </c>
      <c r="Q279" s="30">
        <f t="shared" si="26"/>
        <v>191414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191414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191414</v>
      </c>
      <c r="AF279" s="30">
        <v>270</v>
      </c>
      <c r="AG279" s="30">
        <f t="shared" si="29"/>
        <v>0</v>
      </c>
      <c r="AH279" s="30">
        <v>270</v>
      </c>
      <c r="AI279" s="30" t="str">
        <f>+[1]DEPURADO!G273</f>
        <v>GLOSA POR CONCILIAR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 t="str">
        <f>+[1]DEPURADO!A274</f>
        <v>CMA0000021416</v>
      </c>
      <c r="D280" s="23">
        <f>+[1]DEPURADO!B274</f>
        <v>21416</v>
      </c>
      <c r="E280" s="25">
        <f>+[1]DEPURADO!C274</f>
        <v>44056.395590277774</v>
      </c>
      <c r="F280" s="26">
        <f>+IF([1]DEPURADO!D274&gt;1,[1]DEPURADO!D274," ")</f>
        <v>44208</v>
      </c>
      <c r="G280" s="27">
        <f>[1]DEPURADO!F274</f>
        <v>180000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180000</v>
      </c>
      <c r="P280" s="24">
        <f>IF([1]DEPURADO!I274&gt;1,0,[1]DEPURADO!B274)</f>
        <v>21416</v>
      </c>
      <c r="Q280" s="30">
        <f t="shared" si="26"/>
        <v>180000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180000</v>
      </c>
      <c r="AH280" s="30">
        <v>271</v>
      </c>
      <c r="AI280" s="30" t="str">
        <f>+[1]DEPURADO!G274</f>
        <v>SALDO A FAVOR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 t="str">
        <f>+[1]DEPURADO!A275</f>
        <v>CMA0000021378</v>
      </c>
      <c r="D281" s="23">
        <f>+[1]DEPURADO!B275</f>
        <v>21378</v>
      </c>
      <c r="E281" s="25">
        <f>+[1]DEPURADO!C275</f>
        <v>44055.730925925927</v>
      </c>
      <c r="F281" s="26" t="str">
        <f>+IF([1]DEPURADO!D275&gt;1,[1]DEPURADO!D275," ")</f>
        <v xml:space="preserve"> </v>
      </c>
      <c r="G281" s="27">
        <f>[1]DEPURADO!F275</f>
        <v>216000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216000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216000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 t="str">
        <f>+[1]DEPURADO!G275</f>
        <v>NO RADICADA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 t="str">
        <f>+[1]DEPURADO!A276</f>
        <v>CMA0000021374</v>
      </c>
      <c r="D282" s="23">
        <f>+[1]DEPURADO!B276</f>
        <v>21374</v>
      </c>
      <c r="E282" s="25">
        <f>+[1]DEPURADO!C276</f>
        <v>44055.719317129631</v>
      </c>
      <c r="F282" s="26" t="str">
        <f>+IF([1]DEPURADO!D276&gt;1,[1]DEPURADO!D276," ")</f>
        <v xml:space="preserve"> </v>
      </c>
      <c r="G282" s="27">
        <f>[1]DEPURADO!F276</f>
        <v>216000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216000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216000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 t="str">
        <f>+[1]DEPURADO!G276</f>
        <v>NO RADICADA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 t="str">
        <f>+[1]DEPURADO!A277</f>
        <v>CMC0000010258</v>
      </c>
      <c r="D283" s="23">
        <f>+[1]DEPURADO!B277</f>
        <v>10258</v>
      </c>
      <c r="E283" s="25">
        <f>+[1]DEPURADO!C277</f>
        <v>44054.670520833337</v>
      </c>
      <c r="F283" s="26" t="str">
        <f>+IF([1]DEPURADO!D277&gt;1,[1]DEPURADO!D277," ")</f>
        <v xml:space="preserve"> </v>
      </c>
      <c r="G283" s="27">
        <f>[1]DEPURADO!F277</f>
        <v>5828635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5828635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5828635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 t="str">
        <f>+[1]DEPURADO!G277</f>
        <v>NO RADICADA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 t="str">
        <f>+[1]DEPURADO!A278</f>
        <v>CMC0000010259</v>
      </c>
      <c r="D284" s="23">
        <f>+[1]DEPURADO!B278</f>
        <v>10259</v>
      </c>
      <c r="E284" s="25">
        <f>+[1]DEPURADO!C278</f>
        <v>44054.670520833337</v>
      </c>
      <c r="F284" s="26" t="str">
        <f>+IF([1]DEPURADO!D278&gt;1,[1]DEPURADO!D278," ")</f>
        <v xml:space="preserve"> </v>
      </c>
      <c r="G284" s="27">
        <f>[1]DEPURADO!F278</f>
        <v>5815747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5815747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5815747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 t="str">
        <f>+[1]DEPURADO!G278</f>
        <v>NO RADICADA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 t="str">
        <f>+[1]DEPURADO!A279</f>
        <v>CMA0000021272</v>
      </c>
      <c r="D285" s="23">
        <f>+[1]DEPURADO!B279</f>
        <v>21272</v>
      </c>
      <c r="E285" s="25">
        <f>+[1]DEPURADO!C279</f>
        <v>44054.624861111108</v>
      </c>
      <c r="F285" s="26" t="str">
        <f>+IF([1]DEPURADO!D279&gt;1,[1]DEPURADO!D279," ")</f>
        <v xml:space="preserve"> </v>
      </c>
      <c r="G285" s="27">
        <f>[1]DEPURADO!F279</f>
        <v>1868620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1868620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1868620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 t="str">
        <f>+[1]DEPURADO!G279</f>
        <v>NO RADICADA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 t="str">
        <f>+[1]DEPURADO!A280</f>
        <v>CMA0000021218</v>
      </c>
      <c r="D286" s="23">
        <f>+[1]DEPURADO!B280</f>
        <v>21218</v>
      </c>
      <c r="E286" s="25">
        <f>+[1]DEPURADO!C280</f>
        <v>44053.703541666669</v>
      </c>
      <c r="F286" s="26" t="str">
        <f>+IF([1]DEPURADO!D280&gt;1,[1]DEPURADO!D280," ")</f>
        <v xml:space="preserve"> </v>
      </c>
      <c r="G286" s="27">
        <f>[1]DEPURADO!F280</f>
        <v>216000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216000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216000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 t="str">
        <f>+[1]DEPURADO!G280</f>
        <v>NO RADICADA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 t="str">
        <f>+[1]DEPURADO!A281</f>
        <v>CMA0000021203</v>
      </c>
      <c r="D287" s="23">
        <f>+[1]DEPURADO!B281</f>
        <v>21203</v>
      </c>
      <c r="E287" s="25">
        <f>+[1]DEPURADO!C281</f>
        <v>44053.667083333334</v>
      </c>
      <c r="F287" s="26">
        <f>+IF([1]DEPURADO!D281&gt;1,[1]DEPURADO!D281," ")</f>
        <v>44208</v>
      </c>
      <c r="G287" s="27">
        <f>[1]DEPURADO!F281</f>
        <v>216000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216000</v>
      </c>
      <c r="P287" s="24">
        <f>IF([1]DEPURADO!I281&gt;1,0,[1]DEPURADO!B281)</f>
        <v>21203</v>
      </c>
      <c r="Q287" s="30">
        <f t="shared" si="26"/>
        <v>216000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216000</v>
      </c>
      <c r="AH287" s="30">
        <v>278</v>
      </c>
      <c r="AI287" s="30" t="str">
        <f>+[1]DEPURADO!G281</f>
        <v>SALDO A FAVOR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 t="str">
        <f>+[1]DEPURADO!A282</f>
        <v>CMC0000010172</v>
      </c>
      <c r="D288" s="23">
        <f>+[1]DEPURADO!B282</f>
        <v>10172</v>
      </c>
      <c r="E288" s="25">
        <f>+[1]DEPURADO!C282</f>
        <v>44051.442233796297</v>
      </c>
      <c r="F288" s="26">
        <f>+IF([1]DEPURADO!D282&gt;1,[1]DEPURADO!D282," ")</f>
        <v>44075</v>
      </c>
      <c r="G288" s="27">
        <f>[1]DEPURADO!F282</f>
        <v>9181254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9181254</v>
      </c>
      <c r="L288" s="28">
        <v>0</v>
      </c>
      <c r="M288" s="28">
        <v>0</v>
      </c>
      <c r="N288" s="28">
        <f t="shared" si="24"/>
        <v>9181254</v>
      </c>
      <c r="O288" s="28">
        <f t="shared" si="25"/>
        <v>0</v>
      </c>
      <c r="P288" s="24">
        <f>IF([1]DEPURADO!I282&gt;1,0,[1]DEPURADO!B282)</f>
        <v>10172</v>
      </c>
      <c r="Q288" s="30">
        <f t="shared" si="26"/>
        <v>9181254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 t="str">
        <f>+[1]DEPURADO!G282</f>
        <v>CANCELADO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 t="str">
        <f>+[1]DEPURADO!A283</f>
        <v>CMC0000010158</v>
      </c>
      <c r="D289" s="23">
        <f>+[1]DEPURADO!B283</f>
        <v>10158</v>
      </c>
      <c r="E289" s="25">
        <f>+[1]DEPURADO!C283</f>
        <v>44049.740277777775</v>
      </c>
      <c r="F289" s="26">
        <f>+IF([1]DEPURADO!D283&gt;1,[1]DEPURADO!D283," ")</f>
        <v>44075</v>
      </c>
      <c r="G289" s="27">
        <f>[1]DEPURADO!F283</f>
        <v>2482653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2482653</v>
      </c>
      <c r="L289" s="28">
        <v>0</v>
      </c>
      <c r="M289" s="28">
        <v>0</v>
      </c>
      <c r="N289" s="28">
        <f t="shared" si="24"/>
        <v>2482653</v>
      </c>
      <c r="O289" s="28">
        <f t="shared" si="25"/>
        <v>0</v>
      </c>
      <c r="P289" s="24">
        <f>IF([1]DEPURADO!I283&gt;1,0,[1]DEPURADO!B283)</f>
        <v>10158</v>
      </c>
      <c r="Q289" s="30">
        <f t="shared" si="26"/>
        <v>2482653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 t="str">
        <f>+[1]DEPURADO!G283</f>
        <v>CANCELADO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 t="str">
        <f>+[1]DEPURADO!A284</f>
        <v>CMA0000021042</v>
      </c>
      <c r="D290" s="23">
        <f>+[1]DEPURADO!B284</f>
        <v>21042</v>
      </c>
      <c r="E290" s="25">
        <f>+[1]DEPURADO!C284</f>
        <v>44047.752685185187</v>
      </c>
      <c r="F290" s="26">
        <f>+IF([1]DEPURADO!D284&gt;1,[1]DEPURADO!D284," ")</f>
        <v>44057</v>
      </c>
      <c r="G290" s="27">
        <f>[1]DEPURADO!F284</f>
        <v>2324730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2324730</v>
      </c>
      <c r="P290" s="24">
        <f>IF([1]DEPURADO!I284&gt;1,0,[1]DEPURADO!B284)</f>
        <v>21042</v>
      </c>
      <c r="Q290" s="30">
        <f t="shared" si="26"/>
        <v>2324730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2324730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2324730</v>
      </c>
      <c r="AF290" s="30">
        <v>281</v>
      </c>
      <c r="AG290" s="30">
        <f t="shared" si="29"/>
        <v>0</v>
      </c>
      <c r="AH290" s="30">
        <v>281</v>
      </c>
      <c r="AI290" s="30" t="str">
        <f>+[1]DEPURADO!G284</f>
        <v>GLOSA POR CONCILIAR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 t="str">
        <f>+[1]DEPURADO!A285</f>
        <v>CMA0000021041</v>
      </c>
      <c r="D291" s="23">
        <f>+[1]DEPURADO!B285</f>
        <v>21041</v>
      </c>
      <c r="E291" s="25">
        <f>+[1]DEPURADO!C285</f>
        <v>44047.752685185187</v>
      </c>
      <c r="F291" s="26">
        <f>+IF([1]DEPURADO!D285&gt;1,[1]DEPURADO!D285," ")</f>
        <v>44054</v>
      </c>
      <c r="G291" s="27">
        <f>[1]DEPURADO!F285</f>
        <v>358616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358616</v>
      </c>
      <c r="P291" s="24">
        <f>IF([1]DEPURADO!I285&gt;1,0,[1]DEPURADO!B285)</f>
        <v>21041</v>
      </c>
      <c r="Q291" s="30">
        <f t="shared" si="26"/>
        <v>358616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358616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358616</v>
      </c>
      <c r="AF291" s="30">
        <v>282</v>
      </c>
      <c r="AG291" s="30">
        <f t="shared" si="29"/>
        <v>0</v>
      </c>
      <c r="AH291" s="30">
        <v>282</v>
      </c>
      <c r="AI291" s="30" t="str">
        <f>+[1]DEPURADO!G285</f>
        <v>GLOSA POR CONCILIAR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 t="str">
        <f>+[1]DEPURADO!A286</f>
        <v>CMA0000020947</v>
      </c>
      <c r="D292" s="23">
        <f>+[1]DEPURADO!B286</f>
        <v>20947</v>
      </c>
      <c r="E292" s="25">
        <f>+[1]DEPURADO!C286</f>
        <v>44043.902650462966</v>
      </c>
      <c r="F292" s="26">
        <f>+IF([1]DEPURADO!D286&gt;1,[1]DEPURADO!D286," ")</f>
        <v>44056</v>
      </c>
      <c r="G292" s="27">
        <f>[1]DEPURADO!F286</f>
        <v>1697486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1697486</v>
      </c>
      <c r="P292" s="24">
        <f>IF([1]DEPURADO!I286&gt;1,0,[1]DEPURADO!B286)</f>
        <v>20947</v>
      </c>
      <c r="Q292" s="30">
        <f t="shared" si="26"/>
        <v>1697486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1697486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1697486</v>
      </c>
      <c r="AF292" s="30">
        <v>283</v>
      </c>
      <c r="AG292" s="30">
        <f t="shared" si="29"/>
        <v>0</v>
      </c>
      <c r="AH292" s="30">
        <v>283</v>
      </c>
      <c r="AI292" s="30" t="str">
        <f>+[1]DEPURADO!G286</f>
        <v>GLOSA POR CONCILIAR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 t="str">
        <f>+[1]DEPURADO!A287</f>
        <v>CMC0000010026</v>
      </c>
      <c r="D293" s="23">
        <f>+[1]DEPURADO!B287</f>
        <v>10026</v>
      </c>
      <c r="E293" s="25">
        <f>+[1]DEPURADO!C287</f>
        <v>44043.867627314816</v>
      </c>
      <c r="F293" s="26" t="str">
        <f>+IF([1]DEPURADO!D287&gt;1,[1]DEPURADO!D287," ")</f>
        <v xml:space="preserve"> </v>
      </c>
      <c r="G293" s="27">
        <f>[1]DEPURADO!F287</f>
        <v>1212000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1212000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1212000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 t="str">
        <f>+[1]DEPURADO!G287</f>
        <v>NO RADICADA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 t="str">
        <f>+[1]DEPURADO!A288</f>
        <v>CMC0000010018</v>
      </c>
      <c r="D294" s="23">
        <f>+[1]DEPURADO!B288</f>
        <v>10018</v>
      </c>
      <c r="E294" s="25">
        <f>+[1]DEPURADO!C288</f>
        <v>44043.826180555552</v>
      </c>
      <c r="F294" s="26" t="str">
        <f>+IF([1]DEPURADO!D288&gt;1,[1]DEPURADO!D288," ")</f>
        <v xml:space="preserve"> </v>
      </c>
      <c r="G294" s="27">
        <f>[1]DEPURADO!F288</f>
        <v>3498827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3498827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3498827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 t="str">
        <f>+[1]DEPURADO!G288</f>
        <v>NO RADICADA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 t="str">
        <f>+[1]DEPURADO!A289</f>
        <v>CMC0000010017</v>
      </c>
      <c r="D295" s="23">
        <f>+[1]DEPURADO!B289</f>
        <v>10017</v>
      </c>
      <c r="E295" s="25">
        <f>+[1]DEPURADO!C289</f>
        <v>44043.826180555552</v>
      </c>
      <c r="F295" s="26" t="str">
        <f>+IF([1]DEPURADO!D289&gt;1,[1]DEPURADO!D289," ")</f>
        <v xml:space="preserve"> </v>
      </c>
      <c r="G295" s="27">
        <f>[1]DEPURADO!F289</f>
        <v>773237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773237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773237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 t="str">
        <f>+[1]DEPURADO!G289</f>
        <v>NO RADICADA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 t="str">
        <f>+[1]DEPURADO!A290</f>
        <v>CMA0000020902</v>
      </c>
      <c r="D296" s="23">
        <f>+[1]DEPURADO!B290</f>
        <v>20902</v>
      </c>
      <c r="E296" s="25">
        <f>+[1]DEPURADO!C290</f>
        <v>44043.778483796297</v>
      </c>
      <c r="F296" s="26">
        <f>+IF([1]DEPURADO!D290&gt;1,[1]DEPURADO!D290," ")</f>
        <v>44056</v>
      </c>
      <c r="G296" s="27">
        <f>[1]DEPURADO!F290</f>
        <v>4389195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4389195</v>
      </c>
      <c r="P296" s="24">
        <f>IF([1]DEPURADO!I290&gt;1,0,[1]DEPURADO!B290)</f>
        <v>20902</v>
      </c>
      <c r="Q296" s="30">
        <f t="shared" si="26"/>
        <v>4389195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4389195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4389195</v>
      </c>
      <c r="AF296" s="30">
        <v>287</v>
      </c>
      <c r="AG296" s="30">
        <f t="shared" si="29"/>
        <v>0</v>
      </c>
      <c r="AH296" s="30">
        <v>287</v>
      </c>
      <c r="AI296" s="30" t="str">
        <f>+[1]DEPURADO!G290</f>
        <v>GLOSA POR CONCILIAR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 t="str">
        <f>+[1]DEPURADO!A291</f>
        <v>CMA0000020834</v>
      </c>
      <c r="D297" s="23">
        <f>+[1]DEPURADO!B291</f>
        <v>20834</v>
      </c>
      <c r="E297" s="25">
        <f>+[1]DEPURADO!C291</f>
        <v>44043.589768518519</v>
      </c>
      <c r="F297" s="26">
        <f>+IF([1]DEPURADO!D291&gt;1,[1]DEPURADO!D291," ")</f>
        <v>44054</v>
      </c>
      <c r="G297" s="27">
        <f>[1]DEPURADO!F291</f>
        <v>581417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581417</v>
      </c>
      <c r="P297" s="24">
        <f>IF([1]DEPURADO!I291&gt;1,0,[1]DEPURADO!B291)</f>
        <v>20834</v>
      </c>
      <c r="Q297" s="30">
        <f t="shared" si="26"/>
        <v>581417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581417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581417</v>
      </c>
      <c r="AF297" s="30">
        <v>288</v>
      </c>
      <c r="AG297" s="30">
        <f t="shared" si="29"/>
        <v>0</v>
      </c>
      <c r="AH297" s="30">
        <v>288</v>
      </c>
      <c r="AI297" s="30" t="str">
        <f>+[1]DEPURADO!G291</f>
        <v>GLOSA POR CONCILIAR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 t="str">
        <f>+[1]DEPURADO!A292</f>
        <v>CMA0000020821</v>
      </c>
      <c r="D298" s="23">
        <f>+[1]DEPURADO!B292</f>
        <v>20821</v>
      </c>
      <c r="E298" s="25">
        <f>+[1]DEPURADO!C292</f>
        <v>44043.515219907407</v>
      </c>
      <c r="F298" s="26">
        <f>+IF([1]DEPURADO!D292&gt;1,[1]DEPURADO!D292," ")</f>
        <v>44054</v>
      </c>
      <c r="G298" s="27">
        <f>[1]DEPURADO!F292</f>
        <v>224680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224680</v>
      </c>
      <c r="P298" s="24">
        <f>IF([1]DEPURADO!I292&gt;1,0,[1]DEPURADO!B292)</f>
        <v>20821</v>
      </c>
      <c r="Q298" s="30">
        <f t="shared" si="26"/>
        <v>224680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224680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224680</v>
      </c>
      <c r="AF298" s="30">
        <v>289</v>
      </c>
      <c r="AG298" s="30">
        <f t="shared" si="29"/>
        <v>0</v>
      </c>
      <c r="AH298" s="30">
        <v>289</v>
      </c>
      <c r="AI298" s="30" t="str">
        <f>+[1]DEPURADO!G292</f>
        <v>GLOSA POR CONCILIAR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 t="str">
        <f>+[1]DEPURADO!A293</f>
        <v>CMA0000020810</v>
      </c>
      <c r="D299" s="23">
        <f>+[1]DEPURADO!B293</f>
        <v>20810</v>
      </c>
      <c r="E299" s="25">
        <f>+[1]DEPURADO!C293</f>
        <v>44043.472696759258</v>
      </c>
      <c r="F299" s="26">
        <f>+IF([1]DEPURADO!D293&gt;1,[1]DEPURADO!D293," ")</f>
        <v>44054</v>
      </c>
      <c r="G299" s="27">
        <f>[1]DEPURADO!F293</f>
        <v>5566608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5566608</v>
      </c>
      <c r="P299" s="24">
        <f>IF([1]DEPURADO!I293&gt;1,0,[1]DEPURADO!B293)</f>
        <v>20810</v>
      </c>
      <c r="Q299" s="30">
        <f t="shared" si="26"/>
        <v>5566608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5566608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5566608</v>
      </c>
      <c r="AF299" s="30">
        <v>290</v>
      </c>
      <c r="AG299" s="30">
        <f t="shared" si="29"/>
        <v>0</v>
      </c>
      <c r="AH299" s="30">
        <v>290</v>
      </c>
      <c r="AI299" s="30" t="str">
        <f>+[1]DEPURADO!G293</f>
        <v>GLOSA POR CONCILIAR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 t="str">
        <f>+[1]DEPURADO!A294</f>
        <v>CMC0000009973</v>
      </c>
      <c r="D300" s="23">
        <f>+[1]DEPURADO!B294</f>
        <v>9973</v>
      </c>
      <c r="E300" s="25">
        <f>+[1]DEPURADO!C294</f>
        <v>44043.462037037039</v>
      </c>
      <c r="F300" s="26">
        <f>+IF([1]DEPURADO!D294&gt;1,[1]DEPURADO!D294," ")</f>
        <v>44049</v>
      </c>
      <c r="G300" s="27">
        <f>[1]DEPURADO!F294</f>
        <v>2438304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2438304</v>
      </c>
      <c r="P300" s="24">
        <f>IF([1]DEPURADO!I294&gt;1,0,[1]DEPURADO!B294)</f>
        <v>9973</v>
      </c>
      <c r="Q300" s="30">
        <f t="shared" si="26"/>
        <v>2438304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2438304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2438304</v>
      </c>
      <c r="AF300" s="30">
        <v>291</v>
      </c>
      <c r="AG300" s="30">
        <f t="shared" si="29"/>
        <v>0</v>
      </c>
      <c r="AH300" s="30">
        <v>291</v>
      </c>
      <c r="AI300" s="30" t="str">
        <f>+[1]DEPURADO!G294</f>
        <v>GLOSA POR CONCILIAR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 t="str">
        <f>+[1]DEPURADO!A295</f>
        <v>CMA0000020779</v>
      </c>
      <c r="D301" s="23">
        <f>+[1]DEPURADO!B295</f>
        <v>20779</v>
      </c>
      <c r="E301" s="25">
        <f>+[1]DEPURADO!C295</f>
        <v>44043.304328703707</v>
      </c>
      <c r="F301" s="26">
        <f>+IF([1]DEPURADO!D295&gt;1,[1]DEPURADO!D295," ")</f>
        <v>44132</v>
      </c>
      <c r="G301" s="27">
        <f>[1]DEPURADO!F295</f>
        <v>216000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216000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216000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 t="str">
        <f>+[1]DEPURADO!G295</f>
        <v>NO RADICADA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 t="str">
        <f>+[1]DEPURADO!A296</f>
        <v>CMC0000009880</v>
      </c>
      <c r="D302" s="23">
        <f>+[1]DEPURADO!B296</f>
        <v>9880</v>
      </c>
      <c r="E302" s="25">
        <f>+[1]DEPURADO!C296</f>
        <v>44041.648587962962</v>
      </c>
      <c r="F302" s="26">
        <f>+IF([1]DEPURADO!D296&gt;1,[1]DEPURADO!D296," ")</f>
        <v>44061</v>
      </c>
      <c r="G302" s="27">
        <f>[1]DEPURADO!F296</f>
        <v>3400000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3400000</v>
      </c>
      <c r="P302" s="24">
        <f>IF([1]DEPURADO!I296&gt;1,0,[1]DEPURADO!B296)</f>
        <v>9880</v>
      </c>
      <c r="Q302" s="30">
        <f t="shared" si="26"/>
        <v>3400000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3400000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3400000</v>
      </c>
      <c r="AF302" s="30">
        <v>293</v>
      </c>
      <c r="AG302" s="30">
        <f t="shared" si="29"/>
        <v>0</v>
      </c>
      <c r="AH302" s="30">
        <v>293</v>
      </c>
      <c r="AI302" s="30" t="str">
        <f>+[1]DEPURADO!G296</f>
        <v>GLOSA POR CONCILIAR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 t="str">
        <f>+[1]DEPURADO!A297</f>
        <v>CMC0000009878</v>
      </c>
      <c r="D303" s="23">
        <f>+[1]DEPURADO!B297</f>
        <v>9878</v>
      </c>
      <c r="E303" s="25">
        <f>+[1]DEPURADO!C297</f>
        <v>44041.634606481479</v>
      </c>
      <c r="F303" s="26">
        <f>+IF([1]DEPURADO!D297&gt;1,[1]DEPURADO!D297," ")</f>
        <v>44049</v>
      </c>
      <c r="G303" s="27">
        <f>[1]DEPURADO!F297</f>
        <v>648566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648566</v>
      </c>
      <c r="P303" s="24">
        <f>IF([1]DEPURADO!I297&gt;1,0,[1]DEPURADO!B297)</f>
        <v>9878</v>
      </c>
      <c r="Q303" s="30">
        <f t="shared" si="26"/>
        <v>648566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648566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648566</v>
      </c>
      <c r="AF303" s="30">
        <v>294</v>
      </c>
      <c r="AG303" s="30">
        <f t="shared" si="29"/>
        <v>0</v>
      </c>
      <c r="AH303" s="30">
        <v>294</v>
      </c>
      <c r="AI303" s="30" t="str">
        <f>+[1]DEPURADO!G297</f>
        <v>GLOSA POR CONCILIAR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 t="str">
        <f>+[1]DEPURADO!A298</f>
        <v>CMA0000020561</v>
      </c>
      <c r="D304" s="23">
        <f>+[1]DEPURADO!B298</f>
        <v>20561</v>
      </c>
      <c r="E304" s="25">
        <f>+[1]DEPURADO!C298</f>
        <v>44040.799432870372</v>
      </c>
      <c r="F304" s="26">
        <f>+IF([1]DEPURADO!D298&gt;1,[1]DEPURADO!D298," ")</f>
        <v>44054</v>
      </c>
      <c r="G304" s="27">
        <f>[1]DEPURADO!F298</f>
        <v>239407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239407</v>
      </c>
      <c r="P304" s="24">
        <f>IF([1]DEPURADO!I298&gt;1,0,[1]DEPURADO!B298)</f>
        <v>20561</v>
      </c>
      <c r="Q304" s="30">
        <f t="shared" si="26"/>
        <v>239407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239407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239407</v>
      </c>
      <c r="AF304" s="30">
        <v>295</v>
      </c>
      <c r="AG304" s="30">
        <f t="shared" si="29"/>
        <v>0</v>
      </c>
      <c r="AH304" s="30">
        <v>295</v>
      </c>
      <c r="AI304" s="30" t="str">
        <f>+[1]DEPURADO!G298</f>
        <v>GLOSA POR CONCILIAR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 t="str">
        <f>+[1]DEPURADO!A299</f>
        <v>CMA0000020527</v>
      </c>
      <c r="D305" s="23">
        <f>+[1]DEPURADO!B299</f>
        <v>20527</v>
      </c>
      <c r="E305" s="25">
        <f>+[1]DEPURADO!C299</f>
        <v>44040.707766203705</v>
      </c>
      <c r="F305" s="26">
        <f>+IF([1]DEPURADO!D299&gt;1,[1]DEPURADO!D299," ")</f>
        <v>44054</v>
      </c>
      <c r="G305" s="27">
        <f>[1]DEPURADO!F299</f>
        <v>544939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544939</v>
      </c>
      <c r="P305" s="24">
        <f>IF([1]DEPURADO!I299&gt;1,0,[1]DEPURADO!B299)</f>
        <v>20527</v>
      </c>
      <c r="Q305" s="30">
        <f t="shared" si="26"/>
        <v>544939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544939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544939</v>
      </c>
      <c r="AF305" s="30">
        <v>296</v>
      </c>
      <c r="AG305" s="30">
        <f t="shared" si="29"/>
        <v>0</v>
      </c>
      <c r="AH305" s="30">
        <v>296</v>
      </c>
      <c r="AI305" s="30" t="str">
        <f>+[1]DEPURADO!G299</f>
        <v>GLOSA POR CONCILIAR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 t="str">
        <f>+[1]DEPURADO!A300</f>
        <v>CMA0000020489</v>
      </c>
      <c r="D306" s="23">
        <f>+[1]DEPURADO!B300</f>
        <v>20489</v>
      </c>
      <c r="E306" s="25">
        <f>+[1]DEPURADO!C300</f>
        <v>44040.601550925923</v>
      </c>
      <c r="F306" s="26">
        <f>+IF([1]DEPURADO!D300&gt;1,[1]DEPURADO!D300," ")</f>
        <v>44054</v>
      </c>
      <c r="G306" s="27">
        <f>[1]DEPURADO!F300</f>
        <v>694814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694814</v>
      </c>
      <c r="P306" s="24">
        <f>IF([1]DEPURADO!I300&gt;1,0,[1]DEPURADO!B300)</f>
        <v>20489</v>
      </c>
      <c r="Q306" s="30">
        <f t="shared" si="26"/>
        <v>694814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694814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694814</v>
      </c>
      <c r="AF306" s="30">
        <v>297</v>
      </c>
      <c r="AG306" s="30">
        <f t="shared" si="29"/>
        <v>0</v>
      </c>
      <c r="AH306" s="30">
        <v>297</v>
      </c>
      <c r="AI306" s="30" t="str">
        <f>+[1]DEPURADO!G300</f>
        <v>GLOSA POR CONCILIAR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 t="str">
        <f>+[1]DEPURADO!A301</f>
        <v>CMA0000020481</v>
      </c>
      <c r="D307" s="23">
        <f>+[1]DEPURADO!B301</f>
        <v>20481</v>
      </c>
      <c r="E307" s="25">
        <f>+[1]DEPURADO!C301</f>
        <v>44040.488009259258</v>
      </c>
      <c r="F307" s="26">
        <f>+IF([1]DEPURADO!D301&gt;1,[1]DEPURADO!D301," ")</f>
        <v>44054</v>
      </c>
      <c r="G307" s="27">
        <f>[1]DEPURADO!F301</f>
        <v>1393740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1393740</v>
      </c>
      <c r="P307" s="24">
        <f>IF([1]DEPURADO!I301&gt;1,0,[1]DEPURADO!B301)</f>
        <v>20481</v>
      </c>
      <c r="Q307" s="30">
        <f t="shared" si="26"/>
        <v>1393740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1393740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1393740</v>
      </c>
      <c r="AF307" s="30">
        <v>298</v>
      </c>
      <c r="AG307" s="30">
        <f t="shared" si="29"/>
        <v>0</v>
      </c>
      <c r="AH307" s="30">
        <v>298</v>
      </c>
      <c r="AI307" s="30" t="str">
        <f>+[1]DEPURADO!G301</f>
        <v>GLOSA POR CONCILIAR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 t="str">
        <f>+[1]DEPURADO!A302</f>
        <v>CMA0000020461</v>
      </c>
      <c r="D308" s="23">
        <f>+[1]DEPURADO!B302</f>
        <v>20461</v>
      </c>
      <c r="E308" s="25">
        <f>+[1]DEPURADO!C302</f>
        <v>44039.870416666665</v>
      </c>
      <c r="F308" s="26">
        <f>+IF([1]DEPURADO!D302&gt;1,[1]DEPURADO!D302," ")</f>
        <v>44054</v>
      </c>
      <c r="G308" s="27">
        <f>[1]DEPURADO!F302</f>
        <v>1216000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1216000</v>
      </c>
      <c r="P308" s="24">
        <f>IF([1]DEPURADO!I302&gt;1,0,[1]DEPURADO!B302)</f>
        <v>20461</v>
      </c>
      <c r="Q308" s="30">
        <f t="shared" si="26"/>
        <v>1216000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1216000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1216000</v>
      </c>
      <c r="AF308" s="30">
        <v>299</v>
      </c>
      <c r="AG308" s="30">
        <f t="shared" si="29"/>
        <v>0</v>
      </c>
      <c r="AH308" s="30">
        <v>299</v>
      </c>
      <c r="AI308" s="30" t="str">
        <f>+[1]DEPURADO!G302</f>
        <v>GLOSA POR CONCILIAR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 t="str">
        <f>+[1]DEPURADO!A303</f>
        <v>CMA0000020456</v>
      </c>
      <c r="D309" s="23">
        <f>+[1]DEPURADO!B303</f>
        <v>20456</v>
      </c>
      <c r="E309" s="25">
        <f>+[1]DEPURADO!C303</f>
        <v>44039.831921296296</v>
      </c>
      <c r="F309" s="26">
        <f>+IF([1]DEPURADO!D303&gt;1,[1]DEPURADO!D303," ")</f>
        <v>44054</v>
      </c>
      <c r="G309" s="27">
        <f>[1]DEPURADO!F303</f>
        <v>3945583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3945583</v>
      </c>
      <c r="P309" s="24">
        <f>IF([1]DEPURADO!I303&gt;1,0,[1]DEPURADO!B303)</f>
        <v>20456</v>
      </c>
      <c r="Q309" s="30">
        <f t="shared" si="26"/>
        <v>3945583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3945583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3945583</v>
      </c>
      <c r="AF309" s="30">
        <v>300</v>
      </c>
      <c r="AG309" s="30">
        <f t="shared" si="29"/>
        <v>0</v>
      </c>
      <c r="AH309" s="30">
        <v>300</v>
      </c>
      <c r="AI309" s="30" t="str">
        <f>+[1]DEPURADO!G303</f>
        <v>GLOSA POR CONCILIAR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 t="str">
        <f>+[1]DEPURADO!A304</f>
        <v>CMA0000020455</v>
      </c>
      <c r="D310" s="23">
        <f>+[1]DEPURADO!B304</f>
        <v>20455</v>
      </c>
      <c r="E310" s="25">
        <f>+[1]DEPURADO!C304</f>
        <v>44039.818969907406</v>
      </c>
      <c r="F310" s="26">
        <f>+IF([1]DEPURADO!D304&gt;1,[1]DEPURADO!D304," ")</f>
        <v>44054</v>
      </c>
      <c r="G310" s="27">
        <f>[1]DEPURADO!F304</f>
        <v>1154220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1154220</v>
      </c>
      <c r="P310" s="24">
        <f>IF([1]DEPURADO!I304&gt;1,0,[1]DEPURADO!B304)</f>
        <v>20455</v>
      </c>
      <c r="Q310" s="30">
        <f t="shared" si="26"/>
        <v>1154220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1154220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1154220</v>
      </c>
      <c r="AF310" s="30">
        <v>301</v>
      </c>
      <c r="AG310" s="30">
        <f t="shared" si="29"/>
        <v>0</v>
      </c>
      <c r="AH310" s="30">
        <v>301</v>
      </c>
      <c r="AI310" s="30" t="str">
        <f>+[1]DEPURADO!G304</f>
        <v>GLOSA POR CONCILIAR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 t="str">
        <f>+[1]DEPURADO!A305</f>
        <v>CMA0000020398</v>
      </c>
      <c r="D311" s="23">
        <f>+[1]DEPURADO!B305</f>
        <v>20398</v>
      </c>
      <c r="E311" s="25">
        <f>+[1]DEPURADO!C305</f>
        <v>44038.576342592591</v>
      </c>
      <c r="F311" s="26">
        <f>+IF([1]DEPURADO!D305&gt;1,[1]DEPURADO!D305," ")</f>
        <v>44049</v>
      </c>
      <c r="G311" s="27">
        <f>[1]DEPURADO!F305</f>
        <v>646220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646220</v>
      </c>
      <c r="P311" s="24">
        <f>IF([1]DEPURADO!I305&gt;1,0,[1]DEPURADO!B305)</f>
        <v>20398</v>
      </c>
      <c r="Q311" s="30">
        <f t="shared" si="26"/>
        <v>646220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646220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646220</v>
      </c>
      <c r="AF311" s="30">
        <v>302</v>
      </c>
      <c r="AG311" s="30">
        <f t="shared" si="29"/>
        <v>0</v>
      </c>
      <c r="AH311" s="30">
        <v>302</v>
      </c>
      <c r="AI311" s="30" t="str">
        <f>+[1]DEPURADO!G305</f>
        <v>GLOSA POR CONCILIAR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 t="str">
        <f>+[1]DEPURADO!A306</f>
        <v>CMA0000020397</v>
      </c>
      <c r="D312" s="23">
        <f>+[1]DEPURADO!B306</f>
        <v>20397</v>
      </c>
      <c r="E312" s="25">
        <f>+[1]DEPURADO!C306</f>
        <v>44038.526747685188</v>
      </c>
      <c r="F312" s="26">
        <f>+IF([1]DEPURADO!D306&gt;1,[1]DEPURADO!D306," ")</f>
        <v>44049</v>
      </c>
      <c r="G312" s="27">
        <f>[1]DEPURADO!F306</f>
        <v>1166252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1166252</v>
      </c>
      <c r="P312" s="24">
        <f>IF([1]DEPURADO!I306&gt;1,0,[1]DEPURADO!B306)</f>
        <v>20397</v>
      </c>
      <c r="Q312" s="30">
        <f t="shared" si="26"/>
        <v>1166252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1166252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1166252</v>
      </c>
      <c r="AF312" s="30">
        <v>303</v>
      </c>
      <c r="AG312" s="30">
        <f t="shared" si="29"/>
        <v>0</v>
      </c>
      <c r="AH312" s="30">
        <v>303</v>
      </c>
      <c r="AI312" s="30" t="str">
        <f>+[1]DEPURADO!G306</f>
        <v>GLOSA POR CONCILIAR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 t="str">
        <f>+[1]DEPURADO!A307</f>
        <v>CMA0000020378</v>
      </c>
      <c r="D313" s="23">
        <f>+[1]DEPURADO!B307</f>
        <v>20378</v>
      </c>
      <c r="E313" s="25">
        <f>+[1]DEPURADO!C307</f>
        <v>44037.677199074074</v>
      </c>
      <c r="F313" s="26">
        <f>+IF([1]DEPURADO!D307&gt;1,[1]DEPURADO!D307," ")</f>
        <v>44057</v>
      </c>
      <c r="G313" s="27">
        <f>[1]DEPURADO!F307</f>
        <v>4767510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4767510</v>
      </c>
      <c r="P313" s="24">
        <f>IF([1]DEPURADO!I307&gt;1,0,[1]DEPURADO!B307)</f>
        <v>20378</v>
      </c>
      <c r="Q313" s="30">
        <f t="shared" si="26"/>
        <v>4767510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4767510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4767510</v>
      </c>
      <c r="AF313" s="30">
        <v>304</v>
      </c>
      <c r="AG313" s="30">
        <f t="shared" si="29"/>
        <v>0</v>
      </c>
      <c r="AH313" s="30">
        <v>304</v>
      </c>
      <c r="AI313" s="30" t="str">
        <f>+[1]DEPURADO!G307</f>
        <v>GLOSA POR CONCILIAR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 t="str">
        <f>+[1]DEPURADO!A308</f>
        <v>CMA0000020379</v>
      </c>
      <c r="D314" s="23">
        <f>+[1]DEPURADO!B308</f>
        <v>20379</v>
      </c>
      <c r="E314" s="25">
        <f>+[1]DEPURADO!C308</f>
        <v>44037.677199074074</v>
      </c>
      <c r="F314" s="26">
        <f>+IF([1]DEPURADO!D308&gt;1,[1]DEPURADO!D308," ")</f>
        <v>44046</v>
      </c>
      <c r="G314" s="27">
        <f>[1]DEPURADO!F308</f>
        <v>571974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571974</v>
      </c>
      <c r="P314" s="24">
        <f>IF([1]DEPURADO!I308&gt;1,0,[1]DEPURADO!B308)</f>
        <v>20379</v>
      </c>
      <c r="Q314" s="30">
        <f t="shared" si="26"/>
        <v>571974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571974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571974</v>
      </c>
      <c r="AF314" s="30">
        <v>305</v>
      </c>
      <c r="AG314" s="30">
        <f t="shared" si="29"/>
        <v>0</v>
      </c>
      <c r="AH314" s="30">
        <v>305</v>
      </c>
      <c r="AI314" s="30" t="str">
        <f>+[1]DEPURADO!G308</f>
        <v>GLOSA POR CONCILIAR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 t="str">
        <f>+[1]DEPURADO!A309</f>
        <v>CMA0000020372</v>
      </c>
      <c r="D315" s="23">
        <f>+[1]DEPURADO!B309</f>
        <v>20372</v>
      </c>
      <c r="E315" s="25">
        <f>+[1]DEPURADO!C309</f>
        <v>44037.656458333331</v>
      </c>
      <c r="F315" s="26">
        <f>+IF([1]DEPURADO!D309&gt;1,[1]DEPURADO!D309," ")</f>
        <v>44054</v>
      </c>
      <c r="G315" s="27">
        <f>[1]DEPURADO!F309</f>
        <v>4104220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4104220</v>
      </c>
      <c r="P315" s="24">
        <f>IF([1]DEPURADO!I309&gt;1,0,[1]DEPURADO!B309)</f>
        <v>20372</v>
      </c>
      <c r="Q315" s="30">
        <f t="shared" si="26"/>
        <v>4104220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4104220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4104220</v>
      </c>
      <c r="AF315" s="30">
        <v>306</v>
      </c>
      <c r="AG315" s="30">
        <f t="shared" si="29"/>
        <v>0</v>
      </c>
      <c r="AH315" s="30">
        <v>306</v>
      </c>
      <c r="AI315" s="30" t="str">
        <f>+[1]DEPURADO!G309</f>
        <v>GLOSA POR CONCILIAR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 t="str">
        <f>+[1]DEPURADO!A310</f>
        <v>CMA0000020352</v>
      </c>
      <c r="D316" s="23">
        <f>+[1]DEPURADO!B310</f>
        <v>20352</v>
      </c>
      <c r="E316" s="25">
        <f>+[1]DEPURADO!C310</f>
        <v>44037.504571759258</v>
      </c>
      <c r="F316" s="26">
        <f>+IF([1]DEPURADO!D310&gt;1,[1]DEPURADO!D310," ")</f>
        <v>44110</v>
      </c>
      <c r="G316" s="27">
        <f>[1]DEPURADO!F310</f>
        <v>19200543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19200543</v>
      </c>
      <c r="P316" s="24">
        <f>IF([1]DEPURADO!I310&gt;1,0,[1]DEPURADO!B310)</f>
        <v>20352</v>
      </c>
      <c r="Q316" s="30">
        <f t="shared" si="26"/>
        <v>19200543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19200543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19200543</v>
      </c>
      <c r="AF316" s="30">
        <v>307</v>
      </c>
      <c r="AG316" s="30">
        <f t="shared" si="29"/>
        <v>0</v>
      </c>
      <c r="AH316" s="30">
        <v>307</v>
      </c>
      <c r="AI316" s="30" t="str">
        <f>+[1]DEPURADO!G310</f>
        <v>GLOSA POR CONCILIAR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 t="str">
        <f>+[1]DEPURADO!A311</f>
        <v>CMC0000009693</v>
      </c>
      <c r="D317" s="23">
        <f>+[1]DEPURADO!B311</f>
        <v>9693</v>
      </c>
      <c r="E317" s="25">
        <f>+[1]DEPURADO!C311</f>
        <v>44035.739884259259</v>
      </c>
      <c r="F317" s="26">
        <f>+IF([1]DEPURADO!D311&gt;1,[1]DEPURADO!D311," ")</f>
        <v>44047</v>
      </c>
      <c r="G317" s="27">
        <f>[1]DEPURADO!F311</f>
        <v>2571743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2571743</v>
      </c>
      <c r="P317" s="24">
        <f>IF([1]DEPURADO!I311&gt;1,0,[1]DEPURADO!B311)</f>
        <v>9693</v>
      </c>
      <c r="Q317" s="30">
        <f t="shared" si="26"/>
        <v>2571743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2571743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2571743</v>
      </c>
      <c r="AF317" s="30">
        <v>308</v>
      </c>
      <c r="AG317" s="30">
        <f t="shared" si="29"/>
        <v>0</v>
      </c>
      <c r="AH317" s="30">
        <v>308</v>
      </c>
      <c r="AI317" s="30" t="str">
        <f>+[1]DEPURADO!G311</f>
        <v>GLOSA POR CONCILIAR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 t="str">
        <f>+[1]DEPURADO!A312</f>
        <v>CMA0000020226</v>
      </c>
      <c r="D318" s="23">
        <f>+[1]DEPURADO!B312</f>
        <v>20226</v>
      </c>
      <c r="E318" s="25">
        <f>+[1]DEPURADO!C312</f>
        <v>44035.675115740742</v>
      </c>
      <c r="F318" s="26">
        <f>+IF([1]DEPURADO!D312&gt;1,[1]DEPURADO!D312," ")</f>
        <v>44106</v>
      </c>
      <c r="G318" s="27">
        <f>[1]DEPURADO!F312</f>
        <v>991899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991899</v>
      </c>
      <c r="P318" s="24">
        <f>IF([1]DEPURADO!I312&gt;1,0,[1]DEPURADO!B312)</f>
        <v>20226</v>
      </c>
      <c r="Q318" s="30">
        <f t="shared" si="26"/>
        <v>991899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991899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991899</v>
      </c>
      <c r="AF318" s="30">
        <v>309</v>
      </c>
      <c r="AG318" s="30">
        <f t="shared" si="29"/>
        <v>0</v>
      </c>
      <c r="AH318" s="30">
        <v>309</v>
      </c>
      <c r="AI318" s="30" t="str">
        <f>+[1]DEPURADO!G312</f>
        <v>GLOSA POR CONCILIAR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 t="str">
        <f>+[1]DEPURADO!A313</f>
        <v>CMA0000020205</v>
      </c>
      <c r="D319" s="23">
        <f>+[1]DEPURADO!B313</f>
        <v>20205</v>
      </c>
      <c r="E319" s="25">
        <f>+[1]DEPURADO!C313</f>
        <v>44035.40519675926</v>
      </c>
      <c r="F319" s="26">
        <f>+IF([1]DEPURADO!D313&gt;1,[1]DEPURADO!D313," ")</f>
        <v>44046</v>
      </c>
      <c r="G319" s="27">
        <f>[1]DEPURADO!F313</f>
        <v>971353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971353</v>
      </c>
      <c r="P319" s="24">
        <f>IF([1]DEPURADO!I313&gt;1,0,[1]DEPURADO!B313)</f>
        <v>20205</v>
      </c>
      <c r="Q319" s="30">
        <f t="shared" si="26"/>
        <v>971353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971353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971353</v>
      </c>
      <c r="AF319" s="30">
        <v>310</v>
      </c>
      <c r="AG319" s="30">
        <f t="shared" si="29"/>
        <v>0</v>
      </c>
      <c r="AH319" s="30">
        <v>310</v>
      </c>
      <c r="AI319" s="30" t="str">
        <f>+[1]DEPURADO!G313</f>
        <v>GLOSA POR CONCILIAR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 t="str">
        <f>+[1]DEPURADO!A314</f>
        <v>CMA0000020204</v>
      </c>
      <c r="D320" s="23">
        <f>+[1]DEPURADO!B314</f>
        <v>20204</v>
      </c>
      <c r="E320" s="25">
        <f>+[1]DEPURADO!C314</f>
        <v>44035.396898148145</v>
      </c>
      <c r="F320" s="26">
        <f>+IF([1]DEPURADO!D314&gt;1,[1]DEPURADO!D314," ")</f>
        <v>44049</v>
      </c>
      <c r="G320" s="27">
        <f>[1]DEPURADO!F314</f>
        <v>342474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342474</v>
      </c>
      <c r="P320" s="24">
        <f>IF([1]DEPURADO!I314&gt;1,0,[1]DEPURADO!B314)</f>
        <v>20204</v>
      </c>
      <c r="Q320" s="30">
        <f t="shared" si="26"/>
        <v>342474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342474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342474</v>
      </c>
      <c r="AF320" s="30">
        <v>311</v>
      </c>
      <c r="AG320" s="30">
        <f t="shared" si="29"/>
        <v>0</v>
      </c>
      <c r="AH320" s="30">
        <v>311</v>
      </c>
      <c r="AI320" s="30" t="str">
        <f>+[1]DEPURADO!G314</f>
        <v>GLOSA POR CONCILIAR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 t="str">
        <f>+[1]DEPURADO!A315</f>
        <v>CMA0000020200</v>
      </c>
      <c r="D321" s="23">
        <f>+[1]DEPURADO!B315</f>
        <v>20200</v>
      </c>
      <c r="E321" s="25">
        <f>+[1]DEPURADO!C315</f>
        <v>44035.38726851852</v>
      </c>
      <c r="F321" s="26">
        <f>+IF([1]DEPURADO!D315&gt;1,[1]DEPURADO!D315," ")</f>
        <v>44054</v>
      </c>
      <c r="G321" s="27">
        <f>[1]DEPURADO!F315</f>
        <v>657887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657887</v>
      </c>
      <c r="P321" s="24">
        <f>IF([1]DEPURADO!I315&gt;1,0,[1]DEPURADO!B315)</f>
        <v>20200</v>
      </c>
      <c r="Q321" s="30">
        <f t="shared" si="26"/>
        <v>657887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657887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657887</v>
      </c>
      <c r="AF321" s="30">
        <v>312</v>
      </c>
      <c r="AG321" s="30">
        <f t="shared" si="29"/>
        <v>0</v>
      </c>
      <c r="AH321" s="30">
        <v>312</v>
      </c>
      <c r="AI321" s="30" t="str">
        <f>+[1]DEPURADO!G315</f>
        <v>GLOSA POR CONCILIAR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 t="str">
        <f>+[1]DEPURADO!A316</f>
        <v>CMC0000009674</v>
      </c>
      <c r="D322" s="23">
        <f>+[1]DEPURADO!B316</f>
        <v>9674</v>
      </c>
      <c r="E322" s="25">
        <f>+[1]DEPURADO!C316</f>
        <v>44035.382951388892</v>
      </c>
      <c r="F322" s="26">
        <f>+IF([1]DEPURADO!D316&gt;1,[1]DEPURADO!D316," ")</f>
        <v>44053</v>
      </c>
      <c r="G322" s="27">
        <f>[1]DEPURADO!F316</f>
        <v>1616512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1616512</v>
      </c>
      <c r="P322" s="24">
        <f>IF([1]DEPURADO!I316&gt;1,0,[1]DEPURADO!B316)</f>
        <v>9674</v>
      </c>
      <c r="Q322" s="30">
        <f t="shared" si="26"/>
        <v>1616512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1616512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1616512</v>
      </c>
      <c r="AF322" s="30">
        <v>313</v>
      </c>
      <c r="AG322" s="30">
        <f t="shared" si="29"/>
        <v>0</v>
      </c>
      <c r="AH322" s="30">
        <v>313</v>
      </c>
      <c r="AI322" s="30" t="str">
        <f>+[1]DEPURADO!G316</f>
        <v>GLOSA POR CONCILIAR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 t="str">
        <f>+[1]DEPURADO!A317</f>
        <v>CMA0000020192</v>
      </c>
      <c r="D323" s="23">
        <f>+[1]DEPURADO!B317</f>
        <v>20192</v>
      </c>
      <c r="E323" s="25">
        <f>+[1]DEPURADO!C317</f>
        <v>44035.349652777775</v>
      </c>
      <c r="F323" s="26">
        <f>+IF([1]DEPURADO!D317&gt;1,[1]DEPURADO!D317," ")</f>
        <v>44049</v>
      </c>
      <c r="G323" s="27">
        <f>[1]DEPURADO!F317</f>
        <v>213266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213266</v>
      </c>
      <c r="P323" s="24">
        <f>IF([1]DEPURADO!I317&gt;1,0,[1]DEPURADO!B317)</f>
        <v>20192</v>
      </c>
      <c r="Q323" s="30">
        <f t="shared" si="26"/>
        <v>213266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213266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213266</v>
      </c>
      <c r="AF323" s="30">
        <v>314</v>
      </c>
      <c r="AG323" s="30">
        <f t="shared" si="29"/>
        <v>0</v>
      </c>
      <c r="AH323" s="30">
        <v>314</v>
      </c>
      <c r="AI323" s="30" t="str">
        <f>+[1]DEPURADO!G317</f>
        <v>GLOSA POR CONCILIAR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 t="str">
        <f>+[1]DEPURADO!A318</f>
        <v>CMC0000009621</v>
      </c>
      <c r="D324" s="23">
        <f>+[1]DEPURADO!B318</f>
        <v>9621</v>
      </c>
      <c r="E324" s="25">
        <f>+[1]DEPURADO!C318</f>
        <v>44034.344027777777</v>
      </c>
      <c r="F324" s="26">
        <f>+IF([1]DEPURADO!D318&gt;1,[1]DEPURADO!D318," ")</f>
        <v>44053</v>
      </c>
      <c r="G324" s="27">
        <f>[1]DEPURADO!F318</f>
        <v>798434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798434</v>
      </c>
      <c r="P324" s="24">
        <f>IF([1]DEPURADO!I318&gt;1,0,[1]DEPURADO!B318)</f>
        <v>9621</v>
      </c>
      <c r="Q324" s="30">
        <f t="shared" si="26"/>
        <v>798434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798434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798434</v>
      </c>
      <c r="AF324" s="30">
        <v>315</v>
      </c>
      <c r="AG324" s="30">
        <f t="shared" si="29"/>
        <v>0</v>
      </c>
      <c r="AH324" s="30">
        <v>315</v>
      </c>
      <c r="AI324" s="30" t="str">
        <f>+[1]DEPURADO!G318</f>
        <v>GLOSA POR CONCILIAR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 t="str">
        <f>+[1]DEPURADO!A319</f>
        <v>CMC0000009586</v>
      </c>
      <c r="D325" s="23">
        <f>+[1]DEPURADO!B319</f>
        <v>9586</v>
      </c>
      <c r="E325" s="25">
        <f>+[1]DEPURADO!C319</f>
        <v>44031.557523148149</v>
      </c>
      <c r="F325" s="26">
        <f>+IF([1]DEPURADO!D319&gt;1,[1]DEPURADO!D319," ")</f>
        <v>44053</v>
      </c>
      <c r="G325" s="27">
        <f>[1]DEPURADO!F319</f>
        <v>869143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869143</v>
      </c>
      <c r="P325" s="24">
        <f>IF([1]DEPURADO!I319&gt;1,0,[1]DEPURADO!B319)</f>
        <v>9586</v>
      </c>
      <c r="Q325" s="30">
        <f t="shared" si="26"/>
        <v>869143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869143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869143</v>
      </c>
      <c r="AF325" s="30">
        <v>316</v>
      </c>
      <c r="AG325" s="30">
        <f t="shared" si="29"/>
        <v>0</v>
      </c>
      <c r="AH325" s="30">
        <v>316</v>
      </c>
      <c r="AI325" s="30" t="str">
        <f>+[1]DEPURADO!G319</f>
        <v>GLOSA POR CONCILIAR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 t="str">
        <f>+[1]DEPURADO!A320</f>
        <v>CMC0000009587</v>
      </c>
      <c r="D326" s="23">
        <f>+[1]DEPURADO!B320</f>
        <v>9587</v>
      </c>
      <c r="E326" s="25">
        <f>+[1]DEPURADO!C320</f>
        <v>44031.557523148149</v>
      </c>
      <c r="F326" s="26" t="str">
        <f>+IF([1]DEPURADO!D320&gt;1,[1]DEPURADO!D320," ")</f>
        <v xml:space="preserve"> </v>
      </c>
      <c r="G326" s="27">
        <f>[1]DEPURADO!F320</f>
        <v>7008875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7008875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7008875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 t="str">
        <f>+[1]DEPURADO!G320</f>
        <v>NO RADICADA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 t="str">
        <f>+[1]DEPURADO!A321</f>
        <v>CMA0000020051</v>
      </c>
      <c r="D327" s="23">
        <f>+[1]DEPURADO!B321</f>
        <v>20051</v>
      </c>
      <c r="E327" s="25">
        <f>+[1]DEPURADO!C321</f>
        <v>44030.524305555555</v>
      </c>
      <c r="F327" s="26">
        <f>+IF([1]DEPURADO!D321&gt;1,[1]DEPURADO!D321," ")</f>
        <v>44106</v>
      </c>
      <c r="G327" s="27">
        <f>[1]DEPURADO!F321</f>
        <v>1345193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1345193</v>
      </c>
      <c r="P327" s="24">
        <f>IF([1]DEPURADO!I321&gt;1,0,[1]DEPURADO!B321)</f>
        <v>20051</v>
      </c>
      <c r="Q327" s="30">
        <f t="shared" si="26"/>
        <v>1345193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1345193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1345193</v>
      </c>
      <c r="AF327" s="30">
        <v>318</v>
      </c>
      <c r="AG327" s="30">
        <f t="shared" si="29"/>
        <v>0</v>
      </c>
      <c r="AH327" s="30">
        <v>318</v>
      </c>
      <c r="AI327" s="30" t="str">
        <f>+[1]DEPURADO!G321</f>
        <v>GLOSA POR CONCILIAR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 t="str">
        <f>+[1]DEPURADO!A322</f>
        <v>CMA0000020038</v>
      </c>
      <c r="D328" s="23">
        <f>+[1]DEPURADO!B322</f>
        <v>20038</v>
      </c>
      <c r="E328" s="25">
        <f>+[1]DEPURADO!C322</f>
        <v>44030.446585648147</v>
      </c>
      <c r="F328" s="26">
        <f>+IF([1]DEPURADO!D322&gt;1,[1]DEPURADO!D322," ")</f>
        <v>44049</v>
      </c>
      <c r="G328" s="27">
        <f>[1]DEPURADO!F322</f>
        <v>2139144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2139144</v>
      </c>
      <c r="P328" s="24">
        <f>IF([1]DEPURADO!I322&gt;1,0,[1]DEPURADO!B322)</f>
        <v>20038</v>
      </c>
      <c r="Q328" s="30">
        <f t="shared" si="26"/>
        <v>2139144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2139144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2139144</v>
      </c>
      <c r="AF328" s="30">
        <v>319</v>
      </c>
      <c r="AG328" s="30">
        <f t="shared" si="29"/>
        <v>0</v>
      </c>
      <c r="AH328" s="30">
        <v>319</v>
      </c>
      <c r="AI328" s="30" t="str">
        <f>+[1]DEPURADO!G322</f>
        <v>GLOSA POR CONCILIAR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 t="str">
        <f>+[1]DEPURADO!A323</f>
        <v>CMA0000019996</v>
      </c>
      <c r="D329" s="23">
        <f>+[1]DEPURADO!B323</f>
        <v>19996</v>
      </c>
      <c r="E329" s="25">
        <f>+[1]DEPURADO!C323</f>
        <v>44029.645972222221</v>
      </c>
      <c r="F329" s="26">
        <f>+IF([1]DEPURADO!D323&gt;1,[1]DEPURADO!D323," ")</f>
        <v>44049</v>
      </c>
      <c r="G329" s="27">
        <f>[1]DEPURADO!F323</f>
        <v>465480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465480</v>
      </c>
      <c r="P329" s="24">
        <f>IF([1]DEPURADO!I323&gt;1,0,[1]DEPURADO!B323)</f>
        <v>19996</v>
      </c>
      <c r="Q329" s="30">
        <f t="shared" si="26"/>
        <v>465480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465480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465480</v>
      </c>
      <c r="AF329" s="30">
        <v>320</v>
      </c>
      <c r="AG329" s="30">
        <f t="shared" si="29"/>
        <v>0</v>
      </c>
      <c r="AH329" s="30">
        <v>320</v>
      </c>
      <c r="AI329" s="30" t="str">
        <f>+[1]DEPURADO!G323</f>
        <v>GLOSA POR CONCILIAR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 t="str">
        <f>+[1]DEPURADO!A324</f>
        <v>CMC0000009455</v>
      </c>
      <c r="D330" s="23">
        <f>+[1]DEPURADO!B324</f>
        <v>9455</v>
      </c>
      <c r="E330" s="25">
        <f>+[1]DEPURADO!C324</f>
        <v>44026.860752314817</v>
      </c>
      <c r="F330" s="26">
        <f>+IF([1]DEPURADO!D324&gt;1,[1]DEPURADO!D324," ")</f>
        <v>44061</v>
      </c>
      <c r="G330" s="27">
        <f>[1]DEPURADO!F324</f>
        <v>273608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273608</v>
      </c>
      <c r="P330" s="24">
        <f>IF([1]DEPURADO!I324&gt;1,0,[1]DEPURADO!B324)</f>
        <v>9455</v>
      </c>
      <c r="Q330" s="30">
        <f t="shared" ref="Q330:Q393" si="32">+IF(P330&gt;0,G330,0)</f>
        <v>273608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273608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273608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 t="str">
        <f>+[1]DEPURADO!G324</f>
        <v>GLOSA POR CONCILIAR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 t="str">
        <f>+[1]DEPURADO!A325</f>
        <v>CMA0000019917</v>
      </c>
      <c r="D331" s="23">
        <f>+[1]DEPURADO!B325</f>
        <v>19917</v>
      </c>
      <c r="E331" s="25">
        <f>+[1]DEPURADO!C325</f>
        <v>44026.670925925922</v>
      </c>
      <c r="F331" s="26">
        <f>+IF([1]DEPURADO!D325&gt;1,[1]DEPURADO!D325," ")</f>
        <v>44046</v>
      </c>
      <c r="G331" s="27">
        <f>[1]DEPURADO!F325</f>
        <v>155245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155245</v>
      </c>
      <c r="P331" s="24">
        <f>IF([1]DEPURADO!I325&gt;1,0,[1]DEPURADO!B325)</f>
        <v>19917</v>
      </c>
      <c r="Q331" s="30">
        <f t="shared" si="32"/>
        <v>155245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155245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155245</v>
      </c>
      <c r="AF331" s="30">
        <v>322</v>
      </c>
      <c r="AG331" s="30">
        <f t="shared" si="35"/>
        <v>0</v>
      </c>
      <c r="AH331" s="30">
        <v>322</v>
      </c>
      <c r="AI331" s="30" t="str">
        <f>+[1]DEPURADO!G325</f>
        <v>GLOSA POR CONCILIAR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 t="str">
        <f>+[1]DEPURADO!A326</f>
        <v>CMC0000009446</v>
      </c>
      <c r="D332" s="23">
        <f>+[1]DEPURADO!B326</f>
        <v>9446</v>
      </c>
      <c r="E332" s="25">
        <f>+[1]DEPURADO!C326</f>
        <v>44026.656655092593</v>
      </c>
      <c r="F332" s="26">
        <f>+IF([1]DEPURADO!D326&gt;1,[1]DEPURADO!D326," ")</f>
        <v>44046</v>
      </c>
      <c r="G332" s="27">
        <f>[1]DEPURADO!F326</f>
        <v>1341816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1341816</v>
      </c>
      <c r="P332" s="24">
        <f>IF([1]DEPURADO!I326&gt;1,0,[1]DEPURADO!B326)</f>
        <v>9446</v>
      </c>
      <c r="Q332" s="30">
        <f t="shared" si="32"/>
        <v>1341816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1341816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1341816</v>
      </c>
      <c r="AF332" s="30">
        <v>323</v>
      </c>
      <c r="AG332" s="30">
        <f t="shared" si="35"/>
        <v>0</v>
      </c>
      <c r="AH332" s="30">
        <v>323</v>
      </c>
      <c r="AI332" s="30" t="str">
        <f>+[1]DEPURADO!G326</f>
        <v>GLOSA POR CONCILIAR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 t="str">
        <f>+[1]DEPURADO!A327</f>
        <v>CMA0000019886</v>
      </c>
      <c r="D333" s="23">
        <f>+[1]DEPURADO!B327</f>
        <v>19886</v>
      </c>
      <c r="E333" s="25">
        <f>+[1]DEPURADO!C327</f>
        <v>44026.444664351853</v>
      </c>
      <c r="F333" s="26">
        <f>+IF([1]DEPURADO!D327&gt;1,[1]DEPURADO!D327," ")</f>
        <v>44046</v>
      </c>
      <c r="G333" s="27">
        <f>[1]DEPURADO!F327</f>
        <v>217343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217343</v>
      </c>
      <c r="P333" s="24">
        <f>IF([1]DEPURADO!I327&gt;1,0,[1]DEPURADO!B327)</f>
        <v>19886</v>
      </c>
      <c r="Q333" s="30">
        <f t="shared" si="32"/>
        <v>217343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217343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217343</v>
      </c>
      <c r="AF333" s="30">
        <v>324</v>
      </c>
      <c r="AG333" s="30">
        <f t="shared" si="35"/>
        <v>0</v>
      </c>
      <c r="AH333" s="30">
        <v>324</v>
      </c>
      <c r="AI333" s="30" t="str">
        <f>+[1]DEPURADO!G327</f>
        <v>GLOSA POR CONCILIAR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 t="str">
        <f>+[1]DEPURADO!A328</f>
        <v>CMA0000019851</v>
      </c>
      <c r="D334" s="23">
        <f>+[1]DEPURADO!B328</f>
        <v>19851</v>
      </c>
      <c r="E334" s="25">
        <f>+[1]DEPURADO!C328</f>
        <v>44025.698171296295</v>
      </c>
      <c r="F334" s="26" t="str">
        <f>+IF([1]DEPURADO!D328&gt;1,[1]DEPURADO!D328," ")</f>
        <v xml:space="preserve"> </v>
      </c>
      <c r="G334" s="27">
        <f>[1]DEPURADO!F328</f>
        <v>51528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51528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51528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 t="str">
        <f>+[1]DEPURADO!G328</f>
        <v>NO RADICADA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 t="str">
        <f>+[1]DEPURADO!A329</f>
        <v>CMA0000019844</v>
      </c>
      <c r="D335" s="23">
        <f>+[1]DEPURADO!B329</f>
        <v>19844</v>
      </c>
      <c r="E335" s="25">
        <f>+[1]DEPURADO!C329</f>
        <v>44025.678206018521</v>
      </c>
      <c r="F335" s="26" t="str">
        <f>+IF([1]DEPURADO!D329&gt;1,[1]DEPURADO!D329," ")</f>
        <v xml:space="preserve"> </v>
      </c>
      <c r="G335" s="27">
        <f>[1]DEPURADO!F329</f>
        <v>12270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12270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12270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 t="str">
        <f>+[1]DEPURADO!G329</f>
        <v>NO RADICADA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 t="str">
        <f>+[1]DEPURADO!A330</f>
        <v>CMA0000019805</v>
      </c>
      <c r="D336" s="23">
        <f>+[1]DEPURADO!B330</f>
        <v>19805</v>
      </c>
      <c r="E336" s="25">
        <f>+[1]DEPURADO!C330</f>
        <v>44024.422152777777</v>
      </c>
      <c r="F336" s="26">
        <f>+IF([1]DEPURADO!D330&gt;1,[1]DEPURADO!D330," ")</f>
        <v>44106</v>
      </c>
      <c r="G336" s="27">
        <f>[1]DEPURADO!F330</f>
        <v>486680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486680</v>
      </c>
      <c r="P336" s="24">
        <f>IF([1]DEPURADO!I330&gt;1,0,[1]DEPURADO!B330)</f>
        <v>19805</v>
      </c>
      <c r="Q336" s="30">
        <f t="shared" si="32"/>
        <v>486680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486680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486680</v>
      </c>
      <c r="AF336" s="30">
        <v>327</v>
      </c>
      <c r="AG336" s="30">
        <f t="shared" si="35"/>
        <v>0</v>
      </c>
      <c r="AH336" s="30">
        <v>327</v>
      </c>
      <c r="AI336" s="30" t="str">
        <f>+[1]DEPURADO!G330</f>
        <v>GLOSA POR CONCILIAR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 t="str">
        <f>+[1]DEPURADO!A331</f>
        <v>CMA0000019776</v>
      </c>
      <c r="D337" s="23">
        <f>+[1]DEPURADO!B331</f>
        <v>19776</v>
      </c>
      <c r="E337" s="25">
        <f>+[1]DEPURADO!C331</f>
        <v>44023.587395833332</v>
      </c>
      <c r="F337" s="26">
        <f>+IF([1]DEPURADO!D331&gt;1,[1]DEPURADO!D331," ")</f>
        <v>44047</v>
      </c>
      <c r="G337" s="27">
        <f>[1]DEPURADO!F331</f>
        <v>690977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690977</v>
      </c>
      <c r="P337" s="24">
        <f>IF([1]DEPURADO!I331&gt;1,0,[1]DEPURADO!B331)</f>
        <v>19776</v>
      </c>
      <c r="Q337" s="30">
        <f t="shared" si="32"/>
        <v>690977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690977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690977</v>
      </c>
      <c r="AF337" s="30">
        <v>328</v>
      </c>
      <c r="AG337" s="30">
        <f t="shared" si="35"/>
        <v>0</v>
      </c>
      <c r="AH337" s="30">
        <v>328</v>
      </c>
      <c r="AI337" s="30" t="str">
        <f>+[1]DEPURADO!G331</f>
        <v>GLOSA POR CONCILIAR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 t="str">
        <f>+[1]DEPURADO!A332</f>
        <v>CMA0000019765</v>
      </c>
      <c r="D338" s="23">
        <f>+[1]DEPURADO!B332</f>
        <v>19765</v>
      </c>
      <c r="E338" s="25">
        <f>+[1]DEPURADO!C332</f>
        <v>44023.557905092595</v>
      </c>
      <c r="F338" s="26">
        <f>+IF([1]DEPURADO!D332&gt;1,[1]DEPURADO!D332," ")</f>
        <v>44048</v>
      </c>
      <c r="G338" s="27">
        <f>[1]DEPURADO!F332</f>
        <v>5706412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5706412</v>
      </c>
      <c r="P338" s="24">
        <f>IF([1]DEPURADO!I332&gt;1,0,[1]DEPURADO!B332)</f>
        <v>19765</v>
      </c>
      <c r="Q338" s="30">
        <f t="shared" si="32"/>
        <v>5706412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5706412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5706412</v>
      </c>
      <c r="AF338" s="30">
        <v>329</v>
      </c>
      <c r="AG338" s="30">
        <f t="shared" si="35"/>
        <v>0</v>
      </c>
      <c r="AH338" s="30">
        <v>329</v>
      </c>
      <c r="AI338" s="30" t="str">
        <f>+[1]DEPURADO!G332</f>
        <v>GLOSA POR CONCILIAR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 t="str">
        <f>+[1]DEPURADO!A333</f>
        <v>CMA0000019757</v>
      </c>
      <c r="D339" s="23">
        <f>+[1]DEPURADO!B333</f>
        <v>19757</v>
      </c>
      <c r="E339" s="25">
        <f>+[1]DEPURADO!C333</f>
        <v>44023.520324074074</v>
      </c>
      <c r="F339" s="26">
        <f>+IF([1]DEPURADO!D333&gt;1,[1]DEPURADO!D333," ")</f>
        <v>44047</v>
      </c>
      <c r="G339" s="27">
        <f>[1]DEPURADO!F333</f>
        <v>2461287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2461287</v>
      </c>
      <c r="P339" s="24">
        <f>IF([1]DEPURADO!I333&gt;1,0,[1]DEPURADO!B333)</f>
        <v>19757</v>
      </c>
      <c r="Q339" s="30">
        <f t="shared" si="32"/>
        <v>2461287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2461287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2461287</v>
      </c>
      <c r="AF339" s="30">
        <v>330</v>
      </c>
      <c r="AG339" s="30">
        <f t="shared" si="35"/>
        <v>0</v>
      </c>
      <c r="AH339" s="30">
        <v>330</v>
      </c>
      <c r="AI339" s="30" t="str">
        <f>+[1]DEPURADO!G333</f>
        <v>GLOSA POR CONCILIAR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 t="str">
        <f>+[1]DEPURADO!A334</f>
        <v>CMA0000019745</v>
      </c>
      <c r="D340" s="23">
        <f>+[1]DEPURADO!B334</f>
        <v>19745</v>
      </c>
      <c r="E340" s="25">
        <f>+[1]DEPURADO!C334</f>
        <v>44023.467731481483</v>
      </c>
      <c r="F340" s="26">
        <f>+IF([1]DEPURADO!D334&gt;1,[1]DEPURADO!D334," ")</f>
        <v>44046</v>
      </c>
      <c r="G340" s="27">
        <f>[1]DEPURADO!F334</f>
        <v>314847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314847</v>
      </c>
      <c r="P340" s="24">
        <f>IF([1]DEPURADO!I334&gt;1,0,[1]DEPURADO!B334)</f>
        <v>19745</v>
      </c>
      <c r="Q340" s="30">
        <f t="shared" si="32"/>
        <v>314847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314847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314847</v>
      </c>
      <c r="AF340" s="30">
        <v>331</v>
      </c>
      <c r="AG340" s="30">
        <f t="shared" si="35"/>
        <v>0</v>
      </c>
      <c r="AH340" s="30">
        <v>331</v>
      </c>
      <c r="AI340" s="30" t="str">
        <f>+[1]DEPURADO!G334</f>
        <v>GLOSA POR CONCILIAR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 t="str">
        <f>+[1]DEPURADO!A335</f>
        <v>CMA0000019744</v>
      </c>
      <c r="D341" s="23">
        <f>+[1]DEPURADO!B335</f>
        <v>19744</v>
      </c>
      <c r="E341" s="25">
        <f>+[1]DEPURADO!C335</f>
        <v>44023.467731481483</v>
      </c>
      <c r="F341" s="26">
        <f>+IF([1]DEPURADO!D335&gt;1,[1]DEPURADO!D335," ")</f>
        <v>44057</v>
      </c>
      <c r="G341" s="27">
        <f>[1]DEPURADO!F335</f>
        <v>1793140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1793140</v>
      </c>
      <c r="P341" s="24">
        <f>IF([1]DEPURADO!I335&gt;1,0,[1]DEPURADO!B335)</f>
        <v>19744</v>
      </c>
      <c r="Q341" s="30">
        <f t="shared" si="32"/>
        <v>1793140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1793140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1793140</v>
      </c>
      <c r="AF341" s="30">
        <v>332</v>
      </c>
      <c r="AG341" s="30">
        <f t="shared" si="35"/>
        <v>0</v>
      </c>
      <c r="AH341" s="30">
        <v>332</v>
      </c>
      <c r="AI341" s="30" t="str">
        <f>+[1]DEPURADO!G335</f>
        <v>GLOSA POR CONCILIAR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 t="str">
        <f>+[1]DEPURADO!A336</f>
        <v>CMA0000019625</v>
      </c>
      <c r="D342" s="23">
        <f>+[1]DEPURADO!B336</f>
        <v>19625</v>
      </c>
      <c r="E342" s="25">
        <f>+[1]DEPURADO!C336</f>
        <v>44020.647766203707</v>
      </c>
      <c r="F342" s="26">
        <f>+IF([1]DEPURADO!D336&gt;1,[1]DEPURADO!D336," ")</f>
        <v>44046</v>
      </c>
      <c r="G342" s="27">
        <f>[1]DEPURADO!F336</f>
        <v>3434439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3434439</v>
      </c>
      <c r="P342" s="24">
        <f>IF([1]DEPURADO!I336&gt;1,0,[1]DEPURADO!B336)</f>
        <v>19625</v>
      </c>
      <c r="Q342" s="30">
        <f t="shared" si="32"/>
        <v>3434439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3434439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3434439</v>
      </c>
      <c r="AF342" s="30">
        <v>333</v>
      </c>
      <c r="AG342" s="30">
        <f t="shared" si="35"/>
        <v>0</v>
      </c>
      <c r="AH342" s="30">
        <v>333</v>
      </c>
      <c r="AI342" s="30" t="str">
        <f>+[1]DEPURADO!G336</f>
        <v>GLOSA POR CONCILIAR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 t="str">
        <f>+[1]DEPURADO!A337</f>
        <v>CMA0000019599</v>
      </c>
      <c r="D343" s="23">
        <f>+[1]DEPURADO!B337</f>
        <v>19599</v>
      </c>
      <c r="E343" s="25">
        <f>+[1]DEPURADO!C337</f>
        <v>44020.411898148152</v>
      </c>
      <c r="F343" s="26">
        <f>+IF([1]DEPURADO!D337&gt;1,[1]DEPURADO!D337," ")</f>
        <v>44209</v>
      </c>
      <c r="G343" s="27">
        <f>[1]DEPURADO!F337</f>
        <v>70000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70000</v>
      </c>
      <c r="P343" s="24">
        <f>IF([1]DEPURADO!I337&gt;1,0,[1]DEPURADO!B337)</f>
        <v>19599</v>
      </c>
      <c r="Q343" s="30">
        <f t="shared" si="32"/>
        <v>70000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70000</v>
      </c>
      <c r="AH343" s="30">
        <v>334</v>
      </c>
      <c r="AI343" s="30" t="str">
        <f>+[1]DEPURADO!G337</f>
        <v>SALDO A FAVOR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 t="str">
        <f>+[1]DEPURADO!A338</f>
        <v>CMA0000019571</v>
      </c>
      <c r="D344" s="23">
        <f>+[1]DEPURADO!B338</f>
        <v>19571</v>
      </c>
      <c r="E344" s="25">
        <f>+[1]DEPURADO!C338</f>
        <v>44019.706087962964</v>
      </c>
      <c r="F344" s="26">
        <f>+IF([1]DEPURADO!D338&gt;1,[1]DEPURADO!D338," ")</f>
        <v>44046</v>
      </c>
      <c r="G344" s="27">
        <f>[1]DEPURADO!F338</f>
        <v>627870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627870</v>
      </c>
      <c r="P344" s="24">
        <f>IF([1]DEPURADO!I338&gt;1,0,[1]DEPURADO!B338)</f>
        <v>19571</v>
      </c>
      <c r="Q344" s="30">
        <f t="shared" si="32"/>
        <v>627870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627870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627870</v>
      </c>
      <c r="AF344" s="30">
        <v>335</v>
      </c>
      <c r="AG344" s="30">
        <f t="shared" si="35"/>
        <v>0</v>
      </c>
      <c r="AH344" s="30">
        <v>335</v>
      </c>
      <c r="AI344" s="30" t="str">
        <f>+[1]DEPURADO!G338</f>
        <v>GLOSA POR CONCILIAR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 t="str">
        <f>+[1]DEPURADO!A339</f>
        <v>CMA0000019548</v>
      </c>
      <c r="D345" s="23">
        <f>+[1]DEPURADO!B339</f>
        <v>19548</v>
      </c>
      <c r="E345" s="25">
        <f>+[1]DEPURADO!C339</f>
        <v>44019.599363425928</v>
      </c>
      <c r="F345" s="26">
        <f>+IF([1]DEPURADO!D339&gt;1,[1]DEPURADO!D339," ")</f>
        <v>44047</v>
      </c>
      <c r="G345" s="27">
        <f>[1]DEPURADO!F339</f>
        <v>5367316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5367316</v>
      </c>
      <c r="P345" s="24">
        <f>IF([1]DEPURADO!I339&gt;1,0,[1]DEPURADO!B339)</f>
        <v>19548</v>
      </c>
      <c r="Q345" s="30">
        <f t="shared" si="32"/>
        <v>5367316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5367316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5367316</v>
      </c>
      <c r="AF345" s="30">
        <v>336</v>
      </c>
      <c r="AG345" s="30">
        <f t="shared" si="35"/>
        <v>0</v>
      </c>
      <c r="AH345" s="30">
        <v>336</v>
      </c>
      <c r="AI345" s="30" t="str">
        <f>+[1]DEPURADO!G339</f>
        <v>GLOSA POR CONCILIAR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 t="str">
        <f>+[1]DEPURADO!A340</f>
        <v>CMC0000009122</v>
      </c>
      <c r="D346" s="23">
        <f>+[1]DEPURADO!B340</f>
        <v>9122</v>
      </c>
      <c r="E346" s="25">
        <f>+[1]DEPURADO!C340</f>
        <v>44015.492418981485</v>
      </c>
      <c r="F346" s="26">
        <f>+IF([1]DEPURADO!D340&gt;1,[1]DEPURADO!D340," ")</f>
        <v>44049</v>
      </c>
      <c r="G346" s="27">
        <f>[1]DEPURADO!F340</f>
        <v>4044314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4044314</v>
      </c>
      <c r="P346" s="24">
        <f>IF([1]DEPURADO!I340&gt;1,0,[1]DEPURADO!B340)</f>
        <v>9122</v>
      </c>
      <c r="Q346" s="30">
        <f t="shared" si="32"/>
        <v>4044314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4044314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4044314</v>
      </c>
      <c r="AF346" s="30">
        <v>337</v>
      </c>
      <c r="AG346" s="30">
        <f t="shared" si="35"/>
        <v>0</v>
      </c>
      <c r="AH346" s="30">
        <v>337</v>
      </c>
      <c r="AI346" s="30" t="str">
        <f>+[1]DEPURADO!G340</f>
        <v>GLOSA POR CONCILIAR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 t="str">
        <f>+[1]DEPURADO!A341</f>
        <v>CMC0000009123</v>
      </c>
      <c r="D347" s="23">
        <f>+[1]DEPURADO!B341</f>
        <v>9123</v>
      </c>
      <c r="E347" s="25">
        <f>+[1]DEPURADO!C341</f>
        <v>44015.492418981485</v>
      </c>
      <c r="F347" s="26">
        <f>+IF([1]DEPURADO!D341&gt;1,[1]DEPURADO!D341," ")</f>
        <v>44053</v>
      </c>
      <c r="G347" s="27">
        <f>[1]DEPURADO!F341</f>
        <v>467539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467539</v>
      </c>
      <c r="P347" s="24">
        <f>IF([1]DEPURADO!I341&gt;1,0,[1]DEPURADO!B341)</f>
        <v>9123</v>
      </c>
      <c r="Q347" s="30">
        <f t="shared" si="32"/>
        <v>467539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467539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467539</v>
      </c>
      <c r="AF347" s="30">
        <v>338</v>
      </c>
      <c r="AG347" s="30">
        <f t="shared" si="35"/>
        <v>0</v>
      </c>
      <c r="AH347" s="30">
        <v>338</v>
      </c>
      <c r="AI347" s="30" t="str">
        <f>+[1]DEPURADO!G341</f>
        <v>GLOSA POR CONCILIAR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 t="str">
        <f>+[1]DEPURADO!A342</f>
        <v>CMA0000019344</v>
      </c>
      <c r="D348" s="23">
        <f>+[1]DEPURADO!B342</f>
        <v>19344</v>
      </c>
      <c r="E348" s="25">
        <f>+[1]DEPURADO!C342</f>
        <v>44014.696886574071</v>
      </c>
      <c r="F348" s="26">
        <f>+IF([1]DEPURADO!D342&gt;1,[1]DEPURADO!D342," ")</f>
        <v>44047</v>
      </c>
      <c r="G348" s="27">
        <f>[1]DEPURADO!F342</f>
        <v>908184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908184</v>
      </c>
      <c r="P348" s="24">
        <f>IF([1]DEPURADO!I342&gt;1,0,[1]DEPURADO!B342)</f>
        <v>19344</v>
      </c>
      <c r="Q348" s="30">
        <f t="shared" si="32"/>
        <v>908184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908184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908184</v>
      </c>
      <c r="AF348" s="30">
        <v>339</v>
      </c>
      <c r="AG348" s="30">
        <f t="shared" si="35"/>
        <v>0</v>
      </c>
      <c r="AH348" s="30">
        <v>339</v>
      </c>
      <c r="AI348" s="30" t="str">
        <f>+[1]DEPURADO!G342</f>
        <v>GLOSA POR CONCILIAR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 t="str">
        <f>+[1]DEPURADO!A343</f>
        <v>CMA0000019272</v>
      </c>
      <c r="D349" s="23">
        <f>+[1]DEPURADO!B343</f>
        <v>19272</v>
      </c>
      <c r="E349" s="25">
        <f>+[1]DEPURADO!C343</f>
        <v>44013.318796296298</v>
      </c>
      <c r="F349" s="26">
        <f>+IF([1]DEPURADO!D343&gt;1,[1]DEPURADO!D343," ")</f>
        <v>44132</v>
      </c>
      <c r="G349" s="27">
        <f>[1]DEPURADO!F343</f>
        <v>3016665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3016665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3016665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 t="str">
        <f>+[1]DEPURADO!G343</f>
        <v>NO RADICADA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 t="str">
        <f>+[1]DEPURADO!A344</f>
        <v>CMA0000019156</v>
      </c>
      <c r="D350" s="23">
        <f>+[1]DEPURADO!B344</f>
        <v>19156</v>
      </c>
      <c r="E350" s="25">
        <f>+[1]DEPURADO!C344</f>
        <v>44012.415219907409</v>
      </c>
      <c r="F350" s="26" t="str">
        <f>+IF([1]DEPURADO!D344&gt;1,[1]DEPURADO!D344," ")</f>
        <v xml:space="preserve"> </v>
      </c>
      <c r="G350" s="27">
        <f>[1]DEPURADO!F344</f>
        <v>25764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25764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25764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 t="str">
        <f>+[1]DEPURADO!G344</f>
        <v>NO RADICADA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 t="str">
        <f>+[1]DEPURADO!A345</f>
        <v>CMA0000019155</v>
      </c>
      <c r="D351" s="23">
        <f>+[1]DEPURADO!B345</f>
        <v>19155</v>
      </c>
      <c r="E351" s="25">
        <f>+[1]DEPURADO!C345</f>
        <v>44012.413321759261</v>
      </c>
      <c r="F351" s="26" t="str">
        <f>+IF([1]DEPURADO!D345&gt;1,[1]DEPURADO!D345," ")</f>
        <v xml:space="preserve"> </v>
      </c>
      <c r="G351" s="27">
        <f>[1]DEPURADO!F345</f>
        <v>25764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25764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25764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 t="str">
        <f>+[1]DEPURADO!G345</f>
        <v>NO RADICADA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 t="str">
        <f>+[1]DEPURADO!A346</f>
        <v>CMA0000019144</v>
      </c>
      <c r="D352" s="23">
        <f>+[1]DEPURADO!B346</f>
        <v>19144</v>
      </c>
      <c r="E352" s="25">
        <f>+[1]DEPURADO!C346</f>
        <v>44012.359456018516</v>
      </c>
      <c r="F352" s="26">
        <f>+IF([1]DEPURADO!D346&gt;1,[1]DEPURADO!D346," ")</f>
        <v>44048</v>
      </c>
      <c r="G352" s="27">
        <f>[1]DEPURADO!F346</f>
        <v>412065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412065</v>
      </c>
      <c r="P352" s="24">
        <f>IF([1]DEPURADO!I346&gt;1,0,[1]DEPURADO!B346)</f>
        <v>19144</v>
      </c>
      <c r="Q352" s="30">
        <f t="shared" si="32"/>
        <v>412065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412065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412065</v>
      </c>
      <c r="AF352" s="30">
        <v>343</v>
      </c>
      <c r="AG352" s="30">
        <f t="shared" si="35"/>
        <v>0</v>
      </c>
      <c r="AH352" s="30">
        <v>343</v>
      </c>
      <c r="AI352" s="30" t="str">
        <f>+[1]DEPURADO!G346</f>
        <v>GLOSA POR CONCILIAR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 t="str">
        <f>+[1]DEPURADO!A347</f>
        <v>CMA0000019043</v>
      </c>
      <c r="D353" s="23">
        <f>+[1]DEPURADO!B347</f>
        <v>19043</v>
      </c>
      <c r="E353" s="25">
        <f>+[1]DEPURADO!C347</f>
        <v>44009.487118055556</v>
      </c>
      <c r="F353" s="26">
        <f>+IF([1]DEPURADO!D347&gt;1,[1]DEPURADO!D347," ")</f>
        <v>44022</v>
      </c>
      <c r="G353" s="27">
        <f>[1]DEPURADO!F347</f>
        <v>340263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340263</v>
      </c>
      <c r="P353" s="24">
        <f>IF([1]DEPURADO!I347&gt;1,0,[1]DEPURADO!B347)</f>
        <v>19043</v>
      </c>
      <c r="Q353" s="30">
        <f t="shared" si="32"/>
        <v>340263</v>
      </c>
      <c r="R353" s="31">
        <f t="shared" si="33"/>
        <v>0</v>
      </c>
      <c r="S353" s="31">
        <f>+[1]DEPURADO!K347</f>
        <v>340263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 t="str">
        <f>+[1]DEPURADO!G347</f>
        <v>DEVUELTA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 t="str">
        <f>+[1]DEPURADO!A348</f>
        <v>CMA0000018967</v>
      </c>
      <c r="D354" s="23">
        <f>+[1]DEPURADO!B348</f>
        <v>18967</v>
      </c>
      <c r="E354" s="25">
        <f>+[1]DEPURADO!C348</f>
        <v>44008.392847222225</v>
      </c>
      <c r="F354" s="26">
        <f>+IF([1]DEPURADO!D348&gt;1,[1]DEPURADO!D348," ")</f>
        <v>44054</v>
      </c>
      <c r="G354" s="27">
        <f>[1]DEPURADO!F348</f>
        <v>414187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414187</v>
      </c>
      <c r="P354" s="24">
        <f>IF([1]DEPURADO!I348&gt;1,0,[1]DEPURADO!B348)</f>
        <v>18967</v>
      </c>
      <c r="Q354" s="30">
        <f t="shared" si="32"/>
        <v>414187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414187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414187</v>
      </c>
      <c r="AF354" s="30">
        <v>345</v>
      </c>
      <c r="AG354" s="30">
        <f t="shared" si="35"/>
        <v>0</v>
      </c>
      <c r="AH354" s="30">
        <v>345</v>
      </c>
      <c r="AI354" s="30" t="str">
        <f>+[1]DEPURADO!G348</f>
        <v>GLOSA POR CONCILIAR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 t="str">
        <f>+[1]DEPURADO!A349</f>
        <v>CMA0000018915</v>
      </c>
      <c r="D355" s="23">
        <f>+[1]DEPURADO!B349</f>
        <v>18915</v>
      </c>
      <c r="E355" s="25">
        <f>+[1]DEPURADO!C349</f>
        <v>44007.615659722222</v>
      </c>
      <c r="F355" s="26">
        <f>+IF([1]DEPURADO!D349&gt;1,[1]DEPURADO!D349," ")</f>
        <v>44046</v>
      </c>
      <c r="G355" s="27">
        <f>[1]DEPURADO!F349</f>
        <v>1182245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1182245</v>
      </c>
      <c r="P355" s="24">
        <f>IF([1]DEPURADO!I349&gt;1,0,[1]DEPURADO!B349)</f>
        <v>18915</v>
      </c>
      <c r="Q355" s="30">
        <f t="shared" si="32"/>
        <v>1182245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1182245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1182245</v>
      </c>
      <c r="AF355" s="30">
        <v>346</v>
      </c>
      <c r="AG355" s="30">
        <f t="shared" si="35"/>
        <v>0</v>
      </c>
      <c r="AH355" s="30">
        <v>346</v>
      </c>
      <c r="AI355" s="30" t="str">
        <f>+[1]DEPURADO!G349</f>
        <v>GLOSA POR CONCILIAR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 t="str">
        <f>+[1]DEPURADO!A350</f>
        <v>CMA0000018916</v>
      </c>
      <c r="D356" s="23">
        <f>+[1]DEPURADO!B350</f>
        <v>18916</v>
      </c>
      <c r="E356" s="25">
        <f>+[1]DEPURADO!C350</f>
        <v>44007.615659722222</v>
      </c>
      <c r="F356" s="26">
        <f>+IF([1]DEPURADO!D350&gt;1,[1]DEPURADO!D350," ")</f>
        <v>44110</v>
      </c>
      <c r="G356" s="27">
        <f>[1]DEPURADO!F350</f>
        <v>252000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252000</v>
      </c>
      <c r="P356" s="24">
        <f>IF([1]DEPURADO!I350&gt;1,0,[1]DEPURADO!B350)</f>
        <v>18916</v>
      </c>
      <c r="Q356" s="30">
        <f t="shared" si="32"/>
        <v>252000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252000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252000</v>
      </c>
      <c r="AF356" s="30">
        <v>347</v>
      </c>
      <c r="AG356" s="30">
        <f t="shared" si="35"/>
        <v>0</v>
      </c>
      <c r="AH356" s="30">
        <v>347</v>
      </c>
      <c r="AI356" s="30" t="str">
        <f>+[1]DEPURADO!G350</f>
        <v>GLOSA POR CONCILIAR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 t="str">
        <f>+[1]DEPURADO!A351</f>
        <v>CMA0000018417</v>
      </c>
      <c r="D357" s="23">
        <f>+[1]DEPURADO!B351</f>
        <v>18417</v>
      </c>
      <c r="E357" s="25">
        <f>+[1]DEPURADO!C351</f>
        <v>43995.640069444446</v>
      </c>
      <c r="F357" s="26" t="str">
        <f>+IF([1]DEPURADO!D351&gt;1,[1]DEPURADO!D351," ")</f>
        <v xml:space="preserve"> </v>
      </c>
      <c r="G357" s="27">
        <f>[1]DEPURADO!F351</f>
        <v>12270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12270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12270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 t="str">
        <f>+[1]DEPURADO!G351</f>
        <v>NO RADICADA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 t="str">
        <f>+[1]DEPURADO!A352</f>
        <v>CMA0000018349</v>
      </c>
      <c r="D358" s="23">
        <f>+[1]DEPURADO!B352</f>
        <v>18349</v>
      </c>
      <c r="E358" s="25">
        <f>+[1]DEPURADO!C352</f>
        <v>43994.597013888888</v>
      </c>
      <c r="F358" s="26" t="str">
        <f>+IF([1]DEPURADO!D352&gt;1,[1]DEPURADO!D352," ")</f>
        <v xml:space="preserve"> </v>
      </c>
      <c r="G358" s="27">
        <f>[1]DEPURADO!F352</f>
        <v>517662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517662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517662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 t="str">
        <f>+[1]DEPURADO!G352</f>
        <v>NO RADICADA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 t="str">
        <f>+[1]DEPURADO!A353</f>
        <v>CMC0000008335</v>
      </c>
      <c r="D359" s="23">
        <f>+[1]DEPURADO!B353</f>
        <v>8335</v>
      </c>
      <c r="E359" s="25">
        <f>+[1]DEPURADO!C353</f>
        <v>43990.824965277781</v>
      </c>
      <c r="F359" s="26">
        <f>+IF([1]DEPURADO!D353&gt;1,[1]DEPURADO!D353," ")</f>
        <v>44013</v>
      </c>
      <c r="G359" s="27">
        <f>[1]DEPURADO!F353</f>
        <v>20066673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20066673</v>
      </c>
      <c r="P359" s="24">
        <f>IF([1]DEPURADO!I353&gt;1,0,[1]DEPURADO!B353)</f>
        <v>8335</v>
      </c>
      <c r="Q359" s="30">
        <f t="shared" si="32"/>
        <v>20066673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20066673</v>
      </c>
      <c r="Y359" s="23" t="s">
        <v>45</v>
      </c>
      <c r="Z359" s="31">
        <f t="shared" si="34"/>
        <v>20066673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 t="str">
        <f>+[1]DEPURADO!G353</f>
        <v>GLOSA LEGALIZADA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 t="str">
        <f>+[1]DEPURADO!A354</f>
        <v>CMA0000017973</v>
      </c>
      <c r="D360" s="23">
        <f>+[1]DEPURADO!B354</f>
        <v>17973</v>
      </c>
      <c r="E360" s="25">
        <f>+[1]DEPURADO!C354</f>
        <v>43986.534988425927</v>
      </c>
      <c r="F360" s="26" t="str">
        <f>+IF([1]DEPURADO!D354&gt;1,[1]DEPURADO!D354," ")</f>
        <v xml:space="preserve"> </v>
      </c>
      <c r="G360" s="27">
        <f>[1]DEPURADO!F354</f>
        <v>36226761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36226761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36226761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 t="str">
        <f>+[1]DEPURADO!G354</f>
        <v>NO RADICADA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 t="str">
        <f>+[1]DEPURADO!A355</f>
        <v>CMC0000007891</v>
      </c>
      <c r="D361" s="23">
        <f>+[1]DEPURADO!B355</f>
        <v>7891</v>
      </c>
      <c r="E361" s="25">
        <f>+[1]DEPURADO!C355</f>
        <v>43978.680949074071</v>
      </c>
      <c r="F361" s="26">
        <f>+IF([1]DEPURADO!D355&gt;1,[1]DEPURADO!D355," ")</f>
        <v>44055</v>
      </c>
      <c r="G361" s="27">
        <f>[1]DEPURADO!F355</f>
        <v>745731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745731</v>
      </c>
      <c r="P361" s="24">
        <f>IF([1]DEPURADO!I355&gt;1,0,[1]DEPURADO!B355)</f>
        <v>7891</v>
      </c>
      <c r="Q361" s="30">
        <f t="shared" si="32"/>
        <v>745731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745731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745731</v>
      </c>
      <c r="AF361" s="30">
        <v>352</v>
      </c>
      <c r="AG361" s="30">
        <f t="shared" si="35"/>
        <v>0</v>
      </c>
      <c r="AH361" s="30">
        <v>352</v>
      </c>
      <c r="AI361" s="30" t="str">
        <f>+[1]DEPURADO!G355</f>
        <v>GLOSA POR CONCILIAR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 t="str">
        <f>+[1]DEPURADO!A356</f>
        <v>CMC0000007755</v>
      </c>
      <c r="D362" s="23">
        <f>+[1]DEPURADO!B356</f>
        <v>7755</v>
      </c>
      <c r="E362" s="25">
        <f>+[1]DEPURADO!C356</f>
        <v>43973.730393518519</v>
      </c>
      <c r="F362" s="26" t="str">
        <f>+IF([1]DEPURADO!D356&gt;1,[1]DEPURADO!D356," ")</f>
        <v xml:space="preserve"> </v>
      </c>
      <c r="G362" s="27">
        <f>[1]DEPURADO!F356</f>
        <v>5352397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5352397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5352397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 t="str">
        <f>+[1]DEPURADO!G356</f>
        <v>NO RADICADA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 t="str">
        <f>+[1]DEPURADO!A357</f>
        <v>CMA0000016943</v>
      </c>
      <c r="D363" s="23">
        <f>+[1]DEPURADO!B357</f>
        <v>16943</v>
      </c>
      <c r="E363" s="25">
        <f>+[1]DEPURADO!C357</f>
        <v>43967.199502314812</v>
      </c>
      <c r="F363" s="26" t="str">
        <f>+IF([1]DEPURADO!D357&gt;1,[1]DEPURADO!D357," ")</f>
        <v xml:space="preserve"> </v>
      </c>
      <c r="G363" s="27">
        <f>[1]DEPURADO!F357</f>
        <v>10506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10506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10506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 t="str">
        <f>+[1]DEPURADO!G357</f>
        <v>NO RADICADA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 t="str">
        <f>+[1]DEPURADO!A358</f>
        <v>CMA0000016814</v>
      </c>
      <c r="D364" s="23">
        <f>+[1]DEPURADO!B358</f>
        <v>16814</v>
      </c>
      <c r="E364" s="25">
        <f>+[1]DEPURADO!C358</f>
        <v>43963.27516203704</v>
      </c>
      <c r="F364" s="26">
        <f>+IF([1]DEPURADO!D358&gt;1,[1]DEPURADO!D358," ")</f>
        <v>44132</v>
      </c>
      <c r="G364" s="27">
        <f>[1]DEPURADO!F358</f>
        <v>10506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10506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10506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 t="str">
        <f>+[1]DEPURADO!G358</f>
        <v>NO RADICADA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 t="str">
        <f>+[1]DEPURADO!A359</f>
        <v>CMA0000016649</v>
      </c>
      <c r="D365" s="23">
        <f>+[1]DEPURADO!B359</f>
        <v>16649</v>
      </c>
      <c r="E365" s="25">
        <f>+[1]DEPURADO!C359</f>
        <v>43958.659849537034</v>
      </c>
      <c r="F365" s="26" t="str">
        <f>+IF([1]DEPURADO!D359&gt;1,[1]DEPURADO!D359," ")</f>
        <v xml:space="preserve"> </v>
      </c>
      <c r="G365" s="27">
        <f>[1]DEPURADO!F359</f>
        <v>14793815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14793815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14793815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 t="str">
        <f>+[1]DEPURADO!G359</f>
        <v>NO RADICADA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 t="str">
        <f>+[1]DEPURADO!A360</f>
        <v>CMA0000016650</v>
      </c>
      <c r="D366" s="23">
        <f>+[1]DEPURADO!B360</f>
        <v>16650</v>
      </c>
      <c r="E366" s="25">
        <f>+[1]DEPURADO!C360</f>
        <v>43958.659849537034</v>
      </c>
      <c r="F366" s="26" t="str">
        <f>+IF([1]DEPURADO!D360&gt;1,[1]DEPURADO!D360," ")</f>
        <v xml:space="preserve"> </v>
      </c>
      <c r="G366" s="27">
        <f>[1]DEPURADO!F360</f>
        <v>3629443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3629443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3629443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 t="str">
        <f>+[1]DEPURADO!G360</f>
        <v>NO RADICADA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 t="str">
        <f>+[1]DEPURADO!A361</f>
        <v>CMC0000007255</v>
      </c>
      <c r="D367" s="23">
        <f>+[1]DEPURADO!B361</f>
        <v>7255</v>
      </c>
      <c r="E367" s="25">
        <f>+[1]DEPURADO!C361</f>
        <v>43957.395937499998</v>
      </c>
      <c r="F367" s="26" t="str">
        <f>+IF([1]DEPURADO!D361&gt;1,[1]DEPURADO!D361," ")</f>
        <v xml:space="preserve"> </v>
      </c>
      <c r="G367" s="27">
        <f>[1]DEPURADO!F361</f>
        <v>2108575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2108575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2108575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 t="str">
        <f>+[1]DEPURADO!G361</f>
        <v>NO RADICADA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 t="str">
        <f>+[1]DEPURADO!A362</f>
        <v>CMA0000016072</v>
      </c>
      <c r="D368" s="23">
        <f>+[1]DEPURADO!B362</f>
        <v>16072</v>
      </c>
      <c r="E368" s="25">
        <f>+[1]DEPURADO!C362</f>
        <v>43942.309953703705</v>
      </c>
      <c r="F368" s="26" t="str">
        <f>+IF([1]DEPURADO!D362&gt;1,[1]DEPURADO!D362," ")</f>
        <v xml:space="preserve"> </v>
      </c>
      <c r="G368" s="27">
        <f>[1]DEPURADO!F362</f>
        <v>25764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25764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25764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 t="str">
        <f>+[1]DEPURADO!G362</f>
        <v>NO RADICADA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 t="str">
        <f>+[1]DEPURADO!A363</f>
        <v>CMC0000006547</v>
      </c>
      <c r="D369" s="23">
        <f>+[1]DEPURADO!B363</f>
        <v>6547</v>
      </c>
      <c r="E369" s="25">
        <f>+[1]DEPURADO!C363</f>
        <v>43923.567800925928</v>
      </c>
      <c r="F369" s="26" t="str">
        <f>+IF([1]DEPURADO!D363&gt;1,[1]DEPURADO!D363," ")</f>
        <v xml:space="preserve"> </v>
      </c>
      <c r="G369" s="27">
        <f>[1]DEPURADO!F363</f>
        <v>12000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12000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12000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 t="str">
        <f>+[1]DEPURADO!G363</f>
        <v>NO RADICADA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 t="str">
        <f>+[1]DEPURADO!A364</f>
        <v>CMC0000006490</v>
      </c>
      <c r="D370" s="23">
        <f>+[1]DEPURADO!B364</f>
        <v>6490</v>
      </c>
      <c r="E370" s="25">
        <f>+[1]DEPURADO!C364</f>
        <v>43921.684652777774</v>
      </c>
      <c r="F370" s="26" t="str">
        <f>+IF([1]DEPURADO!D364&gt;1,[1]DEPURADO!D364," ")</f>
        <v xml:space="preserve"> </v>
      </c>
      <c r="G370" s="27">
        <f>[1]DEPURADO!F364</f>
        <v>8179008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8179008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8179008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 t="str">
        <f>+[1]DEPURADO!G364</f>
        <v>NO RADICADA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 t="str">
        <f>+[1]DEPURADO!A365</f>
        <v>CMA0000015359</v>
      </c>
      <c r="D371" s="23">
        <f>+[1]DEPURADO!B365</f>
        <v>15359</v>
      </c>
      <c r="E371" s="25">
        <f>+[1]DEPURADO!C365</f>
        <v>43921.674328703702</v>
      </c>
      <c r="F371" s="26" t="str">
        <f>+IF([1]DEPURADO!D365&gt;1,[1]DEPURADO!D365," ")</f>
        <v xml:space="preserve"> </v>
      </c>
      <c r="G371" s="27">
        <f>[1]DEPURADO!F365</f>
        <v>1401352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1401352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1401352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 t="str">
        <f>+[1]DEPURADO!G365</f>
        <v>NO RADICADA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 t="str">
        <f>+[1]DEPURADO!A366</f>
        <v>CMA0000014972</v>
      </c>
      <c r="D372" s="23">
        <f>+[1]DEPURADO!B366</f>
        <v>14972</v>
      </c>
      <c r="E372" s="25">
        <f>+[1]DEPURADO!C366</f>
        <v>43917.616319444445</v>
      </c>
      <c r="F372" s="26" t="str">
        <f>+IF([1]DEPURADO!D366&gt;1,[1]DEPURADO!D366," ")</f>
        <v xml:space="preserve"> </v>
      </c>
      <c r="G372" s="27">
        <f>[1]DEPURADO!F366</f>
        <v>1850912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1850912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1850912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 t="str">
        <f>+[1]DEPURADO!G366</f>
        <v>NO RADICADA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 t="str">
        <f>+[1]DEPURADO!A367</f>
        <v>CMA0000014392</v>
      </c>
      <c r="D373" s="23">
        <f>+[1]DEPURADO!B367</f>
        <v>14392</v>
      </c>
      <c r="E373" s="25">
        <f>+[1]DEPURADO!C367</f>
        <v>43909.591863425929</v>
      </c>
      <c r="F373" s="26" t="str">
        <f>+IF([1]DEPURADO!D367&gt;1,[1]DEPURADO!D367," ")</f>
        <v xml:space="preserve"> </v>
      </c>
      <c r="G373" s="27">
        <f>[1]DEPURADO!F367</f>
        <v>13164415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13164415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13164415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 t="str">
        <f>+[1]DEPURADO!G367</f>
        <v>NO RADICADA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 t="str">
        <f>+[1]DEPURADO!A368</f>
        <v>CMA0000014210</v>
      </c>
      <c r="D374" s="23">
        <f>+[1]DEPURADO!B368</f>
        <v>14210</v>
      </c>
      <c r="E374" s="25">
        <f>+[1]DEPURADO!C368</f>
        <v>43908.358090277776</v>
      </c>
      <c r="F374" s="26" t="str">
        <f>+IF([1]DEPURADO!D368&gt;1,[1]DEPURADO!D368," ")</f>
        <v xml:space="preserve"> </v>
      </c>
      <c r="G374" s="27">
        <f>[1]DEPURADO!F368</f>
        <v>28849628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28849628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28849628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 t="str">
        <f>+[1]DEPURADO!G368</f>
        <v>NO RADICADA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 t="str">
        <f>+[1]DEPURADO!A369</f>
        <v>CMA0000014211</v>
      </c>
      <c r="D375" s="23">
        <f>+[1]DEPURADO!B369</f>
        <v>14211</v>
      </c>
      <c r="E375" s="25">
        <f>+[1]DEPURADO!C369</f>
        <v>43908.358090277776</v>
      </c>
      <c r="F375" s="26" t="str">
        <f>+IF([1]DEPURADO!D369&gt;1,[1]DEPURADO!D369," ")</f>
        <v xml:space="preserve"> </v>
      </c>
      <c r="G375" s="27">
        <f>[1]DEPURADO!F369</f>
        <v>2610300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2610300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2610300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 t="str">
        <f>+[1]DEPURADO!G369</f>
        <v>NO RADICADA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 t="str">
        <f>+[1]DEPURADO!A370</f>
        <v>CMA0000014145</v>
      </c>
      <c r="D376" s="23">
        <f>+[1]DEPURADO!B370</f>
        <v>14145</v>
      </c>
      <c r="E376" s="25">
        <f>+[1]DEPURADO!C370</f>
        <v>43907.624780092592</v>
      </c>
      <c r="F376" s="26" t="str">
        <f>+IF([1]DEPURADO!D370&gt;1,[1]DEPURADO!D370," ")</f>
        <v xml:space="preserve"> </v>
      </c>
      <c r="G376" s="27">
        <f>[1]DEPURADO!F370</f>
        <v>19160406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19160406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19160406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 t="str">
        <f>+[1]DEPURADO!G370</f>
        <v>NO RADICADA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 t="str">
        <f>+[1]DEPURADO!A371</f>
        <v>CMA0000014146</v>
      </c>
      <c r="D377" s="23">
        <f>+[1]DEPURADO!B371</f>
        <v>14146</v>
      </c>
      <c r="E377" s="25">
        <f>+[1]DEPURADO!C371</f>
        <v>43907.624780092592</v>
      </c>
      <c r="F377" s="26" t="str">
        <f>+IF([1]DEPURADO!D371&gt;1,[1]DEPURADO!D371," ")</f>
        <v xml:space="preserve"> </v>
      </c>
      <c r="G377" s="27">
        <f>[1]DEPURADO!F371</f>
        <v>1655668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1655668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1655668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 t="str">
        <f>+[1]DEPURADO!G371</f>
        <v>NO RADICADA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 t="str">
        <f>+[1]DEPURADO!A372</f>
        <v>CMA0000014093</v>
      </c>
      <c r="D378" s="23">
        <f>+[1]DEPURADO!B372</f>
        <v>14093</v>
      </c>
      <c r="E378" s="25">
        <f>+[1]DEPURADO!C372</f>
        <v>43907.408194444448</v>
      </c>
      <c r="F378" s="26" t="str">
        <f>+IF([1]DEPURADO!D372&gt;1,[1]DEPURADO!D372," ")</f>
        <v xml:space="preserve"> </v>
      </c>
      <c r="G378" s="27">
        <f>[1]DEPURADO!F372</f>
        <v>803490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803490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803490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 t="str">
        <f>+[1]DEPURADO!G372</f>
        <v>NO RADICADA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 t="str">
        <f>+[1]DEPURADO!A373</f>
        <v>CMA0000014084</v>
      </c>
      <c r="D379" s="23">
        <f>+[1]DEPURADO!B373</f>
        <v>14084</v>
      </c>
      <c r="E379" s="25">
        <f>+[1]DEPURADO!C373</f>
        <v>43907.386759259258</v>
      </c>
      <c r="F379" s="26" t="str">
        <f>+IF([1]DEPURADO!D373&gt;1,[1]DEPURADO!D373," ")</f>
        <v xml:space="preserve"> </v>
      </c>
      <c r="G379" s="27">
        <f>[1]DEPURADO!F373</f>
        <v>519234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519234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519234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 t="str">
        <f>+[1]DEPURADO!G373</f>
        <v>NO RADICADA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 t="str">
        <f>+[1]DEPURADO!A374</f>
        <v>CMA0000014060</v>
      </c>
      <c r="D380" s="23">
        <f>+[1]DEPURADO!B374</f>
        <v>14060</v>
      </c>
      <c r="E380" s="25">
        <f>+[1]DEPURADO!C374</f>
        <v>43907.334641203706</v>
      </c>
      <c r="F380" s="26" t="str">
        <f>+IF([1]DEPURADO!D374&gt;1,[1]DEPURADO!D374," ")</f>
        <v xml:space="preserve"> </v>
      </c>
      <c r="G380" s="27">
        <f>[1]DEPURADO!F374</f>
        <v>2359185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2359185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2359185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 t="str">
        <f>+[1]DEPURADO!G374</f>
        <v>NO RADICADA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 t="str">
        <f>+[1]DEPURADO!A375</f>
        <v>CMA0000014055</v>
      </c>
      <c r="D381" s="23">
        <f>+[1]DEPURADO!B375</f>
        <v>14055</v>
      </c>
      <c r="E381" s="25">
        <f>+[1]DEPURADO!C375</f>
        <v>43907.316284722219</v>
      </c>
      <c r="F381" s="26" t="str">
        <f>+IF([1]DEPURADO!D375&gt;1,[1]DEPURADO!D375," ")</f>
        <v xml:space="preserve"> </v>
      </c>
      <c r="G381" s="27">
        <f>[1]DEPURADO!F375</f>
        <v>869196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869196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869196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 t="str">
        <f>+[1]DEPURADO!G375</f>
        <v>NO RADICADA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 t="str">
        <f>+[1]DEPURADO!A376</f>
        <v>CMA0000014054</v>
      </c>
      <c r="D382" s="23">
        <f>+[1]DEPURADO!B376</f>
        <v>14054</v>
      </c>
      <c r="E382" s="25">
        <f>+[1]DEPURADO!C376</f>
        <v>43907.306377314817</v>
      </c>
      <c r="F382" s="26" t="str">
        <f>+IF([1]DEPURADO!D376&gt;1,[1]DEPURADO!D376," ")</f>
        <v xml:space="preserve"> </v>
      </c>
      <c r="G382" s="27">
        <f>[1]DEPURADO!F376</f>
        <v>479838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479838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479838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 t="str">
        <f>+[1]DEPURADO!G376</f>
        <v>NO RADICADA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 t="str">
        <f>+[1]DEPURADO!A377</f>
        <v>CMA0000014053</v>
      </c>
      <c r="D383" s="23">
        <f>+[1]DEPURADO!B377</f>
        <v>14053</v>
      </c>
      <c r="E383" s="25">
        <f>+[1]DEPURADO!C377</f>
        <v>43907.30190972222</v>
      </c>
      <c r="F383" s="26" t="str">
        <f>+IF([1]DEPURADO!D377&gt;1,[1]DEPURADO!D377," ")</f>
        <v xml:space="preserve"> </v>
      </c>
      <c r="G383" s="27">
        <f>[1]DEPURADO!F377</f>
        <v>582948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582948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582948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 t="str">
        <f>+[1]DEPURADO!G377</f>
        <v>NO RADICADA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 t="str">
        <f>+[1]DEPURADO!A378</f>
        <v>CMA0000014012</v>
      </c>
      <c r="D384" s="23">
        <f>+[1]DEPURADO!B378</f>
        <v>14012</v>
      </c>
      <c r="E384" s="25">
        <f>+[1]DEPURADO!C378</f>
        <v>43906.683738425927</v>
      </c>
      <c r="F384" s="26" t="str">
        <f>+IF([1]DEPURADO!D378&gt;1,[1]DEPURADO!D378," ")</f>
        <v xml:space="preserve"> </v>
      </c>
      <c r="G384" s="27">
        <f>[1]DEPURADO!F378</f>
        <v>1515636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1515636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1515636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 t="str">
        <f>+[1]DEPURADO!G378</f>
        <v>NO RADICADA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 t="str">
        <f>+[1]DEPURADO!A379</f>
        <v>CMA0000013848</v>
      </c>
      <c r="D385" s="23">
        <f>+[1]DEPURADO!B379</f>
        <v>13848</v>
      </c>
      <c r="E385" s="25">
        <f>+[1]DEPURADO!C379</f>
        <v>43904.514756944445</v>
      </c>
      <c r="F385" s="26">
        <f>+IF([1]DEPURADO!D379&gt;1,[1]DEPURADO!D379," ")</f>
        <v>44111</v>
      </c>
      <c r="G385" s="27">
        <f>[1]DEPURADO!F379</f>
        <v>1578618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1578618</v>
      </c>
      <c r="P385" s="24">
        <f>IF([1]DEPURADO!I379&gt;1,0,[1]DEPURADO!B379)</f>
        <v>13848</v>
      </c>
      <c r="Q385" s="30">
        <f t="shared" si="32"/>
        <v>1578618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1578618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1578618</v>
      </c>
      <c r="AF385" s="30">
        <v>376</v>
      </c>
      <c r="AG385" s="30">
        <f t="shared" si="35"/>
        <v>0</v>
      </c>
      <c r="AH385" s="30">
        <v>376</v>
      </c>
      <c r="AI385" s="30" t="str">
        <f>+[1]DEPURADO!G379</f>
        <v>GLOSA POR CONCILIAR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 t="str">
        <f>+[1]DEPURADO!A380</f>
        <v>CMA0000013767</v>
      </c>
      <c r="D386" s="23">
        <f>+[1]DEPURADO!B380</f>
        <v>13767</v>
      </c>
      <c r="E386" s="25">
        <f>+[1]DEPURADO!C380</f>
        <v>43904.359375</v>
      </c>
      <c r="F386" s="26">
        <f>+IF([1]DEPURADO!D380&gt;1,[1]DEPURADO!D380," ")</f>
        <v>44061</v>
      </c>
      <c r="G386" s="27">
        <f>[1]DEPURADO!F380</f>
        <v>26556480.879999999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26556480.879999999</v>
      </c>
      <c r="L386" s="28">
        <v>0</v>
      </c>
      <c r="M386" s="28">
        <v>0</v>
      </c>
      <c r="N386" s="28">
        <f t="shared" si="30"/>
        <v>26556480.879999999</v>
      </c>
      <c r="O386" s="28">
        <f t="shared" si="31"/>
        <v>0</v>
      </c>
      <c r="P386" s="24">
        <f>IF([1]DEPURADO!I380&gt;1,0,[1]DEPURADO!B380)</f>
        <v>13767</v>
      </c>
      <c r="Q386" s="30">
        <f t="shared" si="32"/>
        <v>26556480.879999999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 t="str">
        <f>+[1]DEPURADO!G380</f>
        <v>CANCELADO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 t="str">
        <f>+[1]DEPURADO!A381</f>
        <v>CMA0000013673</v>
      </c>
      <c r="D387" s="23">
        <f>+[1]DEPURADO!B381</f>
        <v>13673</v>
      </c>
      <c r="E387" s="25">
        <f>+[1]DEPURADO!C381</f>
        <v>43903.626967592594</v>
      </c>
      <c r="F387" s="26" t="str">
        <f>+IF([1]DEPURADO!D381&gt;1,[1]DEPURADO!D381," ")</f>
        <v xml:space="preserve"> </v>
      </c>
      <c r="G387" s="27">
        <f>[1]DEPURADO!F381</f>
        <v>8399163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8399163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8399163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 t="str">
        <f>+[1]DEPURADO!G381</f>
        <v>NO RADICADA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 t="str">
        <f>+[1]DEPURADO!A382</f>
        <v>CMA0000013605</v>
      </c>
      <c r="D388" s="23">
        <f>+[1]DEPURADO!B382</f>
        <v>13605</v>
      </c>
      <c r="E388" s="25">
        <f>+[1]DEPURADO!C382</f>
        <v>43903.440532407411</v>
      </c>
      <c r="F388" s="26" t="str">
        <f>+IF([1]DEPURADO!D382&gt;1,[1]DEPURADO!D382," ")</f>
        <v xml:space="preserve"> </v>
      </c>
      <c r="G388" s="27">
        <f>[1]DEPURADO!F382</f>
        <v>49847659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49847659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49847659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 t="str">
        <f>+[1]DEPURADO!G382</f>
        <v>NO RADICADA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 t="str">
        <f>+[1]DEPURADO!A383</f>
        <v>CMA0000013606</v>
      </c>
      <c r="D389" s="23">
        <f>+[1]DEPURADO!B383</f>
        <v>13606</v>
      </c>
      <c r="E389" s="25">
        <f>+[1]DEPURADO!C383</f>
        <v>43903.440532407411</v>
      </c>
      <c r="F389" s="26" t="str">
        <f>+IF([1]DEPURADO!D383&gt;1,[1]DEPURADO!D383," ")</f>
        <v xml:space="preserve"> </v>
      </c>
      <c r="G389" s="27">
        <f>[1]DEPURADO!F383</f>
        <v>10498248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10498248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10498248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 t="str">
        <f>+[1]DEPURADO!G383</f>
        <v>NO RADICADA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 t="str">
        <f>+[1]DEPURADO!A384</f>
        <v>CMA0000013146</v>
      </c>
      <c r="D390" s="23">
        <f>+[1]DEPURADO!B384</f>
        <v>13146</v>
      </c>
      <c r="E390" s="25">
        <f>+[1]DEPURADO!C384</f>
        <v>43900.431655092594</v>
      </c>
      <c r="F390" s="26">
        <f>+IF([1]DEPURADO!D384&gt;1,[1]DEPURADO!D384," ")</f>
        <v>44049</v>
      </c>
      <c r="G390" s="27">
        <f>[1]DEPURADO!F384</f>
        <v>96370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96370</v>
      </c>
      <c r="P390" s="24">
        <f>IF([1]DEPURADO!I384&gt;1,0,[1]DEPURADO!B384)</f>
        <v>13146</v>
      </c>
      <c r="Q390" s="30">
        <f t="shared" si="32"/>
        <v>96370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96370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96370</v>
      </c>
      <c r="AF390" s="30">
        <v>381</v>
      </c>
      <c r="AG390" s="30">
        <f t="shared" si="35"/>
        <v>0</v>
      </c>
      <c r="AH390" s="30">
        <v>381</v>
      </c>
      <c r="AI390" s="30" t="str">
        <f>+[1]DEPURADO!G384</f>
        <v>GLOSA POR CONCILIAR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 t="str">
        <f>+[1]DEPURADO!A385</f>
        <v>CMC0000005260</v>
      </c>
      <c r="D391" s="23">
        <f>+[1]DEPURADO!B385</f>
        <v>5260</v>
      </c>
      <c r="E391" s="25">
        <f>+[1]DEPURADO!C385</f>
        <v>43895.497719907406</v>
      </c>
      <c r="F391" s="26" t="str">
        <f>+IF([1]DEPURADO!D385&gt;1,[1]DEPURADO!D385," ")</f>
        <v xml:space="preserve"> </v>
      </c>
      <c r="G391" s="27">
        <f>[1]DEPURADO!F385</f>
        <v>5444767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5444767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5444767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 t="str">
        <f>+[1]DEPURADO!G385</f>
        <v>NO RADICADA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 t="str">
        <f>+[1]DEPURADO!A386</f>
        <v>CMC0000005255</v>
      </c>
      <c r="D392" s="23">
        <f>+[1]DEPURADO!B386</f>
        <v>5255</v>
      </c>
      <c r="E392" s="25">
        <f>+[1]DEPURADO!C386</f>
        <v>43895.445231481484</v>
      </c>
      <c r="F392" s="26" t="str">
        <f>+IF([1]DEPURADO!D386&gt;1,[1]DEPURADO!D386," ")</f>
        <v xml:space="preserve"> </v>
      </c>
      <c r="G392" s="27">
        <f>[1]DEPURADO!F386</f>
        <v>2579273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2579273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2579273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 t="str">
        <f>+[1]DEPURADO!G386</f>
        <v>NO RADICADA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 t="str">
        <f>+[1]DEPURADO!A387</f>
        <v>CMA0000012298</v>
      </c>
      <c r="D393" s="23">
        <f>+[1]DEPURADO!B387</f>
        <v>12298</v>
      </c>
      <c r="E393" s="25">
        <f>+[1]DEPURADO!C387</f>
        <v>43893.640138888892</v>
      </c>
      <c r="F393" s="26" t="str">
        <f>+IF([1]DEPURADO!D387&gt;1,[1]DEPURADO!D387," ")</f>
        <v xml:space="preserve"> </v>
      </c>
      <c r="G393" s="27">
        <f>[1]DEPURADO!F387</f>
        <v>16840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16840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16840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 t="str">
        <f>+[1]DEPURADO!G387</f>
        <v>NO RADICADA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 t="str">
        <f>+[1]DEPURADO!A388</f>
        <v>CMA0000012283</v>
      </c>
      <c r="D394" s="23">
        <f>+[1]DEPURADO!B388</f>
        <v>12283</v>
      </c>
      <c r="E394" s="25">
        <f>+[1]DEPURADO!C388</f>
        <v>43893.621574074074</v>
      </c>
      <c r="F394" s="26" t="str">
        <f>+IF([1]DEPURADO!D388&gt;1,[1]DEPURADO!D388," ")</f>
        <v xml:space="preserve"> </v>
      </c>
      <c r="G394" s="27">
        <f>[1]DEPURADO!F388</f>
        <v>107400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107400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107400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 t="str">
        <f>+[1]DEPURADO!G388</f>
        <v>NO RADICADA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 t="str">
        <f>+[1]DEPURADO!A389</f>
        <v>CMC0000004881</v>
      </c>
      <c r="D395" s="23">
        <f>+[1]DEPURADO!B389</f>
        <v>4881</v>
      </c>
      <c r="E395" s="25">
        <f>+[1]DEPURADO!C389</f>
        <v>43889.757152777776</v>
      </c>
      <c r="F395" s="26" t="str">
        <f>+IF([1]DEPURADO!D389&gt;1,[1]DEPURADO!D389," ")</f>
        <v xml:space="preserve"> </v>
      </c>
      <c r="G395" s="27">
        <f>[1]DEPURADO!F389</f>
        <v>5850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5850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5850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 t="str">
        <f>+[1]DEPURADO!G389</f>
        <v>NO RADICADA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 t="str">
        <f>+[1]DEPURADO!A390</f>
        <v>CMC0000004535</v>
      </c>
      <c r="D396" s="23">
        <f>+[1]DEPURADO!B390</f>
        <v>4535</v>
      </c>
      <c r="E396" s="25">
        <f>+[1]DEPURADO!C390</f>
        <v>43887.491574074076</v>
      </c>
      <c r="F396" s="26">
        <f>+IF([1]DEPURADO!D390&gt;1,[1]DEPURADO!D390," ")</f>
        <v>44000</v>
      </c>
      <c r="G396" s="27">
        <f>[1]DEPURADO!F390</f>
        <v>16353274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68571</v>
      </c>
      <c r="L396" s="28">
        <v>0</v>
      </c>
      <c r="M396" s="28">
        <v>0</v>
      </c>
      <c r="N396" s="28">
        <f>+SUM(J396:M396)</f>
        <v>68571</v>
      </c>
      <c r="O396" s="28">
        <f>+G396-I396-N396</f>
        <v>16284703</v>
      </c>
      <c r="P396" s="24">
        <f>IF([1]DEPURADO!I390&gt;1,0,[1]DEPURADO!B390)</f>
        <v>4535</v>
      </c>
      <c r="Q396" s="30">
        <f>+IF(P396&gt;0,G396,0)</f>
        <v>16353274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16284703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16284703</v>
      </c>
      <c r="AF396" s="30">
        <v>387</v>
      </c>
      <c r="AG396" s="30">
        <f>+G396-I396-N396-R396-Z396-AC396-AE396-S396-U396</f>
        <v>0</v>
      </c>
      <c r="AH396" s="30">
        <v>387</v>
      </c>
      <c r="AI396" s="30" t="str">
        <f>+[1]DEPURADO!G390</f>
        <v>CANCELADO Y GLOSA POR CONCILIAR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 t="str">
        <f>+[1]DEPURADO!A391</f>
        <v>CMC0000004452</v>
      </c>
      <c r="D397" s="23">
        <f>+[1]DEPURADO!B391</f>
        <v>4452</v>
      </c>
      <c r="E397" s="25">
        <f>+[1]DEPURADO!C391</f>
        <v>43886.463726851849</v>
      </c>
      <c r="F397" s="26">
        <f>+IF([1]DEPURADO!D391&gt;1,[1]DEPURADO!D391," ")</f>
        <v>43998</v>
      </c>
      <c r="G397" s="27">
        <f>[1]DEPURADO!F391</f>
        <v>10063875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10063875</v>
      </c>
      <c r="P397" s="24">
        <f>IF([1]DEPURADO!I391&gt;1,0,[1]DEPURADO!B391)</f>
        <v>4452</v>
      </c>
      <c r="Q397" s="30">
        <f>+IF(P397&gt;0,G397,0)</f>
        <v>10063875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10063875</v>
      </c>
      <c r="Y397" s="23" t="s">
        <v>45</v>
      </c>
      <c r="Z397" s="31">
        <f>+X397-AE397+IF(X397-AE397&lt;-1,-X397+AE397,0)</f>
        <v>10063875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 t="str">
        <f>+[1]DEPURADO!G391</f>
        <v>GLOSA LEGALIZADA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892726775.45999992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 t="e">
        <f t="shared" si="36"/>
        <v>#VALUE!</v>
      </c>
      <c r="L20165" s="45">
        <f t="shared" si="36"/>
        <v>0</v>
      </c>
      <c r="M20165" s="45">
        <f t="shared" si="36"/>
        <v>0</v>
      </c>
      <c r="N20165" s="45" t="e">
        <f t="shared" si="36"/>
        <v>#VALUE!</v>
      </c>
      <c r="O20165" s="45" t="e">
        <f t="shared" si="36"/>
        <v>#VALUE!</v>
      </c>
      <c r="P20165" s="45"/>
      <c r="Q20165" s="45">
        <f>SUM(Q9:Q20164)</f>
        <v>254618393.45999998</v>
      </c>
      <c r="R20165" s="45">
        <f>SUM(R9:R20164)</f>
        <v>638108382</v>
      </c>
      <c r="S20165" s="45">
        <f>SUM(S9:S20164)</f>
        <v>340263</v>
      </c>
      <c r="T20165" s="46"/>
      <c r="U20165" s="45">
        <f>SUM(U9:U20164)</f>
        <v>2385940</v>
      </c>
      <c r="V20165" s="46"/>
      <c r="W20165" s="46"/>
      <c r="X20165" s="45">
        <f>SUM(X9:X20164)</f>
        <v>189460701.62</v>
      </c>
      <c r="Y20165" s="46"/>
      <c r="Z20165" s="45">
        <f t="shared" ref="Z20165:AG20165" si="37">SUM(Z9:Z20164)</f>
        <v>42526461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146934240.62</v>
      </c>
      <c r="AF20165" s="45">
        <f t="shared" si="37"/>
        <v>75466</v>
      </c>
      <c r="AG20165" s="45" t="e">
        <f t="shared" si="37"/>
        <v>#VALUE!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tr">
        <f>+[1]ACTA!C9</f>
        <v>ALCIRA PEREZ MORALES</v>
      </c>
      <c r="E20170" s="49"/>
    </row>
    <row r="20171" spans="1:37">
      <c r="B20171" s="48" t="s">
        <v>49</v>
      </c>
      <c r="C20171" s="49"/>
      <c r="D20171" s="52">
        <f ca="1">TODAY()</f>
        <v>44231</v>
      </c>
      <c r="E20171" s="49"/>
    </row>
    <row r="20173" spans="1:37">
      <c r="B20173" s="48" t="s">
        <v>50</v>
      </c>
      <c r="D20173" t="str">
        <f>+[1]ACTA!H9</f>
        <v>LILIANA BENEDETTI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55806E21-E795-4F32-B71D-AD5CF97A78F1}">
      <formula1>0</formula1>
    </dataValidation>
    <dataValidation type="custom" allowBlank="1" showInputMessage="1" showErrorMessage="1" sqref="M6" xr:uid="{3F297117-41AC-43E9-B5FC-0F389E4C3DF0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2021-02-04T13:54:05Z</dcterms:created>
  <dcterms:modified xsi:type="dcterms:W3CDTF">2021-02-04T13:55:15Z</dcterms:modified>
</cp:coreProperties>
</file>