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matute\Documents\PROCESO CONCILIACION CARTERA 2021\NACIONALES\HOSPITAL REGIONAL DE VELEZ\"/>
    </mc:Choice>
  </mc:AlternateContent>
  <xr:revisionPtr revIDLastSave="0" documentId="8_{57980535-6586-4CBD-8F3B-B2FEB2650BBE}" xr6:coauthVersionLast="46" xr6:coauthVersionMax="46" xr10:uidLastSave="{00000000-0000-0000-0000-000000000000}"/>
  <bookViews>
    <workbookView xWindow="-120" yWindow="-120" windowWidth="20730" windowHeight="11160" xr2:uid="{818273ED-E00E-4CCA-89B6-23E1096C4CAE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397" i="1"/>
  <c r="AE397" i="1"/>
  <c r="Z397" i="1" s="1"/>
  <c r="X397" i="1"/>
  <c r="U397" i="1"/>
  <c r="S397" i="1"/>
  <c r="P397" i="1"/>
  <c r="R397" i="1" s="1"/>
  <c r="O397" i="1"/>
  <c r="K397" i="1"/>
  <c r="J397" i="1"/>
  <c r="N397" i="1" s="1"/>
  <c r="I397" i="1"/>
  <c r="AG397" i="1" s="1"/>
  <c r="G397" i="1"/>
  <c r="F397" i="1"/>
  <c r="E397" i="1"/>
  <c r="D397" i="1"/>
  <c r="C397" i="1"/>
  <c r="AI396" i="1"/>
  <c r="AE396" i="1"/>
  <c r="Z396" i="1" s="1"/>
  <c r="X396" i="1"/>
  <c r="U396" i="1"/>
  <c r="S396" i="1"/>
  <c r="P396" i="1"/>
  <c r="R396" i="1" s="1"/>
  <c r="K396" i="1"/>
  <c r="J396" i="1"/>
  <c r="N396" i="1" s="1"/>
  <c r="O396" i="1" s="1"/>
  <c r="I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R395" i="1" s="1"/>
  <c r="K395" i="1"/>
  <c r="J395" i="1"/>
  <c r="N395" i="1" s="1"/>
  <c r="I395" i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R394" i="1" s="1"/>
  <c r="K394" i="1"/>
  <c r="J394" i="1"/>
  <c r="N394" i="1" s="1"/>
  <c r="I394" i="1"/>
  <c r="AG394" i="1" s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R393" i="1" s="1"/>
  <c r="O393" i="1"/>
  <c r="K393" i="1"/>
  <c r="J393" i="1"/>
  <c r="N393" i="1" s="1"/>
  <c r="I393" i="1"/>
  <c r="AG393" i="1" s="1"/>
  <c r="G393" i="1"/>
  <c r="F393" i="1"/>
  <c r="E393" i="1"/>
  <c r="D393" i="1"/>
  <c r="C393" i="1"/>
  <c r="AI392" i="1"/>
  <c r="AE392" i="1"/>
  <c r="Z392" i="1" s="1"/>
  <c r="X392" i="1"/>
  <c r="U392" i="1"/>
  <c r="S392" i="1"/>
  <c r="P392" i="1"/>
  <c r="R392" i="1" s="1"/>
  <c r="K392" i="1"/>
  <c r="J392" i="1"/>
  <c r="N392" i="1" s="1"/>
  <c r="O392" i="1" s="1"/>
  <c r="I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R391" i="1" s="1"/>
  <c r="K391" i="1"/>
  <c r="J391" i="1"/>
  <c r="N391" i="1" s="1"/>
  <c r="I391" i="1"/>
  <c r="G391" i="1"/>
  <c r="F391" i="1"/>
  <c r="E391" i="1"/>
  <c r="D391" i="1"/>
  <c r="C391" i="1"/>
  <c r="AI390" i="1"/>
  <c r="AE390" i="1"/>
  <c r="Z390" i="1" s="1"/>
  <c r="X390" i="1"/>
  <c r="U390" i="1"/>
  <c r="S390" i="1"/>
  <c r="P390" i="1"/>
  <c r="R390" i="1" s="1"/>
  <c r="K390" i="1"/>
  <c r="J390" i="1"/>
  <c r="N390" i="1" s="1"/>
  <c r="I390" i="1"/>
  <c r="AG390" i="1" s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R389" i="1" s="1"/>
  <c r="O389" i="1"/>
  <c r="K389" i="1"/>
  <c r="J389" i="1"/>
  <c r="N389" i="1" s="1"/>
  <c r="I389" i="1"/>
  <c r="AG389" i="1" s="1"/>
  <c r="G389" i="1"/>
  <c r="F389" i="1"/>
  <c r="E389" i="1"/>
  <c r="D389" i="1"/>
  <c r="C389" i="1"/>
  <c r="AI388" i="1"/>
  <c r="AE388" i="1"/>
  <c r="Z388" i="1" s="1"/>
  <c r="X388" i="1"/>
  <c r="U388" i="1"/>
  <c r="S388" i="1"/>
  <c r="P388" i="1"/>
  <c r="R388" i="1" s="1"/>
  <c r="K388" i="1"/>
  <c r="J388" i="1"/>
  <c r="N388" i="1" s="1"/>
  <c r="O388" i="1" s="1"/>
  <c r="I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R387" i="1" s="1"/>
  <c r="K387" i="1"/>
  <c r="J387" i="1"/>
  <c r="N387" i="1" s="1"/>
  <c r="I387" i="1"/>
  <c r="G387" i="1"/>
  <c r="F387" i="1"/>
  <c r="E387" i="1"/>
  <c r="D387" i="1"/>
  <c r="C387" i="1"/>
  <c r="AI386" i="1"/>
  <c r="AE386" i="1"/>
  <c r="Z386" i="1" s="1"/>
  <c r="X386" i="1"/>
  <c r="U386" i="1"/>
  <c r="S386" i="1"/>
  <c r="P386" i="1"/>
  <c r="R386" i="1" s="1"/>
  <c r="K386" i="1"/>
  <c r="J386" i="1"/>
  <c r="N386" i="1" s="1"/>
  <c r="I386" i="1"/>
  <c r="AG386" i="1" s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R385" i="1" s="1"/>
  <c r="O385" i="1"/>
  <c r="K385" i="1"/>
  <c r="J385" i="1"/>
  <c r="N385" i="1" s="1"/>
  <c r="I385" i="1"/>
  <c r="AG385" i="1" s="1"/>
  <c r="G385" i="1"/>
  <c r="F385" i="1"/>
  <c r="E385" i="1"/>
  <c r="D385" i="1"/>
  <c r="C385" i="1"/>
  <c r="AI384" i="1"/>
  <c r="AE384" i="1"/>
  <c r="Z384" i="1" s="1"/>
  <c r="X384" i="1"/>
  <c r="U384" i="1"/>
  <c r="S384" i="1"/>
  <c r="P384" i="1"/>
  <c r="R384" i="1" s="1"/>
  <c r="K384" i="1"/>
  <c r="J384" i="1"/>
  <c r="N384" i="1" s="1"/>
  <c r="O384" i="1" s="1"/>
  <c r="I384" i="1"/>
  <c r="G384" i="1"/>
  <c r="F384" i="1"/>
  <c r="E384" i="1"/>
  <c r="D384" i="1"/>
  <c r="C384" i="1"/>
  <c r="AI383" i="1"/>
  <c r="AE383" i="1"/>
  <c r="Z383" i="1" s="1"/>
  <c r="X383" i="1"/>
  <c r="U383" i="1"/>
  <c r="S383" i="1"/>
  <c r="P383" i="1"/>
  <c r="R383" i="1" s="1"/>
  <c r="K383" i="1"/>
  <c r="J383" i="1"/>
  <c r="N383" i="1" s="1"/>
  <c r="I383" i="1"/>
  <c r="G383" i="1"/>
  <c r="F383" i="1"/>
  <c r="E383" i="1"/>
  <c r="D383" i="1"/>
  <c r="C383" i="1"/>
  <c r="AI382" i="1"/>
  <c r="AE382" i="1"/>
  <c r="Z382" i="1" s="1"/>
  <c r="X382" i="1"/>
  <c r="U382" i="1"/>
  <c r="S382" i="1"/>
  <c r="P382" i="1"/>
  <c r="R382" i="1" s="1"/>
  <c r="K382" i="1"/>
  <c r="J382" i="1"/>
  <c r="N382" i="1" s="1"/>
  <c r="I382" i="1"/>
  <c r="AG382" i="1" s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R381" i="1" s="1"/>
  <c r="O381" i="1"/>
  <c r="K381" i="1"/>
  <c r="J381" i="1"/>
  <c r="N381" i="1" s="1"/>
  <c r="I381" i="1"/>
  <c r="AG381" i="1" s="1"/>
  <c r="G381" i="1"/>
  <c r="F381" i="1"/>
  <c r="E381" i="1"/>
  <c r="D381" i="1"/>
  <c r="C381" i="1"/>
  <c r="AI380" i="1"/>
  <c r="AE380" i="1"/>
  <c r="Z380" i="1" s="1"/>
  <c r="X380" i="1"/>
  <c r="U380" i="1"/>
  <c r="S380" i="1"/>
  <c r="P380" i="1"/>
  <c r="R380" i="1" s="1"/>
  <c r="K380" i="1"/>
  <c r="J380" i="1"/>
  <c r="N380" i="1" s="1"/>
  <c r="O380" i="1" s="1"/>
  <c r="I380" i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R379" i="1" s="1"/>
  <c r="K379" i="1"/>
  <c r="J379" i="1"/>
  <c r="N379" i="1" s="1"/>
  <c r="I379" i="1"/>
  <c r="G379" i="1"/>
  <c r="F379" i="1"/>
  <c r="E379" i="1"/>
  <c r="D379" i="1"/>
  <c r="C379" i="1"/>
  <c r="AI378" i="1"/>
  <c r="AE378" i="1"/>
  <c r="Z378" i="1" s="1"/>
  <c r="X378" i="1"/>
  <c r="U378" i="1"/>
  <c r="S378" i="1"/>
  <c r="P378" i="1"/>
  <c r="R378" i="1" s="1"/>
  <c r="K378" i="1"/>
  <c r="J378" i="1"/>
  <c r="N378" i="1" s="1"/>
  <c r="I378" i="1"/>
  <c r="AG378" i="1" s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R377" i="1" s="1"/>
  <c r="O377" i="1"/>
  <c r="K377" i="1"/>
  <c r="J377" i="1"/>
  <c r="N377" i="1" s="1"/>
  <c r="I377" i="1"/>
  <c r="AG377" i="1" s="1"/>
  <c r="G377" i="1"/>
  <c r="F377" i="1"/>
  <c r="E377" i="1"/>
  <c r="D377" i="1"/>
  <c r="C377" i="1"/>
  <c r="AI376" i="1"/>
  <c r="AE376" i="1"/>
  <c r="Z376" i="1" s="1"/>
  <c r="X376" i="1"/>
  <c r="U376" i="1"/>
  <c r="S376" i="1"/>
  <c r="P376" i="1"/>
  <c r="R376" i="1" s="1"/>
  <c r="K376" i="1"/>
  <c r="J376" i="1"/>
  <c r="N376" i="1" s="1"/>
  <c r="O376" i="1" s="1"/>
  <c r="I376" i="1"/>
  <c r="G376" i="1"/>
  <c r="F376" i="1"/>
  <c r="E376" i="1"/>
  <c r="D376" i="1"/>
  <c r="C376" i="1"/>
  <c r="AI375" i="1"/>
  <c r="AE375" i="1"/>
  <c r="Z375" i="1" s="1"/>
  <c r="X375" i="1"/>
  <c r="U375" i="1"/>
  <c r="S375" i="1"/>
  <c r="P375" i="1"/>
  <c r="R375" i="1" s="1"/>
  <c r="K375" i="1"/>
  <c r="J375" i="1"/>
  <c r="N375" i="1" s="1"/>
  <c r="I375" i="1"/>
  <c r="G375" i="1"/>
  <c r="F375" i="1"/>
  <c r="E375" i="1"/>
  <c r="D375" i="1"/>
  <c r="C375" i="1"/>
  <c r="AI374" i="1"/>
  <c r="AE374" i="1"/>
  <c r="Z374" i="1" s="1"/>
  <c r="X374" i="1"/>
  <c r="U374" i="1"/>
  <c r="S374" i="1"/>
  <c r="P374" i="1"/>
  <c r="R374" i="1" s="1"/>
  <c r="K374" i="1"/>
  <c r="J374" i="1"/>
  <c r="N374" i="1" s="1"/>
  <c r="I374" i="1"/>
  <c r="AG374" i="1" s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R373" i="1" s="1"/>
  <c r="O373" i="1"/>
  <c r="K373" i="1"/>
  <c r="J373" i="1"/>
  <c r="N373" i="1" s="1"/>
  <c r="I373" i="1"/>
  <c r="AG373" i="1" s="1"/>
  <c r="G373" i="1"/>
  <c r="F373" i="1"/>
  <c r="E373" i="1"/>
  <c r="D373" i="1"/>
  <c r="C373" i="1"/>
  <c r="AI372" i="1"/>
  <c r="AE372" i="1"/>
  <c r="Z372" i="1" s="1"/>
  <c r="X372" i="1"/>
  <c r="U372" i="1"/>
  <c r="S372" i="1"/>
  <c r="P372" i="1"/>
  <c r="O372" i="1"/>
  <c r="K372" i="1"/>
  <c r="J372" i="1"/>
  <c r="N372" i="1" s="1"/>
  <c r="I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K371" i="1"/>
  <c r="J371" i="1"/>
  <c r="N371" i="1" s="1"/>
  <c r="I371" i="1"/>
  <c r="G371" i="1"/>
  <c r="F371" i="1"/>
  <c r="E371" i="1"/>
  <c r="D371" i="1"/>
  <c r="C371" i="1"/>
  <c r="AI370" i="1"/>
  <c r="AE370" i="1"/>
  <c r="Z370" i="1"/>
  <c r="X370" i="1"/>
  <c r="U370" i="1"/>
  <c r="S370" i="1"/>
  <c r="P370" i="1"/>
  <c r="Q370" i="1" s="1"/>
  <c r="K370" i="1"/>
  <c r="J370" i="1"/>
  <c r="N370" i="1" s="1"/>
  <c r="I370" i="1"/>
  <c r="G370" i="1"/>
  <c r="F370" i="1"/>
  <c r="E370" i="1"/>
  <c r="D370" i="1"/>
  <c r="C370" i="1"/>
  <c r="AI369" i="1"/>
  <c r="AE369" i="1"/>
  <c r="Z369" i="1"/>
  <c r="X369" i="1"/>
  <c r="U369" i="1"/>
  <c r="S369" i="1"/>
  <c r="P369" i="1"/>
  <c r="K369" i="1"/>
  <c r="J369" i="1"/>
  <c r="N369" i="1" s="1"/>
  <c r="I369" i="1"/>
  <c r="O369" i="1" s="1"/>
  <c r="G369" i="1"/>
  <c r="F369" i="1"/>
  <c r="E369" i="1"/>
  <c r="D369" i="1"/>
  <c r="C369" i="1"/>
  <c r="AI368" i="1"/>
  <c r="AE368" i="1"/>
  <c r="Z368" i="1" s="1"/>
  <c r="X368" i="1"/>
  <c r="U368" i="1"/>
  <c r="S368" i="1"/>
  <c r="P368" i="1"/>
  <c r="Q368" i="1" s="1"/>
  <c r="N368" i="1"/>
  <c r="K368" i="1"/>
  <c r="J368" i="1"/>
  <c r="I368" i="1"/>
  <c r="G368" i="1"/>
  <c r="O368" i="1" s="1"/>
  <c r="F368" i="1"/>
  <c r="E368" i="1"/>
  <c r="D368" i="1"/>
  <c r="C368" i="1"/>
  <c r="AI367" i="1"/>
  <c r="AE367" i="1"/>
  <c r="Z367" i="1" s="1"/>
  <c r="X367" i="1"/>
  <c r="U367" i="1"/>
  <c r="S367" i="1"/>
  <c r="P367" i="1"/>
  <c r="Q367" i="1" s="1"/>
  <c r="N367" i="1"/>
  <c r="K367" i="1"/>
  <c r="J367" i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K366" i="1"/>
  <c r="J366" i="1"/>
  <c r="N366" i="1" s="1"/>
  <c r="I366" i="1"/>
  <c r="G366" i="1"/>
  <c r="F366" i="1"/>
  <c r="E366" i="1"/>
  <c r="D366" i="1"/>
  <c r="C366" i="1"/>
  <c r="AI365" i="1"/>
  <c r="AE365" i="1"/>
  <c r="Z365" i="1"/>
  <c r="X365" i="1"/>
  <c r="U365" i="1"/>
  <c r="S365" i="1"/>
  <c r="P365" i="1"/>
  <c r="O365" i="1"/>
  <c r="K365" i="1"/>
  <c r="J365" i="1"/>
  <c r="N365" i="1" s="1"/>
  <c r="I365" i="1"/>
  <c r="G365" i="1"/>
  <c r="F365" i="1"/>
  <c r="E365" i="1"/>
  <c r="D365" i="1"/>
  <c r="C365" i="1"/>
  <c r="AI364" i="1"/>
  <c r="AE364" i="1"/>
  <c r="Z364" i="1" s="1"/>
  <c r="X364" i="1"/>
  <c r="U364" i="1"/>
  <c r="S364" i="1"/>
  <c r="P364" i="1"/>
  <c r="Q364" i="1" s="1"/>
  <c r="N364" i="1"/>
  <c r="K364" i="1"/>
  <c r="J364" i="1"/>
  <c r="I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Q363" i="1" s="1"/>
  <c r="N363" i="1"/>
  <c r="K363" i="1"/>
  <c r="J363" i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P362" i="1"/>
  <c r="Q362" i="1" s="1"/>
  <c r="K362" i="1"/>
  <c r="J362" i="1"/>
  <c r="N362" i="1" s="1"/>
  <c r="I362" i="1"/>
  <c r="G362" i="1"/>
  <c r="F362" i="1"/>
  <c r="E362" i="1"/>
  <c r="D362" i="1"/>
  <c r="C362" i="1"/>
  <c r="AI361" i="1"/>
  <c r="AE361" i="1"/>
  <c r="Z361" i="1"/>
  <c r="X361" i="1"/>
  <c r="U361" i="1"/>
  <c r="S361" i="1"/>
  <c r="P361" i="1"/>
  <c r="K361" i="1"/>
  <c r="J361" i="1"/>
  <c r="N361" i="1" s="1"/>
  <c r="I361" i="1"/>
  <c r="O361" i="1" s="1"/>
  <c r="G361" i="1"/>
  <c r="F361" i="1"/>
  <c r="E361" i="1"/>
  <c r="D361" i="1"/>
  <c r="C361" i="1"/>
  <c r="AI360" i="1"/>
  <c r="AE360" i="1"/>
  <c r="Z360" i="1" s="1"/>
  <c r="X360" i="1"/>
  <c r="U360" i="1"/>
  <c r="S360" i="1"/>
  <c r="P360" i="1"/>
  <c r="Q360" i="1" s="1"/>
  <c r="N360" i="1"/>
  <c r="K360" i="1"/>
  <c r="J360" i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R359" i="1"/>
  <c r="P359" i="1"/>
  <c r="Q359" i="1" s="1"/>
  <c r="N359" i="1"/>
  <c r="K359" i="1"/>
  <c r="J359" i="1"/>
  <c r="I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K358" i="1"/>
  <c r="J358" i="1"/>
  <c r="N358" i="1" s="1"/>
  <c r="I358" i="1"/>
  <c r="G358" i="1"/>
  <c r="F358" i="1"/>
  <c r="E358" i="1"/>
  <c r="D358" i="1"/>
  <c r="C358" i="1"/>
  <c r="AI357" i="1"/>
  <c r="AE357" i="1"/>
  <c r="Z357" i="1"/>
  <c r="X357" i="1"/>
  <c r="U357" i="1"/>
  <c r="S357" i="1"/>
  <c r="P357" i="1"/>
  <c r="K357" i="1"/>
  <c r="J357" i="1"/>
  <c r="N357" i="1" s="1"/>
  <c r="O357" i="1" s="1"/>
  <c r="I357" i="1"/>
  <c r="G357" i="1"/>
  <c r="F357" i="1"/>
  <c r="E357" i="1"/>
  <c r="D357" i="1"/>
  <c r="C357" i="1"/>
  <c r="AI356" i="1"/>
  <c r="AE356" i="1"/>
  <c r="Z356" i="1" s="1"/>
  <c r="X356" i="1"/>
  <c r="U356" i="1"/>
  <c r="S356" i="1"/>
  <c r="P356" i="1"/>
  <c r="Q356" i="1" s="1"/>
  <c r="N356" i="1"/>
  <c r="K356" i="1"/>
  <c r="J356" i="1"/>
  <c r="I356" i="1"/>
  <c r="O356" i="1" s="1"/>
  <c r="G356" i="1"/>
  <c r="F356" i="1"/>
  <c r="E356" i="1"/>
  <c r="D356" i="1"/>
  <c r="C356" i="1"/>
  <c r="AI355" i="1"/>
  <c r="AE355" i="1"/>
  <c r="Z355" i="1"/>
  <c r="X355" i="1"/>
  <c r="U355" i="1"/>
  <c r="S355" i="1"/>
  <c r="P355" i="1"/>
  <c r="Q355" i="1" s="1"/>
  <c r="N355" i="1"/>
  <c r="K355" i="1"/>
  <c r="J355" i="1"/>
  <c r="I355" i="1"/>
  <c r="G355" i="1"/>
  <c r="F355" i="1"/>
  <c r="E355" i="1"/>
  <c r="D355" i="1"/>
  <c r="C355" i="1"/>
  <c r="AI354" i="1"/>
  <c r="AE354" i="1"/>
  <c r="Z354" i="1"/>
  <c r="X354" i="1"/>
  <c r="U354" i="1"/>
  <c r="S354" i="1"/>
  <c r="P354" i="1"/>
  <c r="Q354" i="1" s="1"/>
  <c r="K354" i="1"/>
  <c r="J354" i="1"/>
  <c r="N354" i="1" s="1"/>
  <c r="I354" i="1"/>
  <c r="G354" i="1"/>
  <c r="F354" i="1"/>
  <c r="E354" i="1"/>
  <c r="D354" i="1"/>
  <c r="C354" i="1"/>
  <c r="AI353" i="1"/>
  <c r="AE353" i="1"/>
  <c r="Z353" i="1"/>
  <c r="X353" i="1"/>
  <c r="U353" i="1"/>
  <c r="S353" i="1"/>
  <c r="P353" i="1"/>
  <c r="K353" i="1"/>
  <c r="J353" i="1"/>
  <c r="N353" i="1" s="1"/>
  <c r="I353" i="1"/>
  <c r="O353" i="1" s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Q352" i="1" s="1"/>
  <c r="N352" i="1"/>
  <c r="K352" i="1"/>
  <c r="J352" i="1"/>
  <c r="I352" i="1"/>
  <c r="G352" i="1"/>
  <c r="O352" i="1" s="1"/>
  <c r="F352" i="1"/>
  <c r="E352" i="1"/>
  <c r="D352" i="1"/>
  <c r="C352" i="1"/>
  <c r="AI351" i="1"/>
  <c r="AE351" i="1"/>
  <c r="Z351" i="1" s="1"/>
  <c r="X351" i="1"/>
  <c r="U351" i="1"/>
  <c r="S351" i="1"/>
  <c r="P351" i="1"/>
  <c r="Q351" i="1" s="1"/>
  <c r="N351" i="1"/>
  <c r="K351" i="1"/>
  <c r="J351" i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K350" i="1"/>
  <c r="J350" i="1"/>
  <c r="N350" i="1" s="1"/>
  <c r="I350" i="1"/>
  <c r="G350" i="1"/>
  <c r="F350" i="1"/>
  <c r="E350" i="1"/>
  <c r="D350" i="1"/>
  <c r="C350" i="1"/>
  <c r="AI349" i="1"/>
  <c r="AE349" i="1"/>
  <c r="Z349" i="1"/>
  <c r="X349" i="1"/>
  <c r="U349" i="1"/>
  <c r="S349" i="1"/>
  <c r="P349" i="1"/>
  <c r="O349" i="1"/>
  <c r="K349" i="1"/>
  <c r="J349" i="1"/>
  <c r="N349" i="1" s="1"/>
  <c r="I349" i="1"/>
  <c r="G349" i="1"/>
  <c r="F349" i="1"/>
  <c r="E349" i="1"/>
  <c r="D349" i="1"/>
  <c r="C349" i="1"/>
  <c r="AI348" i="1"/>
  <c r="AE348" i="1"/>
  <c r="Z348" i="1" s="1"/>
  <c r="X348" i="1"/>
  <c r="U348" i="1"/>
  <c r="S348" i="1"/>
  <c r="P348" i="1"/>
  <c r="Q348" i="1" s="1"/>
  <c r="N348" i="1"/>
  <c r="K348" i="1"/>
  <c r="J348" i="1"/>
  <c r="I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Q347" i="1" s="1"/>
  <c r="N347" i="1"/>
  <c r="K347" i="1"/>
  <c r="J347" i="1"/>
  <c r="I347" i="1"/>
  <c r="G347" i="1"/>
  <c r="F347" i="1"/>
  <c r="E347" i="1"/>
  <c r="D347" i="1"/>
  <c r="C347" i="1"/>
  <c r="AI346" i="1"/>
  <c r="AE346" i="1"/>
  <c r="Z346" i="1"/>
  <c r="X346" i="1"/>
  <c r="U346" i="1"/>
  <c r="S346" i="1"/>
  <c r="P346" i="1"/>
  <c r="Q346" i="1" s="1"/>
  <c r="K346" i="1"/>
  <c r="J346" i="1"/>
  <c r="N346" i="1" s="1"/>
  <c r="I346" i="1"/>
  <c r="G346" i="1"/>
  <c r="F346" i="1"/>
  <c r="E346" i="1"/>
  <c r="D346" i="1"/>
  <c r="C346" i="1"/>
  <c r="AI345" i="1"/>
  <c r="AE345" i="1"/>
  <c r="Z345" i="1"/>
  <c r="X345" i="1"/>
  <c r="U345" i="1"/>
  <c r="S345" i="1"/>
  <c r="P345" i="1"/>
  <c r="K345" i="1"/>
  <c r="J345" i="1"/>
  <c r="N345" i="1" s="1"/>
  <c r="I345" i="1"/>
  <c r="O345" i="1" s="1"/>
  <c r="G345" i="1"/>
  <c r="F345" i="1"/>
  <c r="E345" i="1"/>
  <c r="D345" i="1"/>
  <c r="C345" i="1"/>
  <c r="AI344" i="1"/>
  <c r="AE344" i="1"/>
  <c r="Z344" i="1" s="1"/>
  <c r="X344" i="1"/>
  <c r="U344" i="1"/>
  <c r="S344" i="1"/>
  <c r="P344" i="1"/>
  <c r="Q344" i="1" s="1"/>
  <c r="N344" i="1"/>
  <c r="K344" i="1"/>
  <c r="J344" i="1"/>
  <c r="I344" i="1"/>
  <c r="G344" i="1"/>
  <c r="F344" i="1"/>
  <c r="E344" i="1"/>
  <c r="D344" i="1"/>
  <c r="C344" i="1"/>
  <c r="AI343" i="1"/>
  <c r="AE343" i="1"/>
  <c r="Z343" i="1" s="1"/>
  <c r="X343" i="1"/>
  <c r="U343" i="1"/>
  <c r="S343" i="1"/>
  <c r="R343" i="1"/>
  <c r="P343" i="1"/>
  <c r="Q343" i="1" s="1"/>
  <c r="N343" i="1"/>
  <c r="K343" i="1"/>
  <c r="J343" i="1"/>
  <c r="I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K342" i="1"/>
  <c r="J342" i="1"/>
  <c r="N342" i="1" s="1"/>
  <c r="I342" i="1"/>
  <c r="G342" i="1"/>
  <c r="F342" i="1"/>
  <c r="E342" i="1"/>
  <c r="D342" i="1"/>
  <c r="C342" i="1"/>
  <c r="AI341" i="1"/>
  <c r="AE341" i="1"/>
  <c r="Z341" i="1"/>
  <c r="X341" i="1"/>
  <c r="U341" i="1"/>
  <c r="S341" i="1"/>
  <c r="P341" i="1"/>
  <c r="K341" i="1"/>
  <c r="J341" i="1"/>
  <c r="N341" i="1" s="1"/>
  <c r="O341" i="1" s="1"/>
  <c r="I341" i="1"/>
  <c r="G341" i="1"/>
  <c r="F341" i="1"/>
  <c r="E341" i="1"/>
  <c r="D341" i="1"/>
  <c r="C341" i="1"/>
  <c r="AI340" i="1"/>
  <c r="AE340" i="1"/>
  <c r="Z340" i="1" s="1"/>
  <c r="X340" i="1"/>
  <c r="U340" i="1"/>
  <c r="S340" i="1"/>
  <c r="P340" i="1"/>
  <c r="Q340" i="1" s="1"/>
  <c r="N340" i="1"/>
  <c r="K340" i="1"/>
  <c r="J340" i="1"/>
  <c r="I340" i="1"/>
  <c r="O340" i="1" s="1"/>
  <c r="G340" i="1"/>
  <c r="F340" i="1"/>
  <c r="E340" i="1"/>
  <c r="D340" i="1"/>
  <c r="C340" i="1"/>
  <c r="AI339" i="1"/>
  <c r="AE339" i="1"/>
  <c r="Z339" i="1"/>
  <c r="X339" i="1"/>
  <c r="U339" i="1"/>
  <c r="S339" i="1"/>
  <c r="P339" i="1"/>
  <c r="Q339" i="1" s="1"/>
  <c r="N339" i="1"/>
  <c r="K339" i="1"/>
  <c r="J339" i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Q338" i="1" s="1"/>
  <c r="K338" i="1"/>
  <c r="J338" i="1"/>
  <c r="N338" i="1" s="1"/>
  <c r="I338" i="1"/>
  <c r="G338" i="1"/>
  <c r="F338" i="1"/>
  <c r="E338" i="1"/>
  <c r="D338" i="1"/>
  <c r="C338" i="1"/>
  <c r="AI337" i="1"/>
  <c r="AE337" i="1"/>
  <c r="Z337" i="1"/>
  <c r="X337" i="1"/>
  <c r="U337" i="1"/>
  <c r="S337" i="1"/>
  <c r="P337" i="1"/>
  <c r="K337" i="1"/>
  <c r="J337" i="1"/>
  <c r="N337" i="1" s="1"/>
  <c r="I337" i="1"/>
  <c r="O337" i="1" s="1"/>
  <c r="G337" i="1"/>
  <c r="F337" i="1"/>
  <c r="E337" i="1"/>
  <c r="D337" i="1"/>
  <c r="C337" i="1"/>
  <c r="AI336" i="1"/>
  <c r="AE336" i="1"/>
  <c r="Z336" i="1" s="1"/>
  <c r="X336" i="1"/>
  <c r="U336" i="1"/>
  <c r="S336" i="1"/>
  <c r="P336" i="1"/>
  <c r="Q336" i="1" s="1"/>
  <c r="N336" i="1"/>
  <c r="K336" i="1"/>
  <c r="J336" i="1"/>
  <c r="I336" i="1"/>
  <c r="G336" i="1"/>
  <c r="O336" i="1" s="1"/>
  <c r="F336" i="1"/>
  <c r="E336" i="1"/>
  <c r="D336" i="1"/>
  <c r="C336" i="1"/>
  <c r="AI335" i="1"/>
  <c r="AE335" i="1"/>
  <c r="Z335" i="1" s="1"/>
  <c r="X335" i="1"/>
  <c r="U335" i="1"/>
  <c r="S335" i="1"/>
  <c r="P335" i="1"/>
  <c r="Q335" i="1" s="1"/>
  <c r="N335" i="1"/>
  <c r="K335" i="1"/>
  <c r="J335" i="1"/>
  <c r="I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K334" i="1"/>
  <c r="J334" i="1"/>
  <c r="N334" i="1" s="1"/>
  <c r="I334" i="1"/>
  <c r="G334" i="1"/>
  <c r="F334" i="1"/>
  <c r="E334" i="1"/>
  <c r="D334" i="1"/>
  <c r="C334" i="1"/>
  <c r="AI333" i="1"/>
  <c r="AE333" i="1"/>
  <c r="Z333" i="1"/>
  <c r="X333" i="1"/>
  <c r="U333" i="1"/>
  <c r="S333" i="1"/>
  <c r="P333" i="1"/>
  <c r="K333" i="1"/>
  <c r="J333" i="1"/>
  <c r="N333" i="1" s="1"/>
  <c r="O333" i="1" s="1"/>
  <c r="I333" i="1"/>
  <c r="G333" i="1"/>
  <c r="F333" i="1"/>
  <c r="E333" i="1"/>
  <c r="D333" i="1"/>
  <c r="C333" i="1"/>
  <c r="AI332" i="1"/>
  <c r="AE332" i="1"/>
  <c r="Z332" i="1" s="1"/>
  <c r="X332" i="1"/>
  <c r="U332" i="1"/>
  <c r="S332" i="1"/>
  <c r="P332" i="1"/>
  <c r="Q332" i="1" s="1"/>
  <c r="N332" i="1"/>
  <c r="K332" i="1"/>
  <c r="J332" i="1"/>
  <c r="I332" i="1"/>
  <c r="G332" i="1"/>
  <c r="F332" i="1"/>
  <c r="E332" i="1"/>
  <c r="D332" i="1"/>
  <c r="C332" i="1"/>
  <c r="AI331" i="1"/>
  <c r="AE331" i="1"/>
  <c r="Z331" i="1"/>
  <c r="X331" i="1"/>
  <c r="U331" i="1"/>
  <c r="S331" i="1"/>
  <c r="R331" i="1"/>
  <c r="P331" i="1"/>
  <c r="Q331" i="1" s="1"/>
  <c r="N331" i="1"/>
  <c r="K331" i="1"/>
  <c r="J331" i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Q330" i="1" s="1"/>
  <c r="K330" i="1"/>
  <c r="J330" i="1"/>
  <c r="N330" i="1" s="1"/>
  <c r="I330" i="1"/>
  <c r="G330" i="1"/>
  <c r="F330" i="1"/>
  <c r="E330" i="1"/>
  <c r="D330" i="1"/>
  <c r="C330" i="1"/>
  <c r="AI329" i="1"/>
  <c r="AE329" i="1"/>
  <c r="Z329" i="1"/>
  <c r="X329" i="1"/>
  <c r="U329" i="1"/>
  <c r="S329" i="1"/>
  <c r="P329" i="1"/>
  <c r="K329" i="1"/>
  <c r="J329" i="1"/>
  <c r="N329" i="1" s="1"/>
  <c r="I329" i="1"/>
  <c r="O329" i="1" s="1"/>
  <c r="G329" i="1"/>
  <c r="F329" i="1"/>
  <c r="E329" i="1"/>
  <c r="D329" i="1"/>
  <c r="C329" i="1"/>
  <c r="AI328" i="1"/>
  <c r="AE328" i="1"/>
  <c r="Z328" i="1" s="1"/>
  <c r="X328" i="1"/>
  <c r="U328" i="1"/>
  <c r="S328" i="1"/>
  <c r="P328" i="1"/>
  <c r="Q328" i="1" s="1"/>
  <c r="N328" i="1"/>
  <c r="K328" i="1"/>
  <c r="J328" i="1"/>
  <c r="I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Q327" i="1" s="1"/>
  <c r="N327" i="1"/>
  <c r="K327" i="1"/>
  <c r="J327" i="1"/>
  <c r="I327" i="1"/>
  <c r="G327" i="1"/>
  <c r="R327" i="1" s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K326" i="1"/>
  <c r="J326" i="1"/>
  <c r="N326" i="1" s="1"/>
  <c r="I326" i="1"/>
  <c r="G326" i="1"/>
  <c r="F326" i="1"/>
  <c r="E326" i="1"/>
  <c r="D326" i="1"/>
  <c r="C326" i="1"/>
  <c r="AI325" i="1"/>
  <c r="AE325" i="1"/>
  <c r="Z325" i="1"/>
  <c r="X325" i="1"/>
  <c r="U325" i="1"/>
  <c r="S325" i="1"/>
  <c r="P325" i="1"/>
  <c r="K325" i="1"/>
  <c r="J325" i="1"/>
  <c r="N325" i="1" s="1"/>
  <c r="O325" i="1" s="1"/>
  <c r="I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K324" i="1"/>
  <c r="J324" i="1"/>
  <c r="N324" i="1" s="1"/>
  <c r="O324" i="1" s="1"/>
  <c r="I324" i="1"/>
  <c r="G324" i="1"/>
  <c r="F324" i="1"/>
  <c r="E324" i="1"/>
  <c r="D324" i="1"/>
  <c r="C324" i="1"/>
  <c r="AI323" i="1"/>
  <c r="AE323" i="1"/>
  <c r="X323" i="1"/>
  <c r="Z323" i="1" s="1"/>
  <c r="U323" i="1"/>
  <c r="S323" i="1"/>
  <c r="P323" i="1"/>
  <c r="R323" i="1" s="1"/>
  <c r="K323" i="1"/>
  <c r="J323" i="1"/>
  <c r="I323" i="1"/>
  <c r="G323" i="1"/>
  <c r="F323" i="1"/>
  <c r="E323" i="1"/>
  <c r="D323" i="1"/>
  <c r="C323" i="1"/>
  <c r="AI322" i="1"/>
  <c r="AE322" i="1"/>
  <c r="X322" i="1"/>
  <c r="U322" i="1"/>
  <c r="S322" i="1"/>
  <c r="Q322" i="1"/>
  <c r="P322" i="1"/>
  <c r="R322" i="1" s="1"/>
  <c r="O322" i="1"/>
  <c r="K322" i="1"/>
  <c r="J322" i="1"/>
  <c r="N322" i="1" s="1"/>
  <c r="I322" i="1"/>
  <c r="G322" i="1"/>
  <c r="F322" i="1"/>
  <c r="E322" i="1"/>
  <c r="D322" i="1"/>
  <c r="C322" i="1"/>
  <c r="AI321" i="1"/>
  <c r="AE321" i="1"/>
  <c r="X321" i="1"/>
  <c r="Z321" i="1" s="1"/>
  <c r="U321" i="1"/>
  <c r="S321" i="1"/>
  <c r="P321" i="1"/>
  <c r="R321" i="1" s="1"/>
  <c r="K321" i="1"/>
  <c r="J321" i="1"/>
  <c r="I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G320" i="1"/>
  <c r="R320" i="1" s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N319" i="1" s="1"/>
  <c r="J319" i="1"/>
  <c r="I319" i="1"/>
  <c r="G319" i="1"/>
  <c r="R319" i="1" s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N318" i="1" s="1"/>
  <c r="J318" i="1"/>
  <c r="I318" i="1"/>
  <c r="O318" i="1" s="1"/>
  <c r="G318" i="1"/>
  <c r="R318" i="1" s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N317" i="1" s="1"/>
  <c r="J317" i="1"/>
  <c r="I317" i="1"/>
  <c r="G317" i="1"/>
  <c r="R317" i="1" s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G316" i="1"/>
  <c r="R316" i="1" s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N315" i="1" s="1"/>
  <c r="J315" i="1"/>
  <c r="I315" i="1"/>
  <c r="G315" i="1"/>
  <c r="R315" i="1" s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N314" i="1" s="1"/>
  <c r="J314" i="1"/>
  <c r="I314" i="1"/>
  <c r="O314" i="1" s="1"/>
  <c r="G314" i="1"/>
  <c r="R314" i="1" s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G313" i="1"/>
  <c r="R313" i="1" s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K312" i="1"/>
  <c r="N312" i="1" s="1"/>
  <c r="J312" i="1"/>
  <c r="I312" i="1"/>
  <c r="G312" i="1"/>
  <c r="R312" i="1" s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N310" i="1" s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O309" i="1" s="1"/>
  <c r="G309" i="1"/>
  <c r="AG309" i="1" s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G308" i="1"/>
  <c r="AG308" i="1" s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O307" i="1"/>
  <c r="K307" i="1"/>
  <c r="J307" i="1"/>
  <c r="N307" i="1" s="1"/>
  <c r="I307" i="1"/>
  <c r="AG307" i="1" s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AG306" i="1" s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N305" i="1" s="1"/>
  <c r="I305" i="1"/>
  <c r="AG305" i="1" s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J304" i="1"/>
  <c r="N304" i="1" s="1"/>
  <c r="I304" i="1"/>
  <c r="AG304" i="1" s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I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I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R295" i="1" s="1"/>
  <c r="K295" i="1"/>
  <c r="J295" i="1"/>
  <c r="I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I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R291" i="1" s="1"/>
  <c r="K291" i="1"/>
  <c r="J291" i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R285" i="1" s="1"/>
  <c r="K285" i="1"/>
  <c r="J285" i="1"/>
  <c r="I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R282" i="1" s="1"/>
  <c r="K282" i="1"/>
  <c r="J282" i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R281" i="1" s="1"/>
  <c r="K281" i="1"/>
  <c r="J281" i="1"/>
  <c r="I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I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I278" i="1"/>
  <c r="G278" i="1"/>
  <c r="F278" i="1"/>
  <c r="E278" i="1"/>
  <c r="D278" i="1"/>
  <c r="C278" i="1"/>
  <c r="AI277" i="1"/>
  <c r="AE277" i="1"/>
  <c r="X277" i="1"/>
  <c r="U277" i="1"/>
  <c r="S277" i="1"/>
  <c r="Q277" i="1"/>
  <c r="P277" i="1"/>
  <c r="R277" i="1" s="1"/>
  <c r="K277" i="1"/>
  <c r="J277" i="1"/>
  <c r="N277" i="1" s="1"/>
  <c r="I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R276" i="1" s="1"/>
  <c r="K276" i="1"/>
  <c r="J276" i="1"/>
  <c r="I276" i="1"/>
  <c r="G276" i="1"/>
  <c r="F276" i="1"/>
  <c r="E276" i="1"/>
  <c r="D276" i="1"/>
  <c r="C276" i="1"/>
  <c r="AI275" i="1"/>
  <c r="AE275" i="1"/>
  <c r="X275" i="1"/>
  <c r="U275" i="1"/>
  <c r="S275" i="1"/>
  <c r="P275" i="1"/>
  <c r="K275" i="1"/>
  <c r="J275" i="1"/>
  <c r="N275" i="1" s="1"/>
  <c r="I275" i="1"/>
  <c r="G275" i="1"/>
  <c r="F275" i="1"/>
  <c r="E275" i="1"/>
  <c r="D275" i="1"/>
  <c r="C275" i="1"/>
  <c r="AI274" i="1"/>
  <c r="AE274" i="1"/>
  <c r="Z274" i="1"/>
  <c r="X274" i="1"/>
  <c r="U274" i="1"/>
  <c r="S274" i="1"/>
  <c r="P274" i="1"/>
  <c r="K274" i="1"/>
  <c r="J274" i="1"/>
  <c r="N274" i="1" s="1"/>
  <c r="I274" i="1"/>
  <c r="G274" i="1"/>
  <c r="O274" i="1" s="1"/>
  <c r="F274" i="1"/>
  <c r="E274" i="1"/>
  <c r="D274" i="1"/>
  <c r="C274" i="1"/>
  <c r="AI273" i="1"/>
  <c r="AE273" i="1"/>
  <c r="Z273" i="1"/>
  <c r="X273" i="1"/>
  <c r="U273" i="1"/>
  <c r="S273" i="1"/>
  <c r="P273" i="1"/>
  <c r="K273" i="1"/>
  <c r="J273" i="1"/>
  <c r="N273" i="1" s="1"/>
  <c r="I273" i="1"/>
  <c r="G273" i="1"/>
  <c r="O273" i="1" s="1"/>
  <c r="F273" i="1"/>
  <c r="E273" i="1"/>
  <c r="D273" i="1"/>
  <c r="C273" i="1"/>
  <c r="AI272" i="1"/>
  <c r="AE272" i="1"/>
  <c r="Z272" i="1"/>
  <c r="X272" i="1"/>
  <c r="U272" i="1"/>
  <c r="S272" i="1"/>
  <c r="P272" i="1"/>
  <c r="K272" i="1"/>
  <c r="J272" i="1"/>
  <c r="N272" i="1" s="1"/>
  <c r="I272" i="1"/>
  <c r="G272" i="1"/>
  <c r="O272" i="1" s="1"/>
  <c r="F272" i="1"/>
  <c r="E272" i="1"/>
  <c r="D272" i="1"/>
  <c r="C272" i="1"/>
  <c r="AI271" i="1"/>
  <c r="AE271" i="1"/>
  <c r="Z271" i="1"/>
  <c r="X271" i="1"/>
  <c r="U271" i="1"/>
  <c r="S271" i="1"/>
  <c r="P271" i="1"/>
  <c r="K271" i="1"/>
  <c r="J271" i="1"/>
  <c r="N271" i="1" s="1"/>
  <c r="I271" i="1"/>
  <c r="G271" i="1"/>
  <c r="O271" i="1" s="1"/>
  <c r="F271" i="1"/>
  <c r="E271" i="1"/>
  <c r="D271" i="1"/>
  <c r="C271" i="1"/>
  <c r="AI270" i="1"/>
  <c r="AE270" i="1"/>
  <c r="Z270" i="1"/>
  <c r="X270" i="1"/>
  <c r="U270" i="1"/>
  <c r="S270" i="1"/>
  <c r="P270" i="1"/>
  <c r="K270" i="1"/>
  <c r="J270" i="1"/>
  <c r="N270" i="1" s="1"/>
  <c r="I270" i="1"/>
  <c r="G270" i="1"/>
  <c r="O270" i="1" s="1"/>
  <c r="F270" i="1"/>
  <c r="E270" i="1"/>
  <c r="D270" i="1"/>
  <c r="C270" i="1"/>
  <c r="AI269" i="1"/>
  <c r="AE269" i="1"/>
  <c r="Z269" i="1"/>
  <c r="X269" i="1"/>
  <c r="U269" i="1"/>
  <c r="S269" i="1"/>
  <c r="P269" i="1"/>
  <c r="K269" i="1"/>
  <c r="J269" i="1"/>
  <c r="N269" i="1" s="1"/>
  <c r="I269" i="1"/>
  <c r="G269" i="1"/>
  <c r="O269" i="1" s="1"/>
  <c r="F269" i="1"/>
  <c r="E269" i="1"/>
  <c r="D269" i="1"/>
  <c r="C269" i="1"/>
  <c r="AI268" i="1"/>
  <c r="AE268" i="1"/>
  <c r="Z268" i="1"/>
  <c r="X268" i="1"/>
  <c r="U268" i="1"/>
  <c r="S268" i="1"/>
  <c r="P268" i="1"/>
  <c r="K268" i="1"/>
  <c r="J268" i="1"/>
  <c r="N268" i="1" s="1"/>
  <c r="I268" i="1"/>
  <c r="G268" i="1"/>
  <c r="O268" i="1" s="1"/>
  <c r="F268" i="1"/>
  <c r="E268" i="1"/>
  <c r="D268" i="1"/>
  <c r="C268" i="1"/>
  <c r="AI267" i="1"/>
  <c r="AE267" i="1"/>
  <c r="Z267" i="1"/>
  <c r="X267" i="1"/>
  <c r="U267" i="1"/>
  <c r="S267" i="1"/>
  <c r="P267" i="1"/>
  <c r="K267" i="1"/>
  <c r="J267" i="1"/>
  <c r="N267" i="1" s="1"/>
  <c r="I267" i="1"/>
  <c r="G267" i="1"/>
  <c r="O267" i="1" s="1"/>
  <c r="F267" i="1"/>
  <c r="E267" i="1"/>
  <c r="D267" i="1"/>
  <c r="C267" i="1"/>
  <c r="AI266" i="1"/>
  <c r="AE266" i="1"/>
  <c r="Z266" i="1"/>
  <c r="X266" i="1"/>
  <c r="U266" i="1"/>
  <c r="S266" i="1"/>
  <c r="P266" i="1"/>
  <c r="K266" i="1"/>
  <c r="J266" i="1"/>
  <c r="N266" i="1" s="1"/>
  <c r="I266" i="1"/>
  <c r="G266" i="1"/>
  <c r="O266" i="1" s="1"/>
  <c r="F266" i="1"/>
  <c r="E266" i="1"/>
  <c r="D266" i="1"/>
  <c r="C266" i="1"/>
  <c r="AI265" i="1"/>
  <c r="AE265" i="1"/>
  <c r="Z265" i="1"/>
  <c r="X265" i="1"/>
  <c r="U265" i="1"/>
  <c r="S265" i="1"/>
  <c r="P265" i="1"/>
  <c r="K265" i="1"/>
  <c r="J265" i="1"/>
  <c r="N265" i="1" s="1"/>
  <c r="I265" i="1"/>
  <c r="G265" i="1"/>
  <c r="O265" i="1" s="1"/>
  <c r="F265" i="1"/>
  <c r="E265" i="1"/>
  <c r="D265" i="1"/>
  <c r="C265" i="1"/>
  <c r="AI264" i="1"/>
  <c r="AE264" i="1"/>
  <c r="Z264" i="1"/>
  <c r="X264" i="1"/>
  <c r="U264" i="1"/>
  <c r="S264" i="1"/>
  <c r="P264" i="1"/>
  <c r="K264" i="1"/>
  <c r="J264" i="1"/>
  <c r="N264" i="1" s="1"/>
  <c r="I264" i="1"/>
  <c r="G264" i="1"/>
  <c r="O264" i="1" s="1"/>
  <c r="F264" i="1"/>
  <c r="E264" i="1"/>
  <c r="D264" i="1"/>
  <c r="C264" i="1"/>
  <c r="AI263" i="1"/>
  <c r="AE263" i="1"/>
  <c r="Z263" i="1"/>
  <c r="X263" i="1"/>
  <c r="U263" i="1"/>
  <c r="S263" i="1"/>
  <c r="P263" i="1"/>
  <c r="K263" i="1"/>
  <c r="J263" i="1"/>
  <c r="N263" i="1" s="1"/>
  <c r="I263" i="1"/>
  <c r="G263" i="1"/>
  <c r="O263" i="1" s="1"/>
  <c r="F263" i="1"/>
  <c r="E263" i="1"/>
  <c r="D263" i="1"/>
  <c r="C263" i="1"/>
  <c r="AI262" i="1"/>
  <c r="AE262" i="1"/>
  <c r="Z262" i="1"/>
  <c r="X262" i="1"/>
  <c r="U262" i="1"/>
  <c r="S262" i="1"/>
  <c r="P262" i="1"/>
  <c r="K262" i="1"/>
  <c r="J262" i="1"/>
  <c r="N262" i="1" s="1"/>
  <c r="I262" i="1"/>
  <c r="G262" i="1"/>
  <c r="O262" i="1" s="1"/>
  <c r="F262" i="1"/>
  <c r="E262" i="1"/>
  <c r="D262" i="1"/>
  <c r="C262" i="1"/>
  <c r="AI261" i="1"/>
  <c r="AE261" i="1"/>
  <c r="Z261" i="1"/>
  <c r="X261" i="1"/>
  <c r="U261" i="1"/>
  <c r="S261" i="1"/>
  <c r="P261" i="1"/>
  <c r="K261" i="1"/>
  <c r="J261" i="1"/>
  <c r="N261" i="1" s="1"/>
  <c r="I261" i="1"/>
  <c r="G261" i="1"/>
  <c r="O261" i="1" s="1"/>
  <c r="F261" i="1"/>
  <c r="E261" i="1"/>
  <c r="D261" i="1"/>
  <c r="C261" i="1"/>
  <c r="AI260" i="1"/>
  <c r="AE260" i="1"/>
  <c r="Z260" i="1"/>
  <c r="X260" i="1"/>
  <c r="U260" i="1"/>
  <c r="S260" i="1"/>
  <c r="P260" i="1"/>
  <c r="K260" i="1"/>
  <c r="J260" i="1"/>
  <c r="N260" i="1" s="1"/>
  <c r="I260" i="1"/>
  <c r="G260" i="1"/>
  <c r="O260" i="1" s="1"/>
  <c r="F260" i="1"/>
  <c r="E260" i="1"/>
  <c r="D260" i="1"/>
  <c r="C260" i="1"/>
  <c r="AI259" i="1"/>
  <c r="AE259" i="1"/>
  <c r="Z259" i="1"/>
  <c r="X259" i="1"/>
  <c r="U259" i="1"/>
  <c r="S259" i="1"/>
  <c r="P259" i="1"/>
  <c r="K259" i="1"/>
  <c r="J259" i="1"/>
  <c r="N259" i="1" s="1"/>
  <c r="I259" i="1"/>
  <c r="G259" i="1"/>
  <c r="O259" i="1" s="1"/>
  <c r="F259" i="1"/>
  <c r="E259" i="1"/>
  <c r="D259" i="1"/>
  <c r="C259" i="1"/>
  <c r="AI258" i="1"/>
  <c r="AE258" i="1"/>
  <c r="Z258" i="1"/>
  <c r="X258" i="1"/>
  <c r="U258" i="1"/>
  <c r="S258" i="1"/>
  <c r="P258" i="1"/>
  <c r="K258" i="1"/>
  <c r="J258" i="1"/>
  <c r="N258" i="1" s="1"/>
  <c r="I258" i="1"/>
  <c r="G258" i="1"/>
  <c r="O258" i="1" s="1"/>
  <c r="F258" i="1"/>
  <c r="E258" i="1"/>
  <c r="D258" i="1"/>
  <c r="C258" i="1"/>
  <c r="AI257" i="1"/>
  <c r="AE257" i="1"/>
  <c r="Z257" i="1"/>
  <c r="X257" i="1"/>
  <c r="U257" i="1"/>
  <c r="S257" i="1"/>
  <c r="P257" i="1"/>
  <c r="K257" i="1"/>
  <c r="J257" i="1"/>
  <c r="N257" i="1" s="1"/>
  <c r="I257" i="1"/>
  <c r="G257" i="1"/>
  <c r="O257" i="1" s="1"/>
  <c r="F257" i="1"/>
  <c r="E257" i="1"/>
  <c r="D257" i="1"/>
  <c r="C257" i="1"/>
  <c r="AI256" i="1"/>
  <c r="AE256" i="1"/>
  <c r="Z256" i="1"/>
  <c r="X256" i="1"/>
  <c r="U256" i="1"/>
  <c r="S256" i="1"/>
  <c r="P256" i="1"/>
  <c r="K256" i="1"/>
  <c r="J256" i="1"/>
  <c r="N256" i="1" s="1"/>
  <c r="I256" i="1"/>
  <c r="G256" i="1"/>
  <c r="O256" i="1" s="1"/>
  <c r="F256" i="1"/>
  <c r="E256" i="1"/>
  <c r="D256" i="1"/>
  <c r="C256" i="1"/>
  <c r="AI255" i="1"/>
  <c r="AE255" i="1"/>
  <c r="Z255" i="1"/>
  <c r="X255" i="1"/>
  <c r="U255" i="1"/>
  <c r="S255" i="1"/>
  <c r="P255" i="1"/>
  <c r="K255" i="1"/>
  <c r="J255" i="1"/>
  <c r="N255" i="1" s="1"/>
  <c r="I255" i="1"/>
  <c r="G255" i="1"/>
  <c r="O255" i="1" s="1"/>
  <c r="F255" i="1"/>
  <c r="E255" i="1"/>
  <c r="D255" i="1"/>
  <c r="C255" i="1"/>
  <c r="AI254" i="1"/>
  <c r="AE254" i="1"/>
  <c r="Z254" i="1"/>
  <c r="X254" i="1"/>
  <c r="U254" i="1"/>
  <c r="S254" i="1"/>
  <c r="P254" i="1"/>
  <c r="K254" i="1"/>
  <c r="J254" i="1"/>
  <c r="N254" i="1" s="1"/>
  <c r="I254" i="1"/>
  <c r="G254" i="1"/>
  <c r="O254" i="1" s="1"/>
  <c r="F254" i="1"/>
  <c r="E254" i="1"/>
  <c r="D254" i="1"/>
  <c r="C254" i="1"/>
  <c r="AI253" i="1"/>
  <c r="AE253" i="1"/>
  <c r="Z253" i="1"/>
  <c r="X253" i="1"/>
  <c r="U253" i="1"/>
  <c r="S253" i="1"/>
  <c r="P253" i="1"/>
  <c r="K253" i="1"/>
  <c r="J253" i="1"/>
  <c r="N253" i="1" s="1"/>
  <c r="I253" i="1"/>
  <c r="G253" i="1"/>
  <c r="O253" i="1" s="1"/>
  <c r="F253" i="1"/>
  <c r="E253" i="1"/>
  <c r="D253" i="1"/>
  <c r="C253" i="1"/>
  <c r="AI252" i="1"/>
  <c r="AE252" i="1"/>
  <c r="Z252" i="1"/>
  <c r="X252" i="1"/>
  <c r="U252" i="1"/>
  <c r="S252" i="1"/>
  <c r="P252" i="1"/>
  <c r="K252" i="1"/>
  <c r="J252" i="1"/>
  <c r="N252" i="1" s="1"/>
  <c r="I252" i="1"/>
  <c r="G252" i="1"/>
  <c r="O252" i="1" s="1"/>
  <c r="F252" i="1"/>
  <c r="E252" i="1"/>
  <c r="D252" i="1"/>
  <c r="C252" i="1"/>
  <c r="AI251" i="1"/>
  <c r="AE251" i="1"/>
  <c r="Z251" i="1"/>
  <c r="X251" i="1"/>
  <c r="U251" i="1"/>
  <c r="S251" i="1"/>
  <c r="P251" i="1"/>
  <c r="K251" i="1"/>
  <c r="J251" i="1"/>
  <c r="N251" i="1" s="1"/>
  <c r="I251" i="1"/>
  <c r="G251" i="1"/>
  <c r="O251" i="1" s="1"/>
  <c r="F251" i="1"/>
  <c r="E251" i="1"/>
  <c r="D251" i="1"/>
  <c r="C251" i="1"/>
  <c r="AI250" i="1"/>
  <c r="AE250" i="1"/>
  <c r="Z250" i="1"/>
  <c r="X250" i="1"/>
  <c r="U250" i="1"/>
  <c r="S250" i="1"/>
  <c r="P250" i="1"/>
  <c r="K250" i="1"/>
  <c r="J250" i="1"/>
  <c r="N250" i="1" s="1"/>
  <c r="I250" i="1"/>
  <c r="G250" i="1"/>
  <c r="O250" i="1" s="1"/>
  <c r="F250" i="1"/>
  <c r="E250" i="1"/>
  <c r="D250" i="1"/>
  <c r="C250" i="1"/>
  <c r="AI249" i="1"/>
  <c r="AE249" i="1"/>
  <c r="Z249" i="1"/>
  <c r="X249" i="1"/>
  <c r="U249" i="1"/>
  <c r="S249" i="1"/>
  <c r="P249" i="1"/>
  <c r="K249" i="1"/>
  <c r="J249" i="1"/>
  <c r="N249" i="1" s="1"/>
  <c r="I249" i="1"/>
  <c r="G249" i="1"/>
  <c r="O249" i="1" s="1"/>
  <c r="F249" i="1"/>
  <c r="E249" i="1"/>
  <c r="D249" i="1"/>
  <c r="C249" i="1"/>
  <c r="AI248" i="1"/>
  <c r="AE248" i="1"/>
  <c r="Z248" i="1"/>
  <c r="X248" i="1"/>
  <c r="U248" i="1"/>
  <c r="S248" i="1"/>
  <c r="P248" i="1"/>
  <c r="K248" i="1"/>
  <c r="J248" i="1"/>
  <c r="N248" i="1" s="1"/>
  <c r="I248" i="1"/>
  <c r="G248" i="1"/>
  <c r="O248" i="1" s="1"/>
  <c r="F248" i="1"/>
  <c r="E248" i="1"/>
  <c r="D248" i="1"/>
  <c r="C248" i="1"/>
  <c r="AI247" i="1"/>
  <c r="AE247" i="1"/>
  <c r="Z247" i="1"/>
  <c r="X247" i="1"/>
  <c r="U247" i="1"/>
  <c r="S247" i="1"/>
  <c r="P247" i="1"/>
  <c r="K247" i="1"/>
  <c r="J247" i="1"/>
  <c r="N247" i="1" s="1"/>
  <c r="I247" i="1"/>
  <c r="G247" i="1"/>
  <c r="O247" i="1" s="1"/>
  <c r="F247" i="1"/>
  <c r="E247" i="1"/>
  <c r="D247" i="1"/>
  <c r="C247" i="1"/>
  <c r="AI246" i="1"/>
  <c r="AE246" i="1"/>
  <c r="Z246" i="1"/>
  <c r="X246" i="1"/>
  <c r="U246" i="1"/>
  <c r="S246" i="1"/>
  <c r="P246" i="1"/>
  <c r="K246" i="1"/>
  <c r="J246" i="1"/>
  <c r="N246" i="1" s="1"/>
  <c r="I246" i="1"/>
  <c r="G246" i="1"/>
  <c r="O246" i="1" s="1"/>
  <c r="F246" i="1"/>
  <c r="E246" i="1"/>
  <c r="D246" i="1"/>
  <c r="C246" i="1"/>
  <c r="AI245" i="1"/>
  <c r="AE245" i="1"/>
  <c r="Z245" i="1"/>
  <c r="X245" i="1"/>
  <c r="U245" i="1"/>
  <c r="S245" i="1"/>
  <c r="P245" i="1"/>
  <c r="K245" i="1"/>
  <c r="J245" i="1"/>
  <c r="N245" i="1" s="1"/>
  <c r="I245" i="1"/>
  <c r="G245" i="1"/>
  <c r="O245" i="1" s="1"/>
  <c r="F245" i="1"/>
  <c r="E245" i="1"/>
  <c r="D245" i="1"/>
  <c r="C245" i="1"/>
  <c r="AI244" i="1"/>
  <c r="AE244" i="1"/>
  <c r="Z244" i="1"/>
  <c r="X244" i="1"/>
  <c r="U244" i="1"/>
  <c r="S244" i="1"/>
  <c r="P244" i="1"/>
  <c r="K244" i="1"/>
  <c r="J244" i="1"/>
  <c r="N244" i="1" s="1"/>
  <c r="I244" i="1"/>
  <c r="G244" i="1"/>
  <c r="O244" i="1" s="1"/>
  <c r="F244" i="1"/>
  <c r="E244" i="1"/>
  <c r="D244" i="1"/>
  <c r="C244" i="1"/>
  <c r="AI243" i="1"/>
  <c r="AE243" i="1"/>
  <c r="Z243" i="1"/>
  <c r="X243" i="1"/>
  <c r="U243" i="1"/>
  <c r="S243" i="1"/>
  <c r="P243" i="1"/>
  <c r="K243" i="1"/>
  <c r="J243" i="1"/>
  <c r="N243" i="1" s="1"/>
  <c r="I243" i="1"/>
  <c r="G243" i="1"/>
  <c r="O243" i="1" s="1"/>
  <c r="F243" i="1"/>
  <c r="E243" i="1"/>
  <c r="D243" i="1"/>
  <c r="C243" i="1"/>
  <c r="AI242" i="1"/>
  <c r="AE242" i="1"/>
  <c r="Z242" i="1"/>
  <c r="X242" i="1"/>
  <c r="U242" i="1"/>
  <c r="S242" i="1"/>
  <c r="P242" i="1"/>
  <c r="K242" i="1"/>
  <c r="J242" i="1"/>
  <c r="N242" i="1" s="1"/>
  <c r="I242" i="1"/>
  <c r="G242" i="1"/>
  <c r="O242" i="1" s="1"/>
  <c r="F242" i="1"/>
  <c r="E242" i="1"/>
  <c r="D242" i="1"/>
  <c r="C242" i="1"/>
  <c r="AI241" i="1"/>
  <c r="AE241" i="1"/>
  <c r="Z241" i="1"/>
  <c r="X241" i="1"/>
  <c r="U241" i="1"/>
  <c r="S241" i="1"/>
  <c r="P241" i="1"/>
  <c r="K241" i="1"/>
  <c r="J241" i="1"/>
  <c r="N241" i="1" s="1"/>
  <c r="I241" i="1"/>
  <c r="G241" i="1"/>
  <c r="O241" i="1" s="1"/>
  <c r="F241" i="1"/>
  <c r="E241" i="1"/>
  <c r="D241" i="1"/>
  <c r="C241" i="1"/>
  <c r="AI240" i="1"/>
  <c r="AE240" i="1"/>
  <c r="Z240" i="1"/>
  <c r="X240" i="1"/>
  <c r="U240" i="1"/>
  <c r="S240" i="1"/>
  <c r="P240" i="1"/>
  <c r="K240" i="1"/>
  <c r="J240" i="1"/>
  <c r="N240" i="1" s="1"/>
  <c r="I240" i="1"/>
  <c r="G240" i="1"/>
  <c r="O240" i="1" s="1"/>
  <c r="F240" i="1"/>
  <c r="E240" i="1"/>
  <c r="D240" i="1"/>
  <c r="C240" i="1"/>
  <c r="AI239" i="1"/>
  <c r="AE239" i="1"/>
  <c r="Z239" i="1"/>
  <c r="X239" i="1"/>
  <c r="U239" i="1"/>
  <c r="S239" i="1"/>
  <c r="P239" i="1"/>
  <c r="K239" i="1"/>
  <c r="J239" i="1"/>
  <c r="N239" i="1" s="1"/>
  <c r="I239" i="1"/>
  <c r="G239" i="1"/>
  <c r="O239" i="1" s="1"/>
  <c r="F239" i="1"/>
  <c r="E239" i="1"/>
  <c r="D239" i="1"/>
  <c r="C239" i="1"/>
  <c r="AI238" i="1"/>
  <c r="AE238" i="1"/>
  <c r="Z238" i="1"/>
  <c r="X238" i="1"/>
  <c r="U238" i="1"/>
  <c r="S238" i="1"/>
  <c r="P238" i="1"/>
  <c r="K238" i="1"/>
  <c r="J238" i="1"/>
  <c r="N238" i="1" s="1"/>
  <c r="I238" i="1"/>
  <c r="G238" i="1"/>
  <c r="O238" i="1" s="1"/>
  <c r="F238" i="1"/>
  <c r="E238" i="1"/>
  <c r="D238" i="1"/>
  <c r="C238" i="1"/>
  <c r="AI237" i="1"/>
  <c r="AE237" i="1"/>
  <c r="Z237" i="1"/>
  <c r="X237" i="1"/>
  <c r="U237" i="1"/>
  <c r="S237" i="1"/>
  <c r="P237" i="1"/>
  <c r="N237" i="1"/>
  <c r="K237" i="1"/>
  <c r="J237" i="1"/>
  <c r="I237" i="1"/>
  <c r="G237" i="1"/>
  <c r="O237" i="1" s="1"/>
  <c r="F237" i="1"/>
  <c r="E237" i="1"/>
  <c r="D237" i="1"/>
  <c r="C237" i="1"/>
  <c r="AI236" i="1"/>
  <c r="AE236" i="1"/>
  <c r="Z236" i="1"/>
  <c r="X236" i="1"/>
  <c r="U236" i="1"/>
  <c r="S236" i="1"/>
  <c r="P236" i="1"/>
  <c r="Q236" i="1" s="1"/>
  <c r="K236" i="1"/>
  <c r="J236" i="1"/>
  <c r="N236" i="1" s="1"/>
  <c r="I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Q235" i="1" s="1"/>
  <c r="N235" i="1"/>
  <c r="K235" i="1"/>
  <c r="J235" i="1"/>
  <c r="I235" i="1"/>
  <c r="G235" i="1"/>
  <c r="O235" i="1" s="1"/>
  <c r="F235" i="1"/>
  <c r="E235" i="1"/>
  <c r="D235" i="1"/>
  <c r="C235" i="1"/>
  <c r="AI234" i="1"/>
  <c r="AE234" i="1"/>
  <c r="Z234" i="1"/>
  <c r="X234" i="1"/>
  <c r="U234" i="1"/>
  <c r="S234" i="1"/>
  <c r="P234" i="1"/>
  <c r="Q234" i="1" s="1"/>
  <c r="K234" i="1"/>
  <c r="J234" i="1"/>
  <c r="N234" i="1" s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G233" i="1"/>
  <c r="F233" i="1"/>
  <c r="E233" i="1"/>
  <c r="D233" i="1"/>
  <c r="C233" i="1"/>
  <c r="AI232" i="1"/>
  <c r="AE232" i="1"/>
  <c r="Z232" i="1"/>
  <c r="X232" i="1"/>
  <c r="U232" i="1"/>
  <c r="S232" i="1"/>
  <c r="P232" i="1"/>
  <c r="R232" i="1" s="1"/>
  <c r="K232" i="1"/>
  <c r="N232" i="1" s="1"/>
  <c r="J232" i="1"/>
  <c r="I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N231" i="1"/>
  <c r="K231" i="1"/>
  <c r="J231" i="1"/>
  <c r="I231" i="1"/>
  <c r="G231" i="1"/>
  <c r="O231" i="1" s="1"/>
  <c r="F231" i="1"/>
  <c r="E231" i="1"/>
  <c r="D231" i="1"/>
  <c r="C231" i="1"/>
  <c r="AI230" i="1"/>
  <c r="AE230" i="1"/>
  <c r="Z230" i="1"/>
  <c r="X230" i="1"/>
  <c r="U230" i="1"/>
  <c r="S230" i="1"/>
  <c r="P230" i="1"/>
  <c r="Q230" i="1" s="1"/>
  <c r="N230" i="1"/>
  <c r="K230" i="1"/>
  <c r="J230" i="1"/>
  <c r="I230" i="1"/>
  <c r="G230" i="1"/>
  <c r="R230" i="1" s="1"/>
  <c r="F230" i="1"/>
  <c r="E230" i="1"/>
  <c r="D230" i="1"/>
  <c r="C230" i="1"/>
  <c r="AI229" i="1"/>
  <c r="AE229" i="1"/>
  <c r="Z229" i="1"/>
  <c r="X229" i="1"/>
  <c r="U229" i="1"/>
  <c r="S229" i="1"/>
  <c r="P229" i="1"/>
  <c r="Q229" i="1" s="1"/>
  <c r="N229" i="1"/>
  <c r="K229" i="1"/>
  <c r="J229" i="1"/>
  <c r="I229" i="1"/>
  <c r="G229" i="1"/>
  <c r="R229" i="1" s="1"/>
  <c r="F229" i="1"/>
  <c r="E229" i="1"/>
  <c r="D229" i="1"/>
  <c r="C229" i="1"/>
  <c r="AI228" i="1"/>
  <c r="AE228" i="1"/>
  <c r="Z228" i="1"/>
  <c r="X228" i="1"/>
  <c r="U228" i="1"/>
  <c r="S228" i="1"/>
  <c r="P228" i="1"/>
  <c r="Q228" i="1" s="1"/>
  <c r="N228" i="1"/>
  <c r="K228" i="1"/>
  <c r="J228" i="1"/>
  <c r="I228" i="1"/>
  <c r="G228" i="1"/>
  <c r="R228" i="1" s="1"/>
  <c r="F228" i="1"/>
  <c r="E228" i="1"/>
  <c r="D228" i="1"/>
  <c r="C228" i="1"/>
  <c r="AI227" i="1"/>
  <c r="AE227" i="1"/>
  <c r="Z227" i="1"/>
  <c r="X227" i="1"/>
  <c r="U227" i="1"/>
  <c r="S227" i="1"/>
  <c r="P227" i="1"/>
  <c r="Q227" i="1" s="1"/>
  <c r="N227" i="1"/>
  <c r="K227" i="1"/>
  <c r="J227" i="1"/>
  <c r="I227" i="1"/>
  <c r="G227" i="1"/>
  <c r="R227" i="1" s="1"/>
  <c r="F227" i="1"/>
  <c r="E227" i="1"/>
  <c r="D227" i="1"/>
  <c r="C227" i="1"/>
  <c r="AI226" i="1"/>
  <c r="AE226" i="1"/>
  <c r="Z226" i="1"/>
  <c r="X226" i="1"/>
  <c r="U226" i="1"/>
  <c r="S226" i="1"/>
  <c r="P226" i="1"/>
  <c r="Q226" i="1" s="1"/>
  <c r="N226" i="1"/>
  <c r="K226" i="1"/>
  <c r="J226" i="1"/>
  <c r="I226" i="1"/>
  <c r="G226" i="1"/>
  <c r="R226" i="1" s="1"/>
  <c r="F226" i="1"/>
  <c r="E226" i="1"/>
  <c r="D226" i="1"/>
  <c r="C226" i="1"/>
  <c r="AI225" i="1"/>
  <c r="AE225" i="1"/>
  <c r="Z225" i="1"/>
  <c r="X225" i="1"/>
  <c r="U225" i="1"/>
  <c r="S225" i="1"/>
  <c r="P225" i="1"/>
  <c r="Q225" i="1" s="1"/>
  <c r="N225" i="1"/>
  <c r="K225" i="1"/>
  <c r="J225" i="1"/>
  <c r="I225" i="1"/>
  <c r="G225" i="1"/>
  <c r="R225" i="1" s="1"/>
  <c r="F225" i="1"/>
  <c r="E225" i="1"/>
  <c r="D225" i="1"/>
  <c r="C225" i="1"/>
  <c r="AI224" i="1"/>
  <c r="AE224" i="1"/>
  <c r="Z224" i="1"/>
  <c r="X224" i="1"/>
  <c r="U224" i="1"/>
  <c r="S224" i="1"/>
  <c r="P224" i="1"/>
  <c r="Q224" i="1" s="1"/>
  <c r="N224" i="1"/>
  <c r="K224" i="1"/>
  <c r="J224" i="1"/>
  <c r="I224" i="1"/>
  <c r="G224" i="1"/>
  <c r="R224" i="1" s="1"/>
  <c r="F224" i="1"/>
  <c r="E224" i="1"/>
  <c r="D224" i="1"/>
  <c r="C224" i="1"/>
  <c r="AI223" i="1"/>
  <c r="AE223" i="1"/>
  <c r="Z223" i="1"/>
  <c r="X223" i="1"/>
  <c r="U223" i="1"/>
  <c r="S223" i="1"/>
  <c r="P223" i="1"/>
  <c r="Q223" i="1" s="1"/>
  <c r="N223" i="1"/>
  <c r="K223" i="1"/>
  <c r="J223" i="1"/>
  <c r="I223" i="1"/>
  <c r="G223" i="1"/>
  <c r="R223" i="1" s="1"/>
  <c r="F223" i="1"/>
  <c r="E223" i="1"/>
  <c r="D223" i="1"/>
  <c r="C223" i="1"/>
  <c r="AI222" i="1"/>
  <c r="AE222" i="1"/>
  <c r="Z222" i="1"/>
  <c r="X222" i="1"/>
  <c r="U222" i="1"/>
  <c r="S222" i="1"/>
  <c r="P222" i="1"/>
  <c r="Q222" i="1" s="1"/>
  <c r="N222" i="1"/>
  <c r="K222" i="1"/>
  <c r="J222" i="1"/>
  <c r="I222" i="1"/>
  <c r="G222" i="1"/>
  <c r="R222" i="1" s="1"/>
  <c r="F222" i="1"/>
  <c r="E222" i="1"/>
  <c r="D222" i="1"/>
  <c r="C222" i="1"/>
  <c r="AI221" i="1"/>
  <c r="AE221" i="1"/>
  <c r="Z221" i="1"/>
  <c r="X221" i="1"/>
  <c r="U221" i="1"/>
  <c r="S221" i="1"/>
  <c r="P221" i="1"/>
  <c r="Q221" i="1" s="1"/>
  <c r="N221" i="1"/>
  <c r="K221" i="1"/>
  <c r="J221" i="1"/>
  <c r="I221" i="1"/>
  <c r="G221" i="1"/>
  <c r="R221" i="1" s="1"/>
  <c r="F221" i="1"/>
  <c r="E221" i="1"/>
  <c r="D221" i="1"/>
  <c r="C221" i="1"/>
  <c r="AI220" i="1"/>
  <c r="AE220" i="1"/>
  <c r="Z220" i="1"/>
  <c r="X220" i="1"/>
  <c r="U220" i="1"/>
  <c r="S220" i="1"/>
  <c r="P220" i="1"/>
  <c r="Q220" i="1" s="1"/>
  <c r="N220" i="1"/>
  <c r="K220" i="1"/>
  <c r="J220" i="1"/>
  <c r="I220" i="1"/>
  <c r="G220" i="1"/>
  <c r="R220" i="1" s="1"/>
  <c r="F220" i="1"/>
  <c r="E220" i="1"/>
  <c r="D220" i="1"/>
  <c r="C220" i="1"/>
  <c r="AI219" i="1"/>
  <c r="AE219" i="1"/>
  <c r="Z219" i="1"/>
  <c r="X219" i="1"/>
  <c r="U219" i="1"/>
  <c r="S219" i="1"/>
  <c r="P219" i="1"/>
  <c r="Q219" i="1" s="1"/>
  <c r="N219" i="1"/>
  <c r="K219" i="1"/>
  <c r="J219" i="1"/>
  <c r="I219" i="1"/>
  <c r="G219" i="1"/>
  <c r="R219" i="1" s="1"/>
  <c r="F219" i="1"/>
  <c r="E219" i="1"/>
  <c r="D219" i="1"/>
  <c r="C219" i="1"/>
  <c r="AI218" i="1"/>
  <c r="AE218" i="1"/>
  <c r="Z218" i="1"/>
  <c r="X218" i="1"/>
  <c r="U218" i="1"/>
  <c r="S218" i="1"/>
  <c r="P218" i="1"/>
  <c r="Q218" i="1" s="1"/>
  <c r="N218" i="1"/>
  <c r="K218" i="1"/>
  <c r="J218" i="1"/>
  <c r="I218" i="1"/>
  <c r="G218" i="1"/>
  <c r="R218" i="1" s="1"/>
  <c r="F218" i="1"/>
  <c r="E218" i="1"/>
  <c r="D218" i="1"/>
  <c r="C218" i="1"/>
  <c r="AI217" i="1"/>
  <c r="AE217" i="1"/>
  <c r="Z217" i="1"/>
  <c r="X217" i="1"/>
  <c r="U217" i="1"/>
  <c r="S217" i="1"/>
  <c r="P217" i="1"/>
  <c r="Q217" i="1" s="1"/>
  <c r="N217" i="1"/>
  <c r="K217" i="1"/>
  <c r="J217" i="1"/>
  <c r="I217" i="1"/>
  <c r="G217" i="1"/>
  <c r="R217" i="1" s="1"/>
  <c r="F217" i="1"/>
  <c r="E217" i="1"/>
  <c r="D217" i="1"/>
  <c r="C217" i="1"/>
  <c r="AI216" i="1"/>
  <c r="AE216" i="1"/>
  <c r="Z216" i="1"/>
  <c r="X216" i="1"/>
  <c r="U216" i="1"/>
  <c r="S216" i="1"/>
  <c r="P216" i="1"/>
  <c r="Q216" i="1" s="1"/>
  <c r="N216" i="1"/>
  <c r="K216" i="1"/>
  <c r="J216" i="1"/>
  <c r="I216" i="1"/>
  <c r="G216" i="1"/>
  <c r="R216" i="1" s="1"/>
  <c r="F216" i="1"/>
  <c r="E216" i="1"/>
  <c r="D216" i="1"/>
  <c r="C216" i="1"/>
  <c r="AI215" i="1"/>
  <c r="AE215" i="1"/>
  <c r="Z215" i="1"/>
  <c r="X215" i="1"/>
  <c r="U215" i="1"/>
  <c r="S215" i="1"/>
  <c r="P215" i="1"/>
  <c r="Q215" i="1" s="1"/>
  <c r="N215" i="1"/>
  <c r="K215" i="1"/>
  <c r="J215" i="1"/>
  <c r="I215" i="1"/>
  <c r="G215" i="1"/>
  <c r="R215" i="1" s="1"/>
  <c r="F215" i="1"/>
  <c r="E215" i="1"/>
  <c r="D215" i="1"/>
  <c r="C215" i="1"/>
  <c r="AI214" i="1"/>
  <c r="AE214" i="1"/>
  <c r="Z214" i="1"/>
  <c r="X214" i="1"/>
  <c r="U214" i="1"/>
  <c r="S214" i="1"/>
  <c r="P214" i="1"/>
  <c r="Q214" i="1" s="1"/>
  <c r="N214" i="1"/>
  <c r="K214" i="1"/>
  <c r="J214" i="1"/>
  <c r="I214" i="1"/>
  <c r="G214" i="1"/>
  <c r="R214" i="1" s="1"/>
  <c r="F214" i="1"/>
  <c r="E214" i="1"/>
  <c r="D214" i="1"/>
  <c r="C214" i="1"/>
  <c r="AI213" i="1"/>
  <c r="AE213" i="1"/>
  <c r="Z213" i="1"/>
  <c r="X213" i="1"/>
  <c r="U213" i="1"/>
  <c r="S213" i="1"/>
  <c r="P213" i="1"/>
  <c r="Q213" i="1" s="1"/>
  <c r="N213" i="1"/>
  <c r="K213" i="1"/>
  <c r="J213" i="1"/>
  <c r="I213" i="1"/>
  <c r="G213" i="1"/>
  <c r="R213" i="1" s="1"/>
  <c r="F213" i="1"/>
  <c r="E213" i="1"/>
  <c r="D213" i="1"/>
  <c r="C213" i="1"/>
  <c r="AI212" i="1"/>
  <c r="AE212" i="1"/>
  <c r="Z212" i="1"/>
  <c r="X212" i="1"/>
  <c r="U212" i="1"/>
  <c r="S212" i="1"/>
  <c r="P212" i="1"/>
  <c r="Q212" i="1" s="1"/>
  <c r="N212" i="1"/>
  <c r="K212" i="1"/>
  <c r="J212" i="1"/>
  <c r="I212" i="1"/>
  <c r="G212" i="1"/>
  <c r="R212" i="1" s="1"/>
  <c r="F212" i="1"/>
  <c r="E212" i="1"/>
  <c r="D212" i="1"/>
  <c r="C212" i="1"/>
  <c r="AI211" i="1"/>
  <c r="AE211" i="1"/>
  <c r="Z211" i="1"/>
  <c r="X211" i="1"/>
  <c r="U211" i="1"/>
  <c r="S211" i="1"/>
  <c r="P211" i="1"/>
  <c r="Q211" i="1" s="1"/>
  <c r="N211" i="1"/>
  <c r="K211" i="1"/>
  <c r="J211" i="1"/>
  <c r="I211" i="1"/>
  <c r="G211" i="1"/>
  <c r="R211" i="1" s="1"/>
  <c r="F211" i="1"/>
  <c r="E211" i="1"/>
  <c r="D211" i="1"/>
  <c r="C211" i="1"/>
  <c r="AI210" i="1"/>
  <c r="AE210" i="1"/>
  <c r="Z210" i="1"/>
  <c r="X210" i="1"/>
  <c r="U210" i="1"/>
  <c r="S210" i="1"/>
  <c r="P210" i="1"/>
  <c r="Q210" i="1" s="1"/>
  <c r="N210" i="1"/>
  <c r="K210" i="1"/>
  <c r="J210" i="1"/>
  <c r="I210" i="1"/>
  <c r="G210" i="1"/>
  <c r="R210" i="1" s="1"/>
  <c r="F210" i="1"/>
  <c r="E210" i="1"/>
  <c r="D210" i="1"/>
  <c r="C210" i="1"/>
  <c r="AI209" i="1"/>
  <c r="AE209" i="1"/>
  <c r="Z209" i="1"/>
  <c r="X209" i="1"/>
  <c r="U209" i="1"/>
  <c r="S209" i="1"/>
  <c r="P209" i="1"/>
  <c r="Q209" i="1" s="1"/>
  <c r="N209" i="1"/>
  <c r="K209" i="1"/>
  <c r="J209" i="1"/>
  <c r="I209" i="1"/>
  <c r="G209" i="1"/>
  <c r="R209" i="1" s="1"/>
  <c r="F209" i="1"/>
  <c r="E209" i="1"/>
  <c r="D209" i="1"/>
  <c r="C209" i="1"/>
  <c r="AI208" i="1"/>
  <c r="AE208" i="1"/>
  <c r="Z208" i="1"/>
  <c r="X208" i="1"/>
  <c r="U208" i="1"/>
  <c r="S208" i="1"/>
  <c r="P208" i="1"/>
  <c r="Q208" i="1" s="1"/>
  <c r="N208" i="1"/>
  <c r="K208" i="1"/>
  <c r="J208" i="1"/>
  <c r="I208" i="1"/>
  <c r="G208" i="1"/>
  <c r="R208" i="1" s="1"/>
  <c r="F208" i="1"/>
  <c r="E208" i="1"/>
  <c r="D208" i="1"/>
  <c r="C208" i="1"/>
  <c r="AI207" i="1"/>
  <c r="AE207" i="1"/>
  <c r="Z207" i="1"/>
  <c r="X207" i="1"/>
  <c r="U207" i="1"/>
  <c r="S207" i="1"/>
  <c r="P207" i="1"/>
  <c r="Q207" i="1" s="1"/>
  <c r="N207" i="1"/>
  <c r="K207" i="1"/>
  <c r="J207" i="1"/>
  <c r="I207" i="1"/>
  <c r="G207" i="1"/>
  <c r="R207" i="1" s="1"/>
  <c r="F207" i="1"/>
  <c r="E207" i="1"/>
  <c r="D207" i="1"/>
  <c r="C207" i="1"/>
  <c r="AI206" i="1"/>
  <c r="AE206" i="1"/>
  <c r="Z206" i="1"/>
  <c r="X206" i="1"/>
  <c r="U206" i="1"/>
  <c r="S206" i="1"/>
  <c r="P206" i="1"/>
  <c r="Q206" i="1" s="1"/>
  <c r="N206" i="1"/>
  <c r="K206" i="1"/>
  <c r="J206" i="1"/>
  <c r="I206" i="1"/>
  <c r="G206" i="1"/>
  <c r="R206" i="1" s="1"/>
  <c r="F206" i="1"/>
  <c r="E206" i="1"/>
  <c r="D206" i="1"/>
  <c r="C206" i="1"/>
  <c r="AI205" i="1"/>
  <c r="AE205" i="1"/>
  <c r="Z205" i="1"/>
  <c r="X205" i="1"/>
  <c r="U205" i="1"/>
  <c r="S205" i="1"/>
  <c r="P205" i="1"/>
  <c r="Q205" i="1" s="1"/>
  <c r="N205" i="1"/>
  <c r="K205" i="1"/>
  <c r="J205" i="1"/>
  <c r="I205" i="1"/>
  <c r="G205" i="1"/>
  <c r="R205" i="1" s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N204" i="1"/>
  <c r="K204" i="1"/>
  <c r="J204" i="1"/>
  <c r="I204" i="1"/>
  <c r="G204" i="1"/>
  <c r="F204" i="1"/>
  <c r="E204" i="1"/>
  <c r="D204" i="1"/>
  <c r="C204" i="1"/>
  <c r="AI203" i="1"/>
  <c r="AE203" i="1"/>
  <c r="Z203" i="1"/>
  <c r="X203" i="1"/>
  <c r="U203" i="1"/>
  <c r="S203" i="1"/>
  <c r="R203" i="1"/>
  <c r="P203" i="1"/>
  <c r="Q203" i="1" s="1"/>
  <c r="N203" i="1"/>
  <c r="K203" i="1"/>
  <c r="J203" i="1"/>
  <c r="I203" i="1"/>
  <c r="G203" i="1"/>
  <c r="F203" i="1"/>
  <c r="E203" i="1"/>
  <c r="D203" i="1"/>
  <c r="C203" i="1"/>
  <c r="AI202" i="1"/>
  <c r="AE202" i="1"/>
  <c r="Z202" i="1"/>
  <c r="X202" i="1"/>
  <c r="U202" i="1"/>
  <c r="S202" i="1"/>
  <c r="P202" i="1"/>
  <c r="Q202" i="1" s="1"/>
  <c r="N202" i="1"/>
  <c r="K202" i="1"/>
  <c r="J202" i="1"/>
  <c r="I202" i="1"/>
  <c r="G202" i="1"/>
  <c r="R202" i="1" s="1"/>
  <c r="F202" i="1"/>
  <c r="E202" i="1"/>
  <c r="D202" i="1"/>
  <c r="C202" i="1"/>
  <c r="AI201" i="1"/>
  <c r="AE201" i="1"/>
  <c r="Z201" i="1"/>
  <c r="X201" i="1"/>
  <c r="U201" i="1"/>
  <c r="S201" i="1"/>
  <c r="P201" i="1"/>
  <c r="Q201" i="1" s="1"/>
  <c r="N201" i="1"/>
  <c r="K201" i="1"/>
  <c r="J201" i="1"/>
  <c r="I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Q200" i="1" s="1"/>
  <c r="N200" i="1"/>
  <c r="K200" i="1"/>
  <c r="J200" i="1"/>
  <c r="I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P199" i="1"/>
  <c r="Q199" i="1" s="1"/>
  <c r="N199" i="1"/>
  <c r="K199" i="1"/>
  <c r="J199" i="1"/>
  <c r="I199" i="1"/>
  <c r="G199" i="1"/>
  <c r="F199" i="1"/>
  <c r="E199" i="1"/>
  <c r="D199" i="1"/>
  <c r="C199" i="1"/>
  <c r="AI198" i="1"/>
  <c r="AE198" i="1"/>
  <c r="Z198" i="1"/>
  <c r="X198" i="1"/>
  <c r="U198" i="1"/>
  <c r="S198" i="1"/>
  <c r="P198" i="1"/>
  <c r="Q198" i="1" s="1"/>
  <c r="N198" i="1"/>
  <c r="K198" i="1"/>
  <c r="J198" i="1"/>
  <c r="I198" i="1"/>
  <c r="G198" i="1"/>
  <c r="R198" i="1" s="1"/>
  <c r="F198" i="1"/>
  <c r="E198" i="1"/>
  <c r="D198" i="1"/>
  <c r="C198" i="1"/>
  <c r="AI197" i="1"/>
  <c r="AE197" i="1"/>
  <c r="Z197" i="1"/>
  <c r="X197" i="1"/>
  <c r="U197" i="1"/>
  <c r="S197" i="1"/>
  <c r="P197" i="1"/>
  <c r="Q197" i="1" s="1"/>
  <c r="N197" i="1"/>
  <c r="K197" i="1"/>
  <c r="J197" i="1"/>
  <c r="I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P196" i="1"/>
  <c r="Q196" i="1" s="1"/>
  <c r="N196" i="1"/>
  <c r="K196" i="1"/>
  <c r="J196" i="1"/>
  <c r="I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N195" i="1"/>
  <c r="K195" i="1"/>
  <c r="J195" i="1"/>
  <c r="I195" i="1"/>
  <c r="G195" i="1"/>
  <c r="F195" i="1"/>
  <c r="E195" i="1"/>
  <c r="D195" i="1"/>
  <c r="C195" i="1"/>
  <c r="AI194" i="1"/>
  <c r="AE194" i="1"/>
  <c r="Z194" i="1"/>
  <c r="X194" i="1"/>
  <c r="U194" i="1"/>
  <c r="S194" i="1"/>
  <c r="P194" i="1"/>
  <c r="Q194" i="1" s="1"/>
  <c r="N194" i="1"/>
  <c r="K194" i="1"/>
  <c r="J194" i="1"/>
  <c r="I194" i="1"/>
  <c r="G194" i="1"/>
  <c r="R194" i="1" s="1"/>
  <c r="F194" i="1"/>
  <c r="E194" i="1"/>
  <c r="D194" i="1"/>
  <c r="C194" i="1"/>
  <c r="AI193" i="1"/>
  <c r="AE193" i="1"/>
  <c r="Z193" i="1"/>
  <c r="X193" i="1"/>
  <c r="U193" i="1"/>
  <c r="S193" i="1"/>
  <c r="P193" i="1"/>
  <c r="Q193" i="1" s="1"/>
  <c r="N193" i="1"/>
  <c r="K193" i="1"/>
  <c r="J193" i="1"/>
  <c r="I193" i="1"/>
  <c r="G193" i="1"/>
  <c r="F193" i="1"/>
  <c r="E193" i="1"/>
  <c r="D193" i="1"/>
  <c r="C193" i="1"/>
  <c r="AI192" i="1"/>
  <c r="AE192" i="1"/>
  <c r="Z192" i="1"/>
  <c r="X192" i="1"/>
  <c r="U192" i="1"/>
  <c r="S192" i="1"/>
  <c r="P192" i="1"/>
  <c r="Q192" i="1" s="1"/>
  <c r="K192" i="1"/>
  <c r="J192" i="1"/>
  <c r="N192" i="1" s="1"/>
  <c r="I192" i="1"/>
  <c r="G192" i="1"/>
  <c r="F192" i="1"/>
  <c r="E192" i="1"/>
  <c r="D192" i="1"/>
  <c r="C192" i="1"/>
  <c r="AI191" i="1"/>
  <c r="AE191" i="1"/>
  <c r="Z191" i="1"/>
  <c r="X191" i="1"/>
  <c r="U191" i="1"/>
  <c r="S191" i="1"/>
  <c r="P191" i="1"/>
  <c r="Q191" i="1" s="1"/>
  <c r="K191" i="1"/>
  <c r="N191" i="1" s="1"/>
  <c r="J191" i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R190" i="1"/>
  <c r="Q190" i="1"/>
  <c r="P190" i="1"/>
  <c r="K190" i="1"/>
  <c r="J190" i="1"/>
  <c r="N190" i="1" s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R189" i="1" s="1"/>
  <c r="K189" i="1"/>
  <c r="J189" i="1"/>
  <c r="N189" i="1" s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Q188" i="1" s="1"/>
  <c r="N188" i="1"/>
  <c r="K188" i="1"/>
  <c r="J188" i="1"/>
  <c r="I188" i="1"/>
  <c r="G188" i="1"/>
  <c r="O188" i="1" s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K187" i="1"/>
  <c r="N187" i="1" s="1"/>
  <c r="J187" i="1"/>
  <c r="I187" i="1"/>
  <c r="G187" i="1"/>
  <c r="F187" i="1"/>
  <c r="E187" i="1"/>
  <c r="D187" i="1"/>
  <c r="C187" i="1"/>
  <c r="AI186" i="1"/>
  <c r="AE186" i="1"/>
  <c r="X186" i="1"/>
  <c r="Z186" i="1" s="1"/>
  <c r="U186" i="1"/>
  <c r="S186" i="1"/>
  <c r="R186" i="1"/>
  <c r="Q186" i="1"/>
  <c r="P186" i="1"/>
  <c r="K186" i="1"/>
  <c r="J186" i="1"/>
  <c r="N186" i="1" s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R185" i="1" s="1"/>
  <c r="K185" i="1"/>
  <c r="J185" i="1"/>
  <c r="N185" i="1" s="1"/>
  <c r="I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Q184" i="1" s="1"/>
  <c r="N184" i="1"/>
  <c r="K184" i="1"/>
  <c r="J184" i="1"/>
  <c r="I184" i="1"/>
  <c r="G184" i="1"/>
  <c r="O184" i="1" s="1"/>
  <c r="F184" i="1"/>
  <c r="E184" i="1"/>
  <c r="D184" i="1"/>
  <c r="C184" i="1"/>
  <c r="AI183" i="1"/>
  <c r="AE183" i="1"/>
  <c r="Z183" i="1"/>
  <c r="X183" i="1"/>
  <c r="U183" i="1"/>
  <c r="S183" i="1"/>
  <c r="R183" i="1"/>
  <c r="P183" i="1"/>
  <c r="Q183" i="1" s="1"/>
  <c r="K183" i="1"/>
  <c r="N183" i="1" s="1"/>
  <c r="J183" i="1"/>
  <c r="I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K182" i="1"/>
  <c r="J182" i="1"/>
  <c r="N182" i="1" s="1"/>
  <c r="I182" i="1"/>
  <c r="G182" i="1"/>
  <c r="R182" i="1" s="1"/>
  <c r="F182" i="1"/>
  <c r="E182" i="1"/>
  <c r="D182" i="1"/>
  <c r="C182" i="1"/>
  <c r="AI181" i="1"/>
  <c r="AE181" i="1"/>
  <c r="X181" i="1"/>
  <c r="Z181" i="1" s="1"/>
  <c r="U181" i="1"/>
  <c r="S181" i="1"/>
  <c r="P181" i="1"/>
  <c r="R181" i="1" s="1"/>
  <c r="K181" i="1"/>
  <c r="J181" i="1"/>
  <c r="N181" i="1" s="1"/>
  <c r="AG181" i="1" s="1"/>
  <c r="I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Q180" i="1" s="1"/>
  <c r="N180" i="1"/>
  <c r="K180" i="1"/>
  <c r="J180" i="1"/>
  <c r="I180" i="1"/>
  <c r="G180" i="1"/>
  <c r="O180" i="1" s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Q179" i="1" s="1"/>
  <c r="K179" i="1"/>
  <c r="N179" i="1" s="1"/>
  <c r="J179" i="1"/>
  <c r="I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J178" i="1"/>
  <c r="N178" i="1" s="1"/>
  <c r="I178" i="1"/>
  <c r="G178" i="1"/>
  <c r="R178" i="1" s="1"/>
  <c r="F178" i="1"/>
  <c r="E178" i="1"/>
  <c r="D178" i="1"/>
  <c r="C178" i="1"/>
  <c r="AI177" i="1"/>
  <c r="AE177" i="1"/>
  <c r="X177" i="1"/>
  <c r="Z177" i="1" s="1"/>
  <c r="U177" i="1"/>
  <c r="S177" i="1"/>
  <c r="P177" i="1"/>
  <c r="R177" i="1" s="1"/>
  <c r="K177" i="1"/>
  <c r="J177" i="1"/>
  <c r="N177" i="1" s="1"/>
  <c r="AG177" i="1" s="1"/>
  <c r="I177" i="1"/>
  <c r="G177" i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R176" i="1" s="1"/>
  <c r="N176" i="1"/>
  <c r="K176" i="1"/>
  <c r="J176" i="1"/>
  <c r="I176" i="1"/>
  <c r="G176" i="1"/>
  <c r="O176" i="1" s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Q175" i="1" s="1"/>
  <c r="K175" i="1"/>
  <c r="N175" i="1" s="1"/>
  <c r="AG175" i="1" s="1"/>
  <c r="J175" i="1"/>
  <c r="I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J174" i="1"/>
  <c r="N174" i="1" s="1"/>
  <c r="I174" i="1"/>
  <c r="G174" i="1"/>
  <c r="R174" i="1" s="1"/>
  <c r="F174" i="1"/>
  <c r="E174" i="1"/>
  <c r="D174" i="1"/>
  <c r="C174" i="1"/>
  <c r="AI173" i="1"/>
  <c r="AE173" i="1"/>
  <c r="Z173" i="1"/>
  <c r="X173" i="1"/>
  <c r="U173" i="1"/>
  <c r="S173" i="1"/>
  <c r="P173" i="1"/>
  <c r="R173" i="1" s="1"/>
  <c r="K173" i="1"/>
  <c r="J173" i="1"/>
  <c r="N173" i="1" s="1"/>
  <c r="I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R172" i="1" s="1"/>
  <c r="N172" i="1"/>
  <c r="K172" i="1"/>
  <c r="J172" i="1"/>
  <c r="I172" i="1"/>
  <c r="G172" i="1"/>
  <c r="O172" i="1" s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Q171" i="1" s="1"/>
  <c r="K171" i="1"/>
  <c r="N171" i="1" s="1"/>
  <c r="AG171" i="1" s="1"/>
  <c r="J171" i="1"/>
  <c r="I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J170" i="1"/>
  <c r="N170" i="1" s="1"/>
  <c r="I170" i="1"/>
  <c r="G170" i="1"/>
  <c r="R170" i="1" s="1"/>
  <c r="F170" i="1"/>
  <c r="E170" i="1"/>
  <c r="D170" i="1"/>
  <c r="C170" i="1"/>
  <c r="AI169" i="1"/>
  <c r="AE169" i="1"/>
  <c r="Z169" i="1"/>
  <c r="X169" i="1"/>
  <c r="U169" i="1"/>
  <c r="S169" i="1"/>
  <c r="P169" i="1"/>
  <c r="R169" i="1" s="1"/>
  <c r="K169" i="1"/>
  <c r="J169" i="1"/>
  <c r="N169" i="1" s="1"/>
  <c r="AG169" i="1" s="1"/>
  <c r="I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R168" i="1" s="1"/>
  <c r="N168" i="1"/>
  <c r="K168" i="1"/>
  <c r="J168" i="1"/>
  <c r="I168" i="1"/>
  <c r="G168" i="1"/>
  <c r="O168" i="1" s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Q167" i="1" s="1"/>
  <c r="K167" i="1"/>
  <c r="N167" i="1" s="1"/>
  <c r="AG167" i="1" s="1"/>
  <c r="J167" i="1"/>
  <c r="I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J166" i="1"/>
  <c r="N166" i="1" s="1"/>
  <c r="I166" i="1"/>
  <c r="G166" i="1"/>
  <c r="R166" i="1" s="1"/>
  <c r="F166" i="1"/>
  <c r="E166" i="1"/>
  <c r="D166" i="1"/>
  <c r="C166" i="1"/>
  <c r="AI165" i="1"/>
  <c r="AE165" i="1"/>
  <c r="Z165" i="1"/>
  <c r="X165" i="1"/>
  <c r="U165" i="1"/>
  <c r="S165" i="1"/>
  <c r="P165" i="1"/>
  <c r="R165" i="1" s="1"/>
  <c r="K165" i="1"/>
  <c r="J165" i="1"/>
  <c r="N165" i="1" s="1"/>
  <c r="I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R164" i="1" s="1"/>
  <c r="N164" i="1"/>
  <c r="K164" i="1"/>
  <c r="J164" i="1"/>
  <c r="I164" i="1"/>
  <c r="G164" i="1"/>
  <c r="O164" i="1" s="1"/>
  <c r="F164" i="1"/>
  <c r="E164" i="1"/>
  <c r="D164" i="1"/>
  <c r="C164" i="1"/>
  <c r="AI163" i="1"/>
  <c r="AE163" i="1"/>
  <c r="Z163" i="1"/>
  <c r="X163" i="1"/>
  <c r="U163" i="1"/>
  <c r="S163" i="1"/>
  <c r="P163" i="1"/>
  <c r="Q163" i="1" s="1"/>
  <c r="N163" i="1"/>
  <c r="K163" i="1"/>
  <c r="J163" i="1"/>
  <c r="I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Q162" i="1" s="1"/>
  <c r="N162" i="1"/>
  <c r="K162" i="1"/>
  <c r="J162" i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Q161" i="1" s="1"/>
  <c r="N161" i="1"/>
  <c r="K161" i="1"/>
  <c r="J161" i="1"/>
  <c r="I161" i="1"/>
  <c r="G161" i="1"/>
  <c r="F161" i="1"/>
  <c r="E161" i="1"/>
  <c r="D161" i="1"/>
  <c r="C161" i="1"/>
  <c r="AI160" i="1"/>
  <c r="AE160" i="1"/>
  <c r="Z160" i="1"/>
  <c r="X160" i="1"/>
  <c r="U160" i="1"/>
  <c r="S160" i="1"/>
  <c r="P160" i="1"/>
  <c r="Q160" i="1" s="1"/>
  <c r="N160" i="1"/>
  <c r="K160" i="1"/>
  <c r="J160" i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P159" i="1"/>
  <c r="Q159" i="1" s="1"/>
  <c r="N159" i="1"/>
  <c r="K159" i="1"/>
  <c r="J159" i="1"/>
  <c r="I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Q158" i="1" s="1"/>
  <c r="N158" i="1"/>
  <c r="K158" i="1"/>
  <c r="J158" i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P157" i="1"/>
  <c r="Q157" i="1" s="1"/>
  <c r="N157" i="1"/>
  <c r="K157" i="1"/>
  <c r="J157" i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Q156" i="1" s="1"/>
  <c r="N156" i="1"/>
  <c r="K156" i="1"/>
  <c r="J156" i="1"/>
  <c r="I156" i="1"/>
  <c r="G156" i="1"/>
  <c r="F156" i="1"/>
  <c r="E156" i="1"/>
  <c r="D156" i="1"/>
  <c r="C156" i="1"/>
  <c r="AI155" i="1"/>
  <c r="AE155" i="1"/>
  <c r="Z155" i="1"/>
  <c r="X155" i="1"/>
  <c r="U155" i="1"/>
  <c r="S155" i="1"/>
  <c r="P155" i="1"/>
  <c r="Q155" i="1" s="1"/>
  <c r="N155" i="1"/>
  <c r="K155" i="1"/>
  <c r="J155" i="1"/>
  <c r="I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N154" i="1"/>
  <c r="K154" i="1"/>
  <c r="J154" i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Q153" i="1" s="1"/>
  <c r="N153" i="1"/>
  <c r="K153" i="1"/>
  <c r="J153" i="1"/>
  <c r="I153" i="1"/>
  <c r="G153" i="1"/>
  <c r="F153" i="1"/>
  <c r="E153" i="1"/>
  <c r="D153" i="1"/>
  <c r="C153" i="1"/>
  <c r="AI152" i="1"/>
  <c r="AE152" i="1"/>
  <c r="Z152" i="1"/>
  <c r="X152" i="1"/>
  <c r="U152" i="1"/>
  <c r="S152" i="1"/>
  <c r="P152" i="1"/>
  <c r="Q152" i="1" s="1"/>
  <c r="N152" i="1"/>
  <c r="K152" i="1"/>
  <c r="J152" i="1"/>
  <c r="I152" i="1"/>
  <c r="G152" i="1"/>
  <c r="F152" i="1"/>
  <c r="E152" i="1"/>
  <c r="D152" i="1"/>
  <c r="C152" i="1"/>
  <c r="AI151" i="1"/>
  <c r="AE151" i="1"/>
  <c r="Z151" i="1"/>
  <c r="X151" i="1"/>
  <c r="U151" i="1"/>
  <c r="S151" i="1"/>
  <c r="P151" i="1"/>
  <c r="Q151" i="1" s="1"/>
  <c r="N151" i="1"/>
  <c r="K151" i="1"/>
  <c r="J151" i="1"/>
  <c r="I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Q150" i="1" s="1"/>
  <c r="N150" i="1"/>
  <c r="K150" i="1"/>
  <c r="J150" i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P149" i="1"/>
  <c r="Q149" i="1" s="1"/>
  <c r="N149" i="1"/>
  <c r="K149" i="1"/>
  <c r="J149" i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Q148" i="1" s="1"/>
  <c r="N148" i="1"/>
  <c r="K148" i="1"/>
  <c r="J148" i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P147" i="1"/>
  <c r="Q147" i="1" s="1"/>
  <c r="N147" i="1"/>
  <c r="K147" i="1"/>
  <c r="J147" i="1"/>
  <c r="I147" i="1"/>
  <c r="G147" i="1"/>
  <c r="F147" i="1"/>
  <c r="E147" i="1"/>
  <c r="D147" i="1"/>
  <c r="C147" i="1"/>
  <c r="AI146" i="1"/>
  <c r="AE146" i="1"/>
  <c r="Z146" i="1"/>
  <c r="X146" i="1"/>
  <c r="U146" i="1"/>
  <c r="S146" i="1"/>
  <c r="P146" i="1"/>
  <c r="Q146" i="1" s="1"/>
  <c r="N146" i="1"/>
  <c r="K146" i="1"/>
  <c r="J146" i="1"/>
  <c r="I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Q145" i="1" s="1"/>
  <c r="N145" i="1"/>
  <c r="K145" i="1"/>
  <c r="J145" i="1"/>
  <c r="I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Q144" i="1" s="1"/>
  <c r="N144" i="1"/>
  <c r="K144" i="1"/>
  <c r="J144" i="1"/>
  <c r="I144" i="1"/>
  <c r="G144" i="1"/>
  <c r="F144" i="1"/>
  <c r="E144" i="1"/>
  <c r="D144" i="1"/>
  <c r="C144" i="1"/>
  <c r="AI143" i="1"/>
  <c r="AE143" i="1"/>
  <c r="Z143" i="1"/>
  <c r="X143" i="1"/>
  <c r="U143" i="1"/>
  <c r="S143" i="1"/>
  <c r="P143" i="1"/>
  <c r="Q143" i="1" s="1"/>
  <c r="N143" i="1"/>
  <c r="K143" i="1"/>
  <c r="J143" i="1"/>
  <c r="I143" i="1"/>
  <c r="G143" i="1"/>
  <c r="F143" i="1"/>
  <c r="E143" i="1"/>
  <c r="D143" i="1"/>
  <c r="C143" i="1"/>
  <c r="AI142" i="1"/>
  <c r="AE142" i="1"/>
  <c r="Z142" i="1"/>
  <c r="X142" i="1"/>
  <c r="U142" i="1"/>
  <c r="S142" i="1"/>
  <c r="P142" i="1"/>
  <c r="Q142" i="1" s="1"/>
  <c r="N142" i="1"/>
  <c r="K142" i="1"/>
  <c r="J142" i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Q141" i="1" s="1"/>
  <c r="N141" i="1"/>
  <c r="K141" i="1"/>
  <c r="J141" i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Q140" i="1" s="1"/>
  <c r="N140" i="1"/>
  <c r="K140" i="1"/>
  <c r="J140" i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P139" i="1"/>
  <c r="Q139" i="1" s="1"/>
  <c r="N139" i="1"/>
  <c r="K139" i="1"/>
  <c r="J139" i="1"/>
  <c r="I139" i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Q138" i="1" s="1"/>
  <c r="N138" i="1"/>
  <c r="K138" i="1"/>
  <c r="J138" i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Q137" i="1" s="1"/>
  <c r="N137" i="1"/>
  <c r="K137" i="1"/>
  <c r="J137" i="1"/>
  <c r="I137" i="1"/>
  <c r="G137" i="1"/>
  <c r="F137" i="1"/>
  <c r="E137" i="1"/>
  <c r="D137" i="1"/>
  <c r="C137" i="1"/>
  <c r="AI136" i="1"/>
  <c r="AE136" i="1"/>
  <c r="Z136" i="1"/>
  <c r="X136" i="1"/>
  <c r="U136" i="1"/>
  <c r="S136" i="1"/>
  <c r="P136" i="1"/>
  <c r="Q136" i="1" s="1"/>
  <c r="N136" i="1"/>
  <c r="K136" i="1"/>
  <c r="J136" i="1"/>
  <c r="I136" i="1"/>
  <c r="G136" i="1"/>
  <c r="F136" i="1"/>
  <c r="E136" i="1"/>
  <c r="D136" i="1"/>
  <c r="C136" i="1"/>
  <c r="AI135" i="1"/>
  <c r="AE135" i="1"/>
  <c r="Z135" i="1"/>
  <c r="X135" i="1"/>
  <c r="U135" i="1"/>
  <c r="S135" i="1"/>
  <c r="P135" i="1"/>
  <c r="Q135" i="1" s="1"/>
  <c r="N135" i="1"/>
  <c r="K135" i="1"/>
  <c r="J135" i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Q134" i="1" s="1"/>
  <c r="N134" i="1"/>
  <c r="K134" i="1"/>
  <c r="J134" i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P133" i="1"/>
  <c r="Q133" i="1" s="1"/>
  <c r="N133" i="1"/>
  <c r="K133" i="1"/>
  <c r="J133" i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Q132" i="1" s="1"/>
  <c r="N132" i="1"/>
  <c r="K132" i="1"/>
  <c r="J132" i="1"/>
  <c r="I132" i="1"/>
  <c r="G132" i="1"/>
  <c r="F132" i="1"/>
  <c r="E132" i="1"/>
  <c r="D132" i="1"/>
  <c r="C132" i="1"/>
  <c r="AI131" i="1"/>
  <c r="AE131" i="1"/>
  <c r="Z131" i="1"/>
  <c r="X131" i="1"/>
  <c r="U131" i="1"/>
  <c r="S131" i="1"/>
  <c r="P131" i="1"/>
  <c r="Q131" i="1" s="1"/>
  <c r="N131" i="1"/>
  <c r="K131" i="1"/>
  <c r="J131" i="1"/>
  <c r="I131" i="1"/>
  <c r="G131" i="1"/>
  <c r="F131" i="1"/>
  <c r="E131" i="1"/>
  <c r="D131" i="1"/>
  <c r="C131" i="1"/>
  <c r="AI130" i="1"/>
  <c r="AE130" i="1"/>
  <c r="Z130" i="1"/>
  <c r="X130" i="1"/>
  <c r="U130" i="1"/>
  <c r="S130" i="1"/>
  <c r="P130" i="1"/>
  <c r="Q130" i="1" s="1"/>
  <c r="N130" i="1"/>
  <c r="K130" i="1"/>
  <c r="J130" i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P129" i="1"/>
  <c r="Q129" i="1" s="1"/>
  <c r="N129" i="1"/>
  <c r="K129" i="1"/>
  <c r="J129" i="1"/>
  <c r="I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Q128" i="1" s="1"/>
  <c r="N128" i="1"/>
  <c r="K128" i="1"/>
  <c r="J128" i="1"/>
  <c r="I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Q127" i="1" s="1"/>
  <c r="N127" i="1"/>
  <c r="K127" i="1"/>
  <c r="J127" i="1"/>
  <c r="I127" i="1"/>
  <c r="G127" i="1"/>
  <c r="F127" i="1"/>
  <c r="E127" i="1"/>
  <c r="D127" i="1"/>
  <c r="C127" i="1"/>
  <c r="AI126" i="1"/>
  <c r="AE126" i="1"/>
  <c r="Z126" i="1"/>
  <c r="X126" i="1"/>
  <c r="U126" i="1"/>
  <c r="S126" i="1"/>
  <c r="P126" i="1"/>
  <c r="Q126" i="1" s="1"/>
  <c r="K126" i="1"/>
  <c r="N126" i="1" s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K124" i="1"/>
  <c r="N124" i="1" s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K120" i="1"/>
  <c r="N120" i="1" s="1"/>
  <c r="J120" i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J118" i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K116" i="1"/>
  <c r="N116" i="1" s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N112" i="1" s="1"/>
  <c r="J112" i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K108" i="1"/>
  <c r="N108" i="1" s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N105" i="1" s="1"/>
  <c r="J105" i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N104" i="1" s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K100" i="1"/>
  <c r="N100" i="1" s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K98" i="1"/>
  <c r="N98" i="1" s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N96" i="1" s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N95" i="1" s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K94" i="1"/>
  <c r="N94" i="1" s="1"/>
  <c r="J94" i="1"/>
  <c r="I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K92" i="1"/>
  <c r="N92" i="1" s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K90" i="1"/>
  <c r="N90" i="1" s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N88" i="1" s="1"/>
  <c r="J88" i="1"/>
  <c r="I88" i="1"/>
  <c r="G88" i="1"/>
  <c r="F88" i="1"/>
  <c r="E88" i="1"/>
  <c r="D88" i="1"/>
  <c r="C88" i="1"/>
  <c r="AI87" i="1"/>
  <c r="AE87" i="1"/>
  <c r="Z87" i="1"/>
  <c r="X87" i="1"/>
  <c r="U87" i="1"/>
  <c r="S87" i="1"/>
  <c r="R87" i="1"/>
  <c r="Q87" i="1"/>
  <c r="P87" i="1"/>
  <c r="K87" i="1"/>
  <c r="N87" i="1" s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R86" i="1"/>
  <c r="Q86" i="1"/>
  <c r="P86" i="1"/>
  <c r="K86" i="1"/>
  <c r="N86" i="1" s="1"/>
  <c r="J86" i="1"/>
  <c r="I86" i="1"/>
  <c r="G86" i="1"/>
  <c r="F86" i="1"/>
  <c r="E86" i="1"/>
  <c r="D86" i="1"/>
  <c r="C86" i="1"/>
  <c r="AI85" i="1"/>
  <c r="AE85" i="1"/>
  <c r="Z85" i="1"/>
  <c r="X85" i="1"/>
  <c r="U85" i="1"/>
  <c r="S85" i="1"/>
  <c r="R85" i="1"/>
  <c r="Q85" i="1"/>
  <c r="P85" i="1"/>
  <c r="K85" i="1"/>
  <c r="N85" i="1" s="1"/>
  <c r="J85" i="1"/>
  <c r="I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K84" i="1"/>
  <c r="N84" i="1" s="1"/>
  <c r="J84" i="1"/>
  <c r="I84" i="1"/>
  <c r="G84" i="1"/>
  <c r="F84" i="1"/>
  <c r="E84" i="1"/>
  <c r="D84" i="1"/>
  <c r="C84" i="1"/>
  <c r="AI83" i="1"/>
  <c r="AE83" i="1"/>
  <c r="Z83" i="1"/>
  <c r="X83" i="1"/>
  <c r="U83" i="1"/>
  <c r="S83" i="1"/>
  <c r="R83" i="1"/>
  <c r="Q83" i="1"/>
  <c r="P83" i="1"/>
  <c r="K83" i="1"/>
  <c r="N83" i="1" s="1"/>
  <c r="J83" i="1"/>
  <c r="I83" i="1"/>
  <c r="G83" i="1"/>
  <c r="F83" i="1"/>
  <c r="E83" i="1"/>
  <c r="D83" i="1"/>
  <c r="C83" i="1"/>
  <c r="AI82" i="1"/>
  <c r="AE82" i="1"/>
  <c r="Z82" i="1"/>
  <c r="X82" i="1"/>
  <c r="U82" i="1"/>
  <c r="S82" i="1"/>
  <c r="R82" i="1"/>
  <c r="Q82" i="1"/>
  <c r="P82" i="1"/>
  <c r="K82" i="1"/>
  <c r="N82" i="1" s="1"/>
  <c r="J82" i="1"/>
  <c r="I82" i="1"/>
  <c r="G82" i="1"/>
  <c r="F82" i="1"/>
  <c r="E82" i="1"/>
  <c r="D82" i="1"/>
  <c r="C82" i="1"/>
  <c r="AI81" i="1"/>
  <c r="AE81" i="1"/>
  <c r="Z81" i="1"/>
  <c r="X81" i="1"/>
  <c r="U81" i="1"/>
  <c r="S81" i="1"/>
  <c r="R81" i="1"/>
  <c r="Q81" i="1"/>
  <c r="P81" i="1"/>
  <c r="K81" i="1"/>
  <c r="N81" i="1" s="1"/>
  <c r="J81" i="1"/>
  <c r="I81" i="1"/>
  <c r="G81" i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K80" i="1"/>
  <c r="N80" i="1" s="1"/>
  <c r="J80" i="1"/>
  <c r="I80" i="1"/>
  <c r="G80" i="1"/>
  <c r="F80" i="1"/>
  <c r="E80" i="1"/>
  <c r="D80" i="1"/>
  <c r="C80" i="1"/>
  <c r="AI79" i="1"/>
  <c r="AE79" i="1"/>
  <c r="Z79" i="1"/>
  <c r="X79" i="1"/>
  <c r="U79" i="1"/>
  <c r="S79" i="1"/>
  <c r="R79" i="1"/>
  <c r="Q79" i="1"/>
  <c r="P79" i="1"/>
  <c r="K79" i="1"/>
  <c r="N79" i="1" s="1"/>
  <c r="J79" i="1"/>
  <c r="I79" i="1"/>
  <c r="G79" i="1"/>
  <c r="F79" i="1"/>
  <c r="E79" i="1"/>
  <c r="D79" i="1"/>
  <c r="C79" i="1"/>
  <c r="AI78" i="1"/>
  <c r="AE78" i="1"/>
  <c r="Z78" i="1"/>
  <c r="X78" i="1"/>
  <c r="U78" i="1"/>
  <c r="S78" i="1"/>
  <c r="R78" i="1"/>
  <c r="Q78" i="1"/>
  <c r="P78" i="1"/>
  <c r="K78" i="1"/>
  <c r="N78" i="1" s="1"/>
  <c r="J78" i="1"/>
  <c r="I78" i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K77" i="1"/>
  <c r="N77" i="1" s="1"/>
  <c r="J77" i="1"/>
  <c r="I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R76" i="1" s="1"/>
  <c r="K76" i="1"/>
  <c r="J76" i="1"/>
  <c r="N76" i="1" s="1"/>
  <c r="I76" i="1"/>
  <c r="G76" i="1"/>
  <c r="F76" i="1"/>
  <c r="E76" i="1"/>
  <c r="D76" i="1"/>
  <c r="C76" i="1"/>
  <c r="AI75" i="1"/>
  <c r="AE75" i="1"/>
  <c r="Z75" i="1"/>
  <c r="X75" i="1"/>
  <c r="U75" i="1"/>
  <c r="S75" i="1"/>
  <c r="P75" i="1"/>
  <c r="R75" i="1" s="1"/>
  <c r="K75" i="1"/>
  <c r="J75" i="1"/>
  <c r="N75" i="1" s="1"/>
  <c r="I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N74" i="1"/>
  <c r="K74" i="1"/>
  <c r="J74" i="1"/>
  <c r="I74" i="1"/>
  <c r="G74" i="1"/>
  <c r="O74" i="1" s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K73" i="1"/>
  <c r="J73" i="1"/>
  <c r="N73" i="1" s="1"/>
  <c r="AG73" i="1" s="1"/>
  <c r="I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N72" i="1" s="1"/>
  <c r="I72" i="1"/>
  <c r="G72" i="1"/>
  <c r="F72" i="1"/>
  <c r="E72" i="1"/>
  <c r="D72" i="1"/>
  <c r="C72" i="1"/>
  <c r="AI71" i="1"/>
  <c r="AE71" i="1"/>
  <c r="Z71" i="1"/>
  <c r="X71" i="1"/>
  <c r="U71" i="1"/>
  <c r="S71" i="1"/>
  <c r="P71" i="1"/>
  <c r="R71" i="1" s="1"/>
  <c r="K71" i="1"/>
  <c r="J71" i="1"/>
  <c r="N71" i="1" s="1"/>
  <c r="AG71" i="1" s="1"/>
  <c r="I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N70" i="1"/>
  <c r="K70" i="1"/>
  <c r="J70" i="1"/>
  <c r="I70" i="1"/>
  <c r="G70" i="1"/>
  <c r="O70" i="1" s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K69" i="1"/>
  <c r="J69" i="1"/>
  <c r="N69" i="1" s="1"/>
  <c r="AG69" i="1" s="1"/>
  <c r="I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R68" i="1" s="1"/>
  <c r="K68" i="1"/>
  <c r="J68" i="1"/>
  <c r="N68" i="1" s="1"/>
  <c r="I68" i="1"/>
  <c r="G68" i="1"/>
  <c r="F68" i="1"/>
  <c r="E68" i="1"/>
  <c r="D68" i="1"/>
  <c r="C68" i="1"/>
  <c r="AI67" i="1"/>
  <c r="AE67" i="1"/>
  <c r="Z67" i="1"/>
  <c r="X67" i="1"/>
  <c r="U67" i="1"/>
  <c r="S67" i="1"/>
  <c r="P67" i="1"/>
  <c r="R67" i="1" s="1"/>
  <c r="K67" i="1"/>
  <c r="J67" i="1"/>
  <c r="N67" i="1" s="1"/>
  <c r="I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N66" i="1"/>
  <c r="K66" i="1"/>
  <c r="J66" i="1"/>
  <c r="I66" i="1"/>
  <c r="G66" i="1"/>
  <c r="O66" i="1" s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K65" i="1"/>
  <c r="J65" i="1"/>
  <c r="N65" i="1" s="1"/>
  <c r="AG65" i="1" s="1"/>
  <c r="I65" i="1"/>
  <c r="G65" i="1"/>
  <c r="F65" i="1"/>
  <c r="E65" i="1"/>
  <c r="D65" i="1"/>
  <c r="C65" i="1"/>
  <c r="AI64" i="1"/>
  <c r="AE64" i="1"/>
  <c r="X64" i="1"/>
  <c r="Z64" i="1" s="1"/>
  <c r="U64" i="1"/>
  <c r="S64" i="1"/>
  <c r="Q64" i="1"/>
  <c r="P64" i="1"/>
  <c r="R64" i="1" s="1"/>
  <c r="K64" i="1"/>
  <c r="J64" i="1"/>
  <c r="N64" i="1" s="1"/>
  <c r="I64" i="1"/>
  <c r="G64" i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AG63" i="1" s="1"/>
  <c r="I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R62" i="1" s="1"/>
  <c r="K62" i="1"/>
  <c r="J62" i="1"/>
  <c r="N62" i="1" s="1"/>
  <c r="I62" i="1"/>
  <c r="O62" i="1" s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O61" i="1" s="1"/>
  <c r="G61" i="1"/>
  <c r="AG61" i="1" s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K60" i="1"/>
  <c r="J60" i="1"/>
  <c r="N60" i="1" s="1"/>
  <c r="I60" i="1"/>
  <c r="G60" i="1"/>
  <c r="AG60" i="1" s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AG58" i="1" s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R56" i="1" s="1"/>
  <c r="K56" i="1"/>
  <c r="J56" i="1"/>
  <c r="N56" i="1" s="1"/>
  <c r="I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G55" i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AG54" i="1" s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G53" i="1"/>
  <c r="F53" i="1"/>
  <c r="E53" i="1"/>
  <c r="D53" i="1"/>
  <c r="C53" i="1"/>
  <c r="AI52" i="1"/>
  <c r="AE52" i="1"/>
  <c r="X52" i="1"/>
  <c r="Z52" i="1" s="1"/>
  <c r="U52" i="1"/>
  <c r="S52" i="1"/>
  <c r="Q52" i="1"/>
  <c r="P52" i="1"/>
  <c r="R52" i="1" s="1"/>
  <c r="K52" i="1"/>
  <c r="J52" i="1"/>
  <c r="N52" i="1" s="1"/>
  <c r="I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O50" i="1" s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O49" i="1" s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R48" i="1" s="1"/>
  <c r="K48" i="1"/>
  <c r="J48" i="1"/>
  <c r="N48" i="1" s="1"/>
  <c r="I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G47" i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AG46" i="1" s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G45" i="1"/>
  <c r="F45" i="1"/>
  <c r="E45" i="1"/>
  <c r="D45" i="1"/>
  <c r="C45" i="1"/>
  <c r="AI44" i="1"/>
  <c r="AE44" i="1"/>
  <c r="X44" i="1"/>
  <c r="Z44" i="1" s="1"/>
  <c r="U44" i="1"/>
  <c r="S44" i="1"/>
  <c r="Q44" i="1"/>
  <c r="P44" i="1"/>
  <c r="R44" i="1" s="1"/>
  <c r="K44" i="1"/>
  <c r="J44" i="1"/>
  <c r="N44" i="1" s="1"/>
  <c r="I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O42" i="1" s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R41" i="1" s="1"/>
  <c r="K41" i="1"/>
  <c r="J41" i="1"/>
  <c r="N41" i="1" s="1"/>
  <c r="I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R40" i="1" s="1"/>
  <c r="K40" i="1"/>
  <c r="J40" i="1"/>
  <c r="N40" i="1" s="1"/>
  <c r="I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G39" i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I38" i="1"/>
  <c r="O38" i="1" s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R36" i="1" s="1"/>
  <c r="K36" i="1"/>
  <c r="J36" i="1"/>
  <c r="N36" i="1" s="1"/>
  <c r="I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R34" i="1" s="1"/>
  <c r="K34" i="1"/>
  <c r="J34" i="1"/>
  <c r="N34" i="1" s="1"/>
  <c r="I34" i="1"/>
  <c r="AG34" i="1" s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R33" i="1" s="1"/>
  <c r="K33" i="1"/>
  <c r="J33" i="1"/>
  <c r="N33" i="1" s="1"/>
  <c r="I33" i="1"/>
  <c r="O33" i="1" s="1"/>
  <c r="G33" i="1"/>
  <c r="F33" i="1"/>
  <c r="E33" i="1"/>
  <c r="D33" i="1"/>
  <c r="C33" i="1"/>
  <c r="AI32" i="1"/>
  <c r="AE32" i="1"/>
  <c r="X32" i="1"/>
  <c r="Z32" i="1" s="1"/>
  <c r="U32" i="1"/>
  <c r="S32" i="1"/>
  <c r="Q32" i="1"/>
  <c r="P32" i="1"/>
  <c r="R32" i="1" s="1"/>
  <c r="K32" i="1"/>
  <c r="J32" i="1"/>
  <c r="N32" i="1" s="1"/>
  <c r="I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G31" i="1"/>
  <c r="F31" i="1"/>
  <c r="E31" i="1"/>
  <c r="D31" i="1"/>
  <c r="C31" i="1"/>
  <c r="AI30" i="1"/>
  <c r="AE30" i="1"/>
  <c r="X30" i="1"/>
  <c r="Z30" i="1" s="1"/>
  <c r="U30" i="1"/>
  <c r="S30" i="1"/>
  <c r="Q30" i="1"/>
  <c r="P30" i="1"/>
  <c r="R30" i="1" s="1"/>
  <c r="K30" i="1"/>
  <c r="J30" i="1"/>
  <c r="N30" i="1" s="1"/>
  <c r="I30" i="1"/>
  <c r="AG30" i="1" s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O29" i="1" s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R28" i="1" s="1"/>
  <c r="K28" i="1"/>
  <c r="J28" i="1"/>
  <c r="N28" i="1" s="1"/>
  <c r="I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G27" i="1"/>
  <c r="F27" i="1"/>
  <c r="E27" i="1"/>
  <c r="D27" i="1"/>
  <c r="C27" i="1"/>
  <c r="AI26" i="1"/>
  <c r="AE26" i="1"/>
  <c r="X26" i="1"/>
  <c r="Z26" i="1" s="1"/>
  <c r="U26" i="1"/>
  <c r="S26" i="1"/>
  <c r="Q26" i="1"/>
  <c r="P26" i="1"/>
  <c r="R26" i="1" s="1"/>
  <c r="K26" i="1"/>
  <c r="J26" i="1"/>
  <c r="N26" i="1" s="1"/>
  <c r="I26" i="1"/>
  <c r="O26" i="1" s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R25" i="1" s="1"/>
  <c r="K25" i="1"/>
  <c r="J25" i="1"/>
  <c r="N25" i="1" s="1"/>
  <c r="I25" i="1"/>
  <c r="G25" i="1"/>
  <c r="F25" i="1"/>
  <c r="E25" i="1"/>
  <c r="D25" i="1"/>
  <c r="C25" i="1"/>
  <c r="AI24" i="1"/>
  <c r="AE24" i="1"/>
  <c r="X24" i="1"/>
  <c r="Z24" i="1" s="1"/>
  <c r="U24" i="1"/>
  <c r="S24" i="1"/>
  <c r="Q24" i="1"/>
  <c r="P24" i="1"/>
  <c r="R24" i="1" s="1"/>
  <c r="K24" i="1"/>
  <c r="J24" i="1"/>
  <c r="N24" i="1" s="1"/>
  <c r="I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G23" i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I22" i="1"/>
  <c r="O22" i="1" s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G21" i="1"/>
  <c r="F21" i="1"/>
  <c r="E21" i="1"/>
  <c r="D21" i="1"/>
  <c r="C21" i="1"/>
  <c r="AI20" i="1"/>
  <c r="AE20" i="1"/>
  <c r="X20" i="1"/>
  <c r="Z20" i="1" s="1"/>
  <c r="U20" i="1"/>
  <c r="S20" i="1"/>
  <c r="Q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J18" i="1"/>
  <c r="N18" i="1" s="1"/>
  <c r="I18" i="1"/>
  <c r="O18" i="1" s="1"/>
  <c r="G18" i="1"/>
  <c r="F18" i="1"/>
  <c r="E18" i="1"/>
  <c r="D18" i="1"/>
  <c r="C18" i="1"/>
  <c r="AI17" i="1"/>
  <c r="AE17" i="1"/>
  <c r="X17" i="1"/>
  <c r="Z17" i="1" s="1"/>
  <c r="U17" i="1"/>
  <c r="S17" i="1"/>
  <c r="Q17" i="1"/>
  <c r="P17" i="1"/>
  <c r="R17" i="1" s="1"/>
  <c r="K17" i="1"/>
  <c r="J17" i="1"/>
  <c r="N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Q16" i="1"/>
  <c r="P16" i="1"/>
  <c r="R16" i="1" s="1"/>
  <c r="K16" i="1"/>
  <c r="J16" i="1"/>
  <c r="N16" i="1" s="1"/>
  <c r="I16" i="1"/>
  <c r="G16" i="1"/>
  <c r="F16" i="1"/>
  <c r="E16" i="1"/>
  <c r="D16" i="1"/>
  <c r="C16" i="1"/>
  <c r="AI15" i="1"/>
  <c r="AE15" i="1"/>
  <c r="X15" i="1"/>
  <c r="Z15" i="1" s="1"/>
  <c r="U15" i="1"/>
  <c r="S15" i="1"/>
  <c r="Q15" i="1"/>
  <c r="P15" i="1"/>
  <c r="R15" i="1" s="1"/>
  <c r="K15" i="1"/>
  <c r="J15" i="1"/>
  <c r="N15" i="1" s="1"/>
  <c r="I15" i="1"/>
  <c r="G15" i="1"/>
  <c r="F15" i="1"/>
  <c r="E15" i="1"/>
  <c r="D15" i="1"/>
  <c r="C15" i="1"/>
  <c r="AI14" i="1"/>
  <c r="AE14" i="1"/>
  <c r="X14" i="1"/>
  <c r="Z14" i="1" s="1"/>
  <c r="U14" i="1"/>
  <c r="S14" i="1"/>
  <c r="Q14" i="1"/>
  <c r="P14" i="1"/>
  <c r="R14" i="1" s="1"/>
  <c r="K14" i="1"/>
  <c r="J14" i="1"/>
  <c r="N14" i="1" s="1"/>
  <c r="I14" i="1"/>
  <c r="O14" i="1" s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R13" i="1" s="1"/>
  <c r="K13" i="1"/>
  <c r="J13" i="1"/>
  <c r="N13" i="1" s="1"/>
  <c r="I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N12" i="1" s="1"/>
  <c r="I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I11" i="1"/>
  <c r="G11" i="1"/>
  <c r="F11" i="1"/>
  <c r="E11" i="1"/>
  <c r="D11" i="1"/>
  <c r="C11" i="1"/>
  <c r="AI10" i="1"/>
  <c r="AE10" i="1"/>
  <c r="X10" i="1"/>
  <c r="Z10" i="1" s="1"/>
  <c r="U10" i="1"/>
  <c r="S10" i="1"/>
  <c r="Q10" i="1"/>
  <c r="P10" i="1"/>
  <c r="R10" i="1" s="1"/>
  <c r="K10" i="1"/>
  <c r="J10" i="1"/>
  <c r="N10" i="1" s="1"/>
  <c r="I10" i="1"/>
  <c r="O10" i="1" s="1"/>
  <c r="G10" i="1"/>
  <c r="F10" i="1"/>
  <c r="E10" i="1"/>
  <c r="D10" i="1"/>
  <c r="C10" i="1"/>
  <c r="AI9" i="1"/>
  <c r="AE9" i="1"/>
  <c r="AE20165" i="1" s="1"/>
  <c r="X9" i="1"/>
  <c r="U9" i="1"/>
  <c r="S9" i="1"/>
  <c r="S20165" i="1" s="1"/>
  <c r="Q9" i="1"/>
  <c r="P9" i="1"/>
  <c r="R9" i="1" s="1"/>
  <c r="K9" i="1"/>
  <c r="J9" i="1"/>
  <c r="I9" i="1"/>
  <c r="I20165" i="1" s="1"/>
  <c r="G9" i="1"/>
  <c r="F9" i="1"/>
  <c r="E9" i="1"/>
  <c r="D9" i="1"/>
  <c r="C9" i="1"/>
  <c r="E4" i="1"/>
  <c r="B3" i="1"/>
  <c r="AG13" i="1" l="1"/>
  <c r="AG25" i="1"/>
  <c r="AG37" i="1"/>
  <c r="AG41" i="1"/>
  <c r="AG45" i="1"/>
  <c r="AG53" i="1"/>
  <c r="AG57" i="1"/>
  <c r="AG17" i="1"/>
  <c r="AG21" i="1"/>
  <c r="AG12" i="1"/>
  <c r="AG16" i="1"/>
  <c r="O20" i="1"/>
  <c r="O24" i="1"/>
  <c r="O28" i="1"/>
  <c r="AG32" i="1"/>
  <c r="O36" i="1"/>
  <c r="O40" i="1"/>
  <c r="O44" i="1"/>
  <c r="AG48" i="1"/>
  <c r="O52" i="1"/>
  <c r="O56" i="1"/>
  <c r="O60" i="1"/>
  <c r="AG67" i="1"/>
  <c r="AG75" i="1"/>
  <c r="AG11" i="1"/>
  <c r="AG15" i="1"/>
  <c r="AG19" i="1"/>
  <c r="AG23" i="1"/>
  <c r="AG27" i="1"/>
  <c r="O31" i="1"/>
  <c r="AG35" i="1"/>
  <c r="AG39" i="1"/>
  <c r="AG43" i="1"/>
  <c r="AG47" i="1"/>
  <c r="AG51" i="1"/>
  <c r="O55" i="1"/>
  <c r="O59" i="1"/>
  <c r="AG62" i="1"/>
  <c r="O12" i="1"/>
  <c r="O15" i="1"/>
  <c r="O17" i="1"/>
  <c r="O19" i="1"/>
  <c r="O21" i="1"/>
  <c r="O23" i="1"/>
  <c r="O25" i="1"/>
  <c r="O27" i="1"/>
  <c r="O30" i="1"/>
  <c r="O35" i="1"/>
  <c r="O37" i="1"/>
  <c r="O39" i="1"/>
  <c r="O41" i="1"/>
  <c r="O43" i="1"/>
  <c r="O45" i="1"/>
  <c r="O47" i="1"/>
  <c r="O51" i="1"/>
  <c r="O53" i="1"/>
  <c r="O54" i="1"/>
  <c r="O57" i="1"/>
  <c r="AG185" i="1"/>
  <c r="AG186" i="1"/>
  <c r="O11" i="1"/>
  <c r="O13" i="1"/>
  <c r="O16" i="1"/>
  <c r="O32" i="1"/>
  <c r="O34" i="1"/>
  <c r="O46" i="1"/>
  <c r="O48" i="1"/>
  <c r="O58" i="1"/>
  <c r="J20165" i="1"/>
  <c r="U20165" i="1"/>
  <c r="AG10" i="1"/>
  <c r="AG14" i="1"/>
  <c r="AG18" i="1"/>
  <c r="AG20" i="1"/>
  <c r="AG22" i="1"/>
  <c r="AG24" i="1"/>
  <c r="AG26" i="1"/>
  <c r="AG28" i="1"/>
  <c r="AG29" i="1"/>
  <c r="AG31" i="1"/>
  <c r="AG33" i="1"/>
  <c r="AG36" i="1"/>
  <c r="AG38" i="1"/>
  <c r="AG40" i="1"/>
  <c r="AG42" i="1"/>
  <c r="AG44" i="1"/>
  <c r="AG49" i="1"/>
  <c r="AG50" i="1"/>
  <c r="AG52" i="1"/>
  <c r="AG55" i="1"/>
  <c r="AG56" i="1"/>
  <c r="AG59" i="1"/>
  <c r="Q63" i="1"/>
  <c r="Q20165" i="1" s="1"/>
  <c r="O65" i="1"/>
  <c r="AG66" i="1"/>
  <c r="Q67" i="1"/>
  <c r="O69" i="1"/>
  <c r="AG70" i="1"/>
  <c r="Q71" i="1"/>
  <c r="O73" i="1"/>
  <c r="AG74" i="1"/>
  <c r="Q75" i="1"/>
  <c r="AG77" i="1"/>
  <c r="O77" i="1"/>
  <c r="AG79" i="1"/>
  <c r="O79" i="1"/>
  <c r="AG81" i="1"/>
  <c r="O81" i="1"/>
  <c r="AG83" i="1"/>
  <c r="O83" i="1"/>
  <c r="AG85" i="1"/>
  <c r="O85" i="1"/>
  <c r="AG87" i="1"/>
  <c r="O87" i="1"/>
  <c r="AG189" i="1"/>
  <c r="AG190" i="1"/>
  <c r="K20165" i="1"/>
  <c r="X20165" i="1"/>
  <c r="O64" i="1"/>
  <c r="O68" i="1"/>
  <c r="O72" i="1"/>
  <c r="O76" i="1"/>
  <c r="AG97" i="1"/>
  <c r="AG101" i="1"/>
  <c r="AG113" i="1"/>
  <c r="AG117" i="1"/>
  <c r="AG165" i="1"/>
  <c r="AG173" i="1"/>
  <c r="G20165" i="1"/>
  <c r="N9" i="1"/>
  <c r="Z9" i="1"/>
  <c r="O63" i="1"/>
  <c r="AG64" i="1"/>
  <c r="O67" i="1"/>
  <c r="AG68" i="1"/>
  <c r="O71" i="1"/>
  <c r="AG72" i="1"/>
  <c r="O75" i="1"/>
  <c r="AG76" i="1"/>
  <c r="AG78" i="1"/>
  <c r="O78" i="1"/>
  <c r="AG80" i="1"/>
  <c r="O80" i="1"/>
  <c r="AG82" i="1"/>
  <c r="O82" i="1"/>
  <c r="AG84" i="1"/>
  <c r="O84" i="1"/>
  <c r="AG86" i="1"/>
  <c r="O86" i="1"/>
  <c r="AG88" i="1"/>
  <c r="O88" i="1"/>
  <c r="R88" i="1"/>
  <c r="R20165" i="1" s="1"/>
  <c r="AG92" i="1"/>
  <c r="AG96" i="1"/>
  <c r="AG108" i="1"/>
  <c r="AG112" i="1"/>
  <c r="AG124" i="1"/>
  <c r="O165" i="1"/>
  <c r="AG166" i="1"/>
  <c r="O169" i="1"/>
  <c r="AG170" i="1"/>
  <c r="O173" i="1"/>
  <c r="AG174" i="1"/>
  <c r="O177" i="1"/>
  <c r="AG178" i="1"/>
  <c r="R180" i="1"/>
  <c r="O181" i="1"/>
  <c r="AG182" i="1"/>
  <c r="R184" i="1"/>
  <c r="AG184" i="1" s="1"/>
  <c r="O185" i="1"/>
  <c r="R188" i="1"/>
  <c r="O189" i="1"/>
  <c r="R191" i="1"/>
  <c r="AG191" i="1" s="1"/>
  <c r="AG192" i="1"/>
  <c r="O192" i="1"/>
  <c r="AG196" i="1"/>
  <c r="O196" i="1"/>
  <c r="AG200" i="1"/>
  <c r="O200" i="1"/>
  <c r="AG204" i="1"/>
  <c r="O204" i="1"/>
  <c r="AG232" i="1"/>
  <c r="AG249" i="1"/>
  <c r="AG253" i="1"/>
  <c r="AG265" i="1"/>
  <c r="AG269" i="1"/>
  <c r="R89" i="1"/>
  <c r="AG89" i="1" s="1"/>
  <c r="R90" i="1"/>
  <c r="AG90" i="1" s="1"/>
  <c r="R91" i="1"/>
  <c r="AG91" i="1" s="1"/>
  <c r="R92" i="1"/>
  <c r="R93" i="1"/>
  <c r="AG93" i="1" s="1"/>
  <c r="R94" i="1"/>
  <c r="AG94" i="1" s="1"/>
  <c r="R95" i="1"/>
  <c r="AG95" i="1" s="1"/>
  <c r="R96" i="1"/>
  <c r="R97" i="1"/>
  <c r="R98" i="1"/>
  <c r="AG98" i="1" s="1"/>
  <c r="R99" i="1"/>
  <c r="AG99" i="1" s="1"/>
  <c r="R100" i="1"/>
  <c r="AG100" i="1" s="1"/>
  <c r="R101" i="1"/>
  <c r="R102" i="1"/>
  <c r="AG102" i="1" s="1"/>
  <c r="R103" i="1"/>
  <c r="AG103" i="1" s="1"/>
  <c r="R104" i="1"/>
  <c r="AG104" i="1" s="1"/>
  <c r="R105" i="1"/>
  <c r="AG105" i="1" s="1"/>
  <c r="R106" i="1"/>
  <c r="AG106" i="1" s="1"/>
  <c r="R107" i="1"/>
  <c r="AG107" i="1" s="1"/>
  <c r="R108" i="1"/>
  <c r="R109" i="1"/>
  <c r="AG109" i="1" s="1"/>
  <c r="R110" i="1"/>
  <c r="AG110" i="1" s="1"/>
  <c r="R111" i="1"/>
  <c r="AG111" i="1" s="1"/>
  <c r="R112" i="1"/>
  <c r="R113" i="1"/>
  <c r="R114" i="1"/>
  <c r="AG114" i="1" s="1"/>
  <c r="R115" i="1"/>
  <c r="AG115" i="1" s="1"/>
  <c r="R116" i="1"/>
  <c r="AG116" i="1" s="1"/>
  <c r="R117" i="1"/>
  <c r="R118" i="1"/>
  <c r="AG118" i="1" s="1"/>
  <c r="R119" i="1"/>
  <c r="AG119" i="1" s="1"/>
  <c r="R120" i="1"/>
  <c r="AG120" i="1" s="1"/>
  <c r="R121" i="1"/>
  <c r="AG121" i="1" s="1"/>
  <c r="R122" i="1"/>
  <c r="AG122" i="1" s="1"/>
  <c r="R123" i="1"/>
  <c r="AG123" i="1" s="1"/>
  <c r="R124" i="1"/>
  <c r="R125" i="1"/>
  <c r="AG125" i="1" s="1"/>
  <c r="R126" i="1"/>
  <c r="AG126" i="1" s="1"/>
  <c r="R127" i="1"/>
  <c r="AG127" i="1" s="1"/>
  <c r="R128" i="1"/>
  <c r="AG128" i="1" s="1"/>
  <c r="R129" i="1"/>
  <c r="AG129" i="1" s="1"/>
  <c r="R130" i="1"/>
  <c r="AG130" i="1" s="1"/>
  <c r="R131" i="1"/>
  <c r="AG131" i="1" s="1"/>
  <c r="R132" i="1"/>
  <c r="AG132" i="1" s="1"/>
  <c r="R133" i="1"/>
  <c r="AG133" i="1" s="1"/>
  <c r="R134" i="1"/>
  <c r="AG134" i="1" s="1"/>
  <c r="R135" i="1"/>
  <c r="AG135" i="1" s="1"/>
  <c r="R136" i="1"/>
  <c r="AG136" i="1" s="1"/>
  <c r="R137" i="1"/>
  <c r="AG137" i="1" s="1"/>
  <c r="R138" i="1"/>
  <c r="AG138" i="1" s="1"/>
  <c r="R139" i="1"/>
  <c r="AG139" i="1" s="1"/>
  <c r="R140" i="1"/>
  <c r="AG140" i="1" s="1"/>
  <c r="R141" i="1"/>
  <c r="AG141" i="1" s="1"/>
  <c r="R142" i="1"/>
  <c r="AG142" i="1" s="1"/>
  <c r="R143" i="1"/>
  <c r="AG143" i="1" s="1"/>
  <c r="R144" i="1"/>
  <c r="AG144" i="1" s="1"/>
  <c r="R145" i="1"/>
  <c r="AG145" i="1" s="1"/>
  <c r="R146" i="1"/>
  <c r="AG146" i="1" s="1"/>
  <c r="R147" i="1"/>
  <c r="AG147" i="1" s="1"/>
  <c r="R148" i="1"/>
  <c r="AG148" i="1" s="1"/>
  <c r="R149" i="1"/>
  <c r="AG149" i="1" s="1"/>
  <c r="R150" i="1"/>
  <c r="AG150" i="1" s="1"/>
  <c r="R151" i="1"/>
  <c r="AG151" i="1" s="1"/>
  <c r="R152" i="1"/>
  <c r="AG152" i="1" s="1"/>
  <c r="R153" i="1"/>
  <c r="AG153" i="1" s="1"/>
  <c r="R154" i="1"/>
  <c r="AG154" i="1" s="1"/>
  <c r="R155" i="1"/>
  <c r="AG155" i="1" s="1"/>
  <c r="R156" i="1"/>
  <c r="AG156" i="1" s="1"/>
  <c r="R157" i="1"/>
  <c r="AG157" i="1" s="1"/>
  <c r="R158" i="1"/>
  <c r="AG158" i="1" s="1"/>
  <c r="R159" i="1"/>
  <c r="AG159" i="1" s="1"/>
  <c r="R160" i="1"/>
  <c r="AG160" i="1" s="1"/>
  <c r="R161" i="1"/>
  <c r="AG161" i="1" s="1"/>
  <c r="R162" i="1"/>
  <c r="AG162" i="1" s="1"/>
  <c r="R163" i="1"/>
  <c r="AG163" i="1" s="1"/>
  <c r="O193" i="1"/>
  <c r="AG197" i="1"/>
  <c r="O197" i="1"/>
  <c r="O201" i="1"/>
  <c r="AG240" i="1"/>
  <c r="AG256" i="1"/>
  <c r="AG272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AG164" i="1"/>
  <c r="Q165" i="1"/>
  <c r="O167" i="1"/>
  <c r="AG168" i="1"/>
  <c r="Q169" i="1"/>
  <c r="O171" i="1"/>
  <c r="AG172" i="1"/>
  <c r="Q173" i="1"/>
  <c r="O175" i="1"/>
  <c r="AG176" i="1"/>
  <c r="Q177" i="1"/>
  <c r="O179" i="1"/>
  <c r="AG180" i="1"/>
  <c r="Q181" i="1"/>
  <c r="O183" i="1"/>
  <c r="Q185" i="1"/>
  <c r="O187" i="1"/>
  <c r="AG188" i="1"/>
  <c r="Q189" i="1"/>
  <c r="O191" i="1"/>
  <c r="R192" i="1"/>
  <c r="AG194" i="1"/>
  <c r="O194" i="1"/>
  <c r="AG198" i="1"/>
  <c r="O198" i="1"/>
  <c r="AG202" i="1"/>
  <c r="O202" i="1"/>
  <c r="AG239" i="1"/>
  <c r="AG251" i="1"/>
  <c r="AG255" i="1"/>
  <c r="AG267" i="1"/>
  <c r="AG271" i="1"/>
  <c r="O166" i="1"/>
  <c r="O170" i="1"/>
  <c r="O174" i="1"/>
  <c r="O178" i="1"/>
  <c r="AG179" i="1"/>
  <c r="O182" i="1"/>
  <c r="AG183" i="1"/>
  <c r="O186" i="1"/>
  <c r="AG187" i="1"/>
  <c r="O190" i="1"/>
  <c r="R193" i="1"/>
  <c r="AG193" i="1" s="1"/>
  <c r="AG195" i="1"/>
  <c r="O195" i="1"/>
  <c r="R197" i="1"/>
  <c r="AG199" i="1"/>
  <c r="O199" i="1"/>
  <c r="R201" i="1"/>
  <c r="AG201" i="1" s="1"/>
  <c r="AG203" i="1"/>
  <c r="O203" i="1"/>
  <c r="AG250" i="1"/>
  <c r="AG266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Q232" i="1"/>
  <c r="O234" i="1"/>
  <c r="AG234" i="1"/>
  <c r="R235" i="1"/>
  <c r="O236" i="1"/>
  <c r="AG278" i="1"/>
  <c r="O282" i="1"/>
  <c r="O294" i="1"/>
  <c r="O298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AG226" i="1"/>
  <c r="AG227" i="1"/>
  <c r="AG228" i="1"/>
  <c r="AG229" i="1"/>
  <c r="AG230" i="1"/>
  <c r="O233" i="1"/>
  <c r="O289" i="1"/>
  <c r="R231" i="1"/>
  <c r="AG231" i="1" s="1"/>
  <c r="O232" i="1"/>
  <c r="AG233" i="1"/>
  <c r="R234" i="1"/>
  <c r="AG235" i="1"/>
  <c r="R236" i="1"/>
  <c r="AG236" i="1" s="1"/>
  <c r="O277" i="1"/>
  <c r="AG277" i="1"/>
  <c r="R237" i="1"/>
  <c r="AG237" i="1" s="1"/>
  <c r="Q237" i="1"/>
  <c r="R238" i="1"/>
  <c r="AG238" i="1" s="1"/>
  <c r="Q238" i="1"/>
  <c r="R239" i="1"/>
  <c r="Q239" i="1"/>
  <c r="R240" i="1"/>
  <c r="Q240" i="1"/>
  <c r="R241" i="1"/>
  <c r="AG241" i="1" s="1"/>
  <c r="Q241" i="1"/>
  <c r="R242" i="1"/>
  <c r="AG242" i="1" s="1"/>
  <c r="Q242" i="1"/>
  <c r="R243" i="1"/>
  <c r="AG243" i="1" s="1"/>
  <c r="Q243" i="1"/>
  <c r="R244" i="1"/>
  <c r="AG244" i="1" s="1"/>
  <c r="Q244" i="1"/>
  <c r="R245" i="1"/>
  <c r="AG245" i="1" s="1"/>
  <c r="Q245" i="1"/>
  <c r="R246" i="1"/>
  <c r="AG246" i="1" s="1"/>
  <c r="Q246" i="1"/>
  <c r="R247" i="1"/>
  <c r="AG247" i="1" s="1"/>
  <c r="Q247" i="1"/>
  <c r="R248" i="1"/>
  <c r="AG248" i="1" s="1"/>
  <c r="Q248" i="1"/>
  <c r="R249" i="1"/>
  <c r="Q249" i="1"/>
  <c r="R250" i="1"/>
  <c r="Q250" i="1"/>
  <c r="R251" i="1"/>
  <c r="Q251" i="1"/>
  <c r="R252" i="1"/>
  <c r="AG252" i="1" s="1"/>
  <c r="Q252" i="1"/>
  <c r="R253" i="1"/>
  <c r="Q253" i="1"/>
  <c r="R254" i="1"/>
  <c r="AG254" i="1" s="1"/>
  <c r="Q254" i="1"/>
  <c r="R255" i="1"/>
  <c r="Q255" i="1"/>
  <c r="R256" i="1"/>
  <c r="Q256" i="1"/>
  <c r="R257" i="1"/>
  <c r="AG257" i="1" s="1"/>
  <c r="Q257" i="1"/>
  <c r="R258" i="1"/>
  <c r="AG258" i="1" s="1"/>
  <c r="Q258" i="1"/>
  <c r="R259" i="1"/>
  <c r="AG259" i="1" s="1"/>
  <c r="Q259" i="1"/>
  <c r="R260" i="1"/>
  <c r="AG260" i="1" s="1"/>
  <c r="Q260" i="1"/>
  <c r="R261" i="1"/>
  <c r="AG261" i="1" s="1"/>
  <c r="Q261" i="1"/>
  <c r="R262" i="1"/>
  <c r="AG262" i="1" s="1"/>
  <c r="Q262" i="1"/>
  <c r="R263" i="1"/>
  <c r="AG263" i="1" s="1"/>
  <c r="Q263" i="1"/>
  <c r="R264" i="1"/>
  <c r="AG264" i="1" s="1"/>
  <c r="Q264" i="1"/>
  <c r="R265" i="1"/>
  <c r="Q265" i="1"/>
  <c r="R266" i="1"/>
  <c r="Q266" i="1"/>
  <c r="R267" i="1"/>
  <c r="Q267" i="1"/>
  <c r="R268" i="1"/>
  <c r="AG268" i="1" s="1"/>
  <c r="Q268" i="1"/>
  <c r="R269" i="1"/>
  <c r="Q269" i="1"/>
  <c r="R270" i="1"/>
  <c r="AG270" i="1" s="1"/>
  <c r="Q270" i="1"/>
  <c r="R271" i="1"/>
  <c r="Q271" i="1"/>
  <c r="R272" i="1"/>
  <c r="Q272" i="1"/>
  <c r="R273" i="1"/>
  <c r="AG273" i="1" s="1"/>
  <c r="Q273" i="1"/>
  <c r="R274" i="1"/>
  <c r="AG274" i="1" s="1"/>
  <c r="Q274" i="1"/>
  <c r="R275" i="1"/>
  <c r="AG275" i="1" s="1"/>
  <c r="Q275" i="1"/>
  <c r="O287" i="1"/>
  <c r="O291" i="1"/>
  <c r="O303" i="1"/>
  <c r="Z275" i="1"/>
  <c r="N278" i="1"/>
  <c r="N279" i="1"/>
  <c r="O279" i="1" s="1"/>
  <c r="N280" i="1"/>
  <c r="AG280" i="1" s="1"/>
  <c r="N281" i="1"/>
  <c r="O281" i="1" s="1"/>
  <c r="N282" i="1"/>
  <c r="N283" i="1"/>
  <c r="O283" i="1" s="1"/>
  <c r="N284" i="1"/>
  <c r="O284" i="1" s="1"/>
  <c r="N285" i="1"/>
  <c r="O285" i="1" s="1"/>
  <c r="N286" i="1"/>
  <c r="O286" i="1" s="1"/>
  <c r="N287" i="1"/>
  <c r="N288" i="1"/>
  <c r="AG288" i="1" s="1"/>
  <c r="N289" i="1"/>
  <c r="AG289" i="1" s="1"/>
  <c r="N290" i="1"/>
  <c r="O290" i="1" s="1"/>
  <c r="N291" i="1"/>
  <c r="N292" i="1"/>
  <c r="AG292" i="1" s="1"/>
  <c r="N293" i="1"/>
  <c r="AG293" i="1" s="1"/>
  <c r="N294" i="1"/>
  <c r="N295" i="1"/>
  <c r="O295" i="1" s="1"/>
  <c r="N296" i="1"/>
  <c r="AG296" i="1" s="1"/>
  <c r="N297" i="1"/>
  <c r="O297" i="1" s="1"/>
  <c r="N298" i="1"/>
  <c r="N299" i="1"/>
  <c r="O299" i="1" s="1"/>
  <c r="N300" i="1"/>
  <c r="O300" i="1" s="1"/>
  <c r="N301" i="1"/>
  <c r="O301" i="1" s="1"/>
  <c r="N302" i="1"/>
  <c r="O302" i="1" s="1"/>
  <c r="N303" i="1"/>
  <c r="AG310" i="1"/>
  <c r="O311" i="1"/>
  <c r="O315" i="1"/>
  <c r="O319" i="1"/>
  <c r="O323" i="1"/>
  <c r="O310" i="1"/>
  <c r="AG328" i="1"/>
  <c r="AG341" i="1"/>
  <c r="O275" i="1"/>
  <c r="N276" i="1"/>
  <c r="AG276" i="1" s="1"/>
  <c r="Q276" i="1"/>
  <c r="Z277" i="1"/>
  <c r="O278" i="1"/>
  <c r="O304" i="1"/>
  <c r="O305" i="1"/>
  <c r="O306" i="1"/>
  <c r="O313" i="1"/>
  <c r="O317" i="1"/>
  <c r="AG360" i="1"/>
  <c r="AG279" i="1"/>
  <c r="AG282" i="1"/>
  <c r="AG283" i="1"/>
  <c r="AG286" i="1"/>
  <c r="AG287" i="1"/>
  <c r="AG290" i="1"/>
  <c r="AG291" i="1"/>
  <c r="AG294" i="1"/>
  <c r="AG295" i="1"/>
  <c r="AG298" i="1"/>
  <c r="AG299" i="1"/>
  <c r="AG302" i="1"/>
  <c r="AG303" i="1"/>
  <c r="O308" i="1"/>
  <c r="AG311" i="1"/>
  <c r="O312" i="1"/>
  <c r="O316" i="1"/>
  <c r="O320" i="1"/>
  <c r="AG344" i="1"/>
  <c r="O332" i="1"/>
  <c r="Q337" i="1"/>
  <c r="R337" i="1"/>
  <c r="O339" i="1"/>
  <c r="AG345" i="1"/>
  <c r="O348" i="1"/>
  <c r="Q353" i="1"/>
  <c r="R353" i="1"/>
  <c r="AG354" i="1"/>
  <c r="O355" i="1"/>
  <c r="O364" i="1"/>
  <c r="Q369" i="1"/>
  <c r="R369" i="1"/>
  <c r="AG369" i="1" s="1"/>
  <c r="O371" i="1"/>
  <c r="AG372" i="1"/>
  <c r="AG312" i="1"/>
  <c r="AG313" i="1"/>
  <c r="AG314" i="1"/>
  <c r="AG315" i="1"/>
  <c r="AG316" i="1"/>
  <c r="AG317" i="1"/>
  <c r="AG318" i="1"/>
  <c r="AG319" i="1"/>
  <c r="AG320" i="1"/>
  <c r="N321" i="1"/>
  <c r="O321" i="1" s="1"/>
  <c r="Q321" i="1"/>
  <c r="Z322" i="1"/>
  <c r="AG322" i="1" s="1"/>
  <c r="O328" i="1"/>
  <c r="Q333" i="1"/>
  <c r="R333" i="1"/>
  <c r="AG333" i="1" s="1"/>
  <c r="AG334" i="1"/>
  <c r="O335" i="1"/>
  <c r="AG336" i="1"/>
  <c r="R338" i="1"/>
  <c r="AG338" i="1" s="1"/>
  <c r="O344" i="1"/>
  <c r="Q349" i="1"/>
  <c r="R349" i="1"/>
  <c r="AG349" i="1" s="1"/>
  <c r="AG350" i="1"/>
  <c r="O351" i="1"/>
  <c r="AG352" i="1"/>
  <c r="R354" i="1"/>
  <c r="O360" i="1"/>
  <c r="Q365" i="1"/>
  <c r="R365" i="1"/>
  <c r="AG365" i="1" s="1"/>
  <c r="AG366" i="1"/>
  <c r="O367" i="1"/>
  <c r="AG368" i="1"/>
  <c r="R370" i="1"/>
  <c r="AG370" i="1" s="1"/>
  <c r="O374" i="1"/>
  <c r="AG375" i="1"/>
  <c r="O375" i="1"/>
  <c r="O382" i="1"/>
  <c r="AG383" i="1"/>
  <c r="O383" i="1"/>
  <c r="O390" i="1"/>
  <c r="AG391" i="1"/>
  <c r="O391" i="1"/>
  <c r="Q329" i="1"/>
  <c r="R329" i="1"/>
  <c r="AG329" i="1" s="1"/>
  <c r="AG331" i="1"/>
  <c r="O331" i="1"/>
  <c r="AG337" i="1"/>
  <c r="R339" i="1"/>
  <c r="AG339" i="1" s="1"/>
  <c r="Q345" i="1"/>
  <c r="R345" i="1"/>
  <c r="AG346" i="1"/>
  <c r="AG347" i="1"/>
  <c r="O347" i="1"/>
  <c r="AG353" i="1"/>
  <c r="R355" i="1"/>
  <c r="AG355" i="1" s="1"/>
  <c r="Q361" i="1"/>
  <c r="R361" i="1"/>
  <c r="AG361" i="1" s="1"/>
  <c r="AG363" i="1"/>
  <c r="O363" i="1"/>
  <c r="N323" i="1"/>
  <c r="AG323" i="1" s="1"/>
  <c r="Q323" i="1"/>
  <c r="R324" i="1"/>
  <c r="AG324" i="1" s="1"/>
  <c r="Q324" i="1"/>
  <c r="Q325" i="1"/>
  <c r="R325" i="1"/>
  <c r="AG325" i="1" s="1"/>
  <c r="AG326" i="1"/>
  <c r="AG327" i="1"/>
  <c r="O327" i="1"/>
  <c r="R330" i="1"/>
  <c r="AG330" i="1" s="1"/>
  <c r="R335" i="1"/>
  <c r="AG335" i="1" s="1"/>
  <c r="Q341" i="1"/>
  <c r="R341" i="1"/>
  <c r="AG342" i="1"/>
  <c r="AG343" i="1"/>
  <c r="O343" i="1"/>
  <c r="R346" i="1"/>
  <c r="R351" i="1"/>
  <c r="AG351" i="1" s="1"/>
  <c r="Q357" i="1"/>
  <c r="R357" i="1"/>
  <c r="AG357" i="1" s="1"/>
  <c r="AG358" i="1"/>
  <c r="AG359" i="1"/>
  <c r="O359" i="1"/>
  <c r="R362" i="1"/>
  <c r="AG362" i="1" s="1"/>
  <c r="R367" i="1"/>
  <c r="AG367" i="1" s="1"/>
  <c r="O378" i="1"/>
  <c r="AG379" i="1"/>
  <c r="O379" i="1"/>
  <c r="O386" i="1"/>
  <c r="AG387" i="1"/>
  <c r="O387" i="1"/>
  <c r="O394" i="1"/>
  <c r="AG395" i="1"/>
  <c r="O395" i="1"/>
  <c r="R371" i="1"/>
  <c r="AG371" i="1" s="1"/>
  <c r="Q371" i="1"/>
  <c r="R372" i="1"/>
  <c r="Q372" i="1"/>
  <c r="O326" i="1"/>
  <c r="R328" i="1"/>
  <c r="O330" i="1"/>
  <c r="R332" i="1"/>
  <c r="AG332" i="1" s="1"/>
  <c r="O334" i="1"/>
  <c r="R336" i="1"/>
  <c r="O338" i="1"/>
  <c r="R340" i="1"/>
  <c r="AG340" i="1" s="1"/>
  <c r="O342" i="1"/>
  <c r="R344" i="1"/>
  <c r="O346" i="1"/>
  <c r="R348" i="1"/>
  <c r="AG348" i="1" s="1"/>
  <c r="O350" i="1"/>
  <c r="R352" i="1"/>
  <c r="O354" i="1"/>
  <c r="R356" i="1"/>
  <c r="AG356" i="1" s="1"/>
  <c r="O358" i="1"/>
  <c r="R360" i="1"/>
  <c r="O362" i="1"/>
  <c r="R364" i="1"/>
  <c r="AG364" i="1" s="1"/>
  <c r="O366" i="1"/>
  <c r="R368" i="1"/>
  <c r="O370" i="1"/>
  <c r="AG376" i="1"/>
  <c r="AG380" i="1"/>
  <c r="AG384" i="1"/>
  <c r="AG388" i="1"/>
  <c r="AG392" i="1"/>
  <c r="AG396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O296" i="1" l="1"/>
  <c r="O280" i="1"/>
  <c r="O293" i="1"/>
  <c r="N20165" i="1"/>
  <c r="AG301" i="1"/>
  <c r="AG297" i="1"/>
  <c r="AG285" i="1"/>
  <c r="AG281" i="1"/>
  <c r="O288" i="1"/>
  <c r="O292" i="1"/>
  <c r="AG300" i="1"/>
  <c r="AG284" i="1"/>
  <c r="AG321" i="1"/>
  <c r="O276" i="1"/>
  <c r="Z20165" i="1"/>
  <c r="AG9" i="1"/>
  <c r="AG20165" i="1" s="1"/>
  <c r="O9" i="1"/>
  <c r="O20165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tc={E5AB8E2B-5F74-465A-AA71-EE50F05BA43D}</author>
    <author>tc={47CEBCC4-FFCD-49EC-A551-A56F315DCD41}</author>
    <author>tc={2E6AEF74-9855-4973-AC2A-CF0087571857}</author>
    <author>tc={76279EB0-A4A6-419C-B73C-27E6EDCD595E}</author>
    <author>tc={10CD98A6-75BB-4E41-9866-845BE8D31D2E}</author>
    <author>tc={B821BF5B-D519-4E05-B595-1723CD668225}</author>
  </authors>
  <commentList>
    <comment ref="J8" authorId="0" shapeId="0" xr:uid="{E5AB8E2B-5F74-465A-AA71-EE50F05BA43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47CEBCC4-FFCD-49EC-A551-A56F315DCD4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2E6AEF74-9855-4973-AC2A-CF008757185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6279EB0-A4A6-419C-B73C-27E6EDCD595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10CD98A6-75BB-4E41-9866-845BE8D31D2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B821BF5B-D519-4E05-B595-1723CD66822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<sst xmlns="http://schemas.openxmlformats.org/spreadsheetml/2006/main" count="1605" uniqueCount="51">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</sst>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12E5667-5E94-4E75-9DBF-111C1BEC19DA}"/>
    <cellStyle name="Normal 4" xfId="3" xr:uid="{55430924-C5FB-4417-A3B1-5CD4D7D893C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matute/Documents/COBROS%20PREJURIDICOS-PERSUASIVOS/RESPUESTA%20COBRO%20PREJURIDICO-E.S.E%20HOSPITAL%20REGIONAL%20DE%20VELEZ/CARTERA%20DEPURADA%20ESE%20HOSP%20REGIONAL%20DE%20VELEZ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B3">
            <v>1001</v>
          </cell>
          <cell r="C3" t="str">
            <v>10-Nov-2020</v>
          </cell>
          <cell r="D3">
            <v>44237</v>
          </cell>
          <cell r="F3">
            <v>31700</v>
          </cell>
          <cell r="G3" t="str">
            <v>SALDO A FAVOR DE LA ESE</v>
          </cell>
        </row>
        <row r="4">
          <cell r="B4">
            <v>1436</v>
          </cell>
          <cell r="C4" t="str">
            <v>10-Nov-2020</v>
          </cell>
          <cell r="D4">
            <v>44237</v>
          </cell>
          <cell r="F4">
            <v>46100</v>
          </cell>
          <cell r="G4" t="str">
            <v>SALDO A FAVOR DE LA ESE</v>
          </cell>
        </row>
        <row r="5">
          <cell r="B5">
            <v>1457</v>
          </cell>
          <cell r="C5" t="str">
            <v>10-Nov-2020</v>
          </cell>
          <cell r="D5">
            <v>44237</v>
          </cell>
          <cell r="F5">
            <v>50700</v>
          </cell>
          <cell r="G5" t="str">
            <v>SALDO A FAVOR DE LA ESE</v>
          </cell>
        </row>
        <row r="6">
          <cell r="B6">
            <v>3275</v>
          </cell>
          <cell r="C6" t="str">
            <v>10-Nov-2020</v>
          </cell>
          <cell r="D6">
            <v>44237</v>
          </cell>
          <cell r="F6">
            <v>46100</v>
          </cell>
          <cell r="G6" t="str">
            <v>SALDO A FAVOR DE LA ESE</v>
          </cell>
        </row>
        <row r="7">
          <cell r="B7">
            <v>568</v>
          </cell>
          <cell r="C7" t="str">
            <v>10-Nov-2020</v>
          </cell>
          <cell r="D7">
            <v>44237</v>
          </cell>
          <cell r="F7">
            <v>1094620</v>
          </cell>
          <cell r="G7" t="str">
            <v>SALDO A FAVOR DE LA ESE</v>
          </cell>
        </row>
        <row r="8">
          <cell r="I8">
            <v>0</v>
          </cell>
        </row>
      </sheetData>
      <sheetData sheetId="2"/>
      <sheetData sheetId="3">
        <row r="6">
          <cell r="I6" t="str">
            <v>ESE HOSPITAL REGIONAL DE VELEZ</v>
          </cell>
        </row>
        <row r="9">
          <cell r="D9" t="str">
            <v>LUISA FERNANDA MATUTE ROMERO</v>
          </cell>
          <cell r="I9" t="str">
            <v>SHADYA YUSSEFF HERNANDEZ</v>
          </cell>
        </row>
        <row r="16">
          <cell r="G16">
            <v>44165</v>
          </cell>
        </row>
        <row r="21809">
          <cell r="G21809">
            <v>44243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A2A23D1-6EEC-4787-9C79-A24BEF659A0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A2A23D1-6EEC-4787-9C79-A24BEF659A02}" id="{E5AB8E2B-5F74-465A-AA71-EE50F05BA43D}">
    <text>SUAMTORIA DE GIRO DIRECTO Y ESFUERZO PROPIO</text>
  </threadedComment>
  <threadedComment ref="K8" dT="2020-08-04T16:00:44.11" personId="{4A2A23D1-6EEC-4787-9C79-A24BEF659A02}" id="{47CEBCC4-FFCD-49EC-A551-A56F315DCD41}">
    <text>SUMATORIA DE PAGOS (DESCUENTOS ,TESORERIA,EMBARGOS)</text>
  </threadedComment>
  <threadedComment ref="R8" dT="2020-08-04T15:59:07.94" personId="{4A2A23D1-6EEC-4787-9C79-A24BEF659A02}" id="{2E6AEF74-9855-4973-AC2A-CF0087571857}">
    <text>SUMATORIA DE VALORES (PRESCRITAS SALDO DE FACTURAS DE CONTRATO LIQUIDADOS Y OTROS CONCEPTOS (N/A NO RADICADAS)</text>
  </threadedComment>
  <threadedComment ref="X8" dT="2020-08-04T15:55:33.73" personId="{4A2A23D1-6EEC-4787-9C79-A24BEF659A02}" id="{76279EB0-A4A6-419C-B73C-27E6EDCD595E}">
    <text>SUMATORIA DE LOS VALORES DE GLOSAS LEGALIZADAS Y GLOSAS POR CONCILIAR</text>
  </threadedComment>
  <threadedComment ref="AC8" dT="2020-08-04T15:56:24.52" personId="{4A2A23D1-6EEC-4787-9C79-A24BEF659A02}" id="{10CD98A6-75BB-4E41-9866-845BE8D31D2E}">
    <text>VALRO INDIVIDUAL DE LA GLOSAS LEGALIZADA</text>
  </threadedComment>
  <threadedComment ref="AE8" dT="2020-08-04T15:56:04.49" personId="{4A2A23D1-6EEC-4787-9C79-A24BEF659A02}" id="{B821BF5B-D519-4E05-B595-1723CD668225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AE5BA-03F9-4C6B-AAD4-BC64F91E053E}">
  <sheetPr>
    <pageSetUpPr fitToPage="1"/>
  </sheetPr>
  <dimension ref="A1:AK20173"/>
  <sheetViews>
    <sheetView tabSelected="1" topLeftCell="A7" zoomScale="90" zoomScaleNormal="90" workbookViewId="0">
      <selection activeCell="J20173" sqref="J20173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+[1]ACTA!I6</f>
        <v>ESE HOSPITAL REGIONAL DE VELEZ</v>
      </c>
    </row>
    <row r="4" spans="1:37" x14ac:dyDescent="0.25">
      <c r="A4" s="1" t="s">
        <v>4</v>
      </c>
      <c r="E4" s="4">
        <f>+[1]ACTA!G16</f>
        <v>44165</v>
      </c>
    </row>
    <row r="5" spans="1:37" x14ac:dyDescent="0.25">
      <c r="A5" s="1" t="s">
        <v>5</v>
      </c>
      <c r="E5" s="4">
        <f ca="1">+[1]ACTA!G21809</f>
        <v>44243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0</v>
      </c>
      <c r="D9" s="23">
        <f>+[1]DEPURADO!B3</f>
        <v>1001</v>
      </c>
      <c r="E9" s="25" t="str">
        <f>+[1]DEPURADO!C3</f>
        <v>10-Nov-2020</v>
      </c>
      <c r="F9" s="26">
        <f>+IF([1]DEPURADO!D3&gt;1,[1]DEPURADO!D3," ")</f>
        <v>44237</v>
      </c>
      <c r="G9" s="27">
        <f>[1]DEPURADO!F3</f>
        <v>31700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31700</v>
      </c>
      <c r="P9" s="24">
        <f>IF([1]DEPURADO!I3&gt;1,0,[1]DEPURADO!B3)</f>
        <v>1001</v>
      </c>
      <c r="Q9" s="30">
        <f>+IF(P9&gt;0,G9,0)</f>
        <v>31700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31700</v>
      </c>
      <c r="AH9" s="30">
        <v>0</v>
      </c>
      <c r="AI9" s="30" t="str">
        <f>+[1]DEPURADO!G3</f>
        <v>SALDO A FAVOR DE LA ESE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0</v>
      </c>
      <c r="D10" s="23">
        <f>+[1]DEPURADO!B4</f>
        <v>1436</v>
      </c>
      <c r="E10" s="25" t="str">
        <f>+[1]DEPURADO!C4</f>
        <v>10-Nov-2020</v>
      </c>
      <c r="F10" s="26">
        <f>+IF([1]DEPURADO!D4&gt;1,[1]DEPURADO!D4," ")</f>
        <v>44237</v>
      </c>
      <c r="G10" s="27">
        <f>[1]DEPURADO!F4</f>
        <v>46100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46100</v>
      </c>
      <c r="P10" s="24">
        <f>IF([1]DEPURADO!I4&gt;1,0,[1]DEPURADO!B4)</f>
        <v>1436</v>
      </c>
      <c r="Q10" s="30">
        <f>+IF(P10&gt;0,G10,0)</f>
        <v>46100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46100</v>
      </c>
      <c r="AH10" s="30">
        <v>0</v>
      </c>
      <c r="AI10" s="30" t="str">
        <f>+[1]DEPURADO!G4</f>
        <v>SALDO A FAVOR DE LA ESE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0</v>
      </c>
      <c r="D11" s="23">
        <f>+[1]DEPURADO!B5</f>
        <v>1457</v>
      </c>
      <c r="E11" s="25" t="str">
        <f>+[1]DEPURADO!C5</f>
        <v>10-Nov-2020</v>
      </c>
      <c r="F11" s="26">
        <f>+IF([1]DEPURADO!D5&gt;1,[1]DEPURADO!D5," ")</f>
        <v>44237</v>
      </c>
      <c r="G11" s="27">
        <f>[1]DEPURADO!F5</f>
        <v>50700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50700</v>
      </c>
      <c r="P11" s="24">
        <f>IF([1]DEPURADO!I5&gt;1,0,[1]DEPURADO!B5)</f>
        <v>1457</v>
      </c>
      <c r="Q11" s="30">
        <f>+IF(P11&gt;0,G11,0)</f>
        <v>50700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50700</v>
      </c>
      <c r="AH11" s="30">
        <v>0</v>
      </c>
      <c r="AI11" s="30" t="str">
        <f>+[1]DEPURADO!G5</f>
        <v>SALDO A FAVOR DE LA ESE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0</v>
      </c>
      <c r="D12" s="23">
        <f>+[1]DEPURADO!B6</f>
        <v>3275</v>
      </c>
      <c r="E12" s="25" t="str">
        <f>+[1]DEPURADO!C6</f>
        <v>10-Nov-2020</v>
      </c>
      <c r="F12" s="26">
        <f>+IF([1]DEPURADO!D6&gt;1,[1]DEPURADO!D6," ")</f>
        <v>44237</v>
      </c>
      <c r="G12" s="27">
        <f>[1]DEPURADO!F6</f>
        <v>46100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46100</v>
      </c>
      <c r="P12" s="24">
        <f>IF([1]DEPURADO!I6&gt;1,0,[1]DEPURADO!B6)</f>
        <v>3275</v>
      </c>
      <c r="Q12" s="30">
        <f>+IF(P12&gt;0,G12,0)</f>
        <v>46100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46100</v>
      </c>
      <c r="AH12" s="30">
        <v>0</v>
      </c>
      <c r="AI12" s="30" t="str">
        <f>+[1]DEPURADO!G6</f>
        <v>SALDO A FAVOR DE LA ESE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0</v>
      </c>
      <c r="D13" s="23">
        <f>+[1]DEPURADO!B7</f>
        <v>568</v>
      </c>
      <c r="E13" s="25" t="str">
        <f>+[1]DEPURADO!C7</f>
        <v>10-Nov-2020</v>
      </c>
      <c r="F13" s="26">
        <f>+IF([1]DEPURADO!D7&gt;1,[1]DEPURADO!D7," ")</f>
        <v>44237</v>
      </c>
      <c r="G13" s="27">
        <f>[1]DEPURADO!F7</f>
        <v>1094620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1094620</v>
      </c>
      <c r="P13" s="24">
        <f>IF([1]DEPURADO!I7&gt;1,0,[1]DEPURADO!B7)</f>
        <v>568</v>
      </c>
      <c r="Q13" s="30">
        <f t="shared" ref="Q13:Q76" si="2">+IF(P13&gt;0,G13,0)</f>
        <v>1094620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1094620</v>
      </c>
      <c r="AH13" s="30">
        <v>0</v>
      </c>
      <c r="AI13" s="30" t="str">
        <f>+[1]DEPURADO!G7</f>
        <v>SALDO A FAVOR DE LA ESE</v>
      </c>
      <c r="AJ13" s="32"/>
      <c r="AK13" s="33"/>
    </row>
    <row r="14" spans="1:37" s="34" customFormat="1" hidden="1" x14ac:dyDescent="0.25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>
        <f>+[1]DEPURADO!G8</f>
        <v>0</v>
      </c>
      <c r="AJ14" s="32"/>
      <c r="AK14" s="33"/>
    </row>
    <row r="15" spans="1:37" s="34" customFormat="1" hidden="1" x14ac:dyDescent="0.25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>
        <f>+[1]DEPURADO!G9</f>
        <v>0</v>
      </c>
      <c r="AJ15" s="32"/>
      <c r="AK15" s="33"/>
    </row>
    <row r="16" spans="1:37" s="34" customFormat="1" hidden="1" x14ac:dyDescent="0.25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>
        <f>+[1]DEPURADO!G10</f>
        <v>0</v>
      </c>
      <c r="AJ16" s="32"/>
      <c r="AK16" s="33"/>
    </row>
    <row r="17" spans="1:37" s="34" customFormat="1" hidden="1" x14ac:dyDescent="0.25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>
        <f>+[1]DEPURADO!G11</f>
        <v>0</v>
      </c>
      <c r="AJ17" s="32"/>
      <c r="AK17" s="33"/>
    </row>
    <row r="18" spans="1:37" s="34" customFormat="1" hidden="1" x14ac:dyDescent="0.25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>
        <f>+[1]DEPURADO!G12</f>
        <v>0</v>
      </c>
      <c r="AJ18" s="32"/>
      <c r="AK18" s="33"/>
    </row>
    <row r="19" spans="1:37" s="34" customFormat="1" hidden="1" x14ac:dyDescent="0.25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>
        <f>+[1]DEPURADO!G13</f>
        <v>0</v>
      </c>
      <c r="AJ19" s="32"/>
      <c r="AK19" s="33"/>
    </row>
    <row r="20" spans="1:37" s="34" customFormat="1" hidden="1" x14ac:dyDescent="0.25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>
        <f>+[1]DEPURADO!G14</f>
        <v>0</v>
      </c>
      <c r="AJ20" s="32"/>
      <c r="AK20" s="33"/>
    </row>
    <row r="21" spans="1:37" s="34" customFormat="1" hidden="1" x14ac:dyDescent="0.25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>
        <f>+[1]DEPURADO!G15</f>
        <v>0</v>
      </c>
      <c r="AJ21" s="32"/>
      <c r="AK21" s="33"/>
    </row>
    <row r="22" spans="1:37" s="34" customFormat="1" hidden="1" x14ac:dyDescent="0.25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>
        <f>+[1]DEPURADO!G16</f>
        <v>0</v>
      </c>
      <c r="AJ22" s="32"/>
      <c r="AK22" s="33"/>
    </row>
    <row r="23" spans="1:37" s="34" customFormat="1" hidden="1" x14ac:dyDescent="0.25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>
        <f>+[1]DEPURADO!G17</f>
        <v>0</v>
      </c>
      <c r="AJ23" s="32"/>
      <c r="AK23" s="33"/>
    </row>
    <row r="24" spans="1:37" s="34" customFormat="1" hidden="1" x14ac:dyDescent="0.25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>
        <f>+[1]DEPURADO!G18</f>
        <v>0</v>
      </c>
      <c r="AJ24" s="32"/>
      <c r="AK24" s="33"/>
    </row>
    <row r="25" spans="1:37" s="34" customFormat="1" hidden="1" x14ac:dyDescent="0.25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>
        <f>+[1]DEPURADO!G19</f>
        <v>0</v>
      </c>
      <c r="AJ25" s="32"/>
      <c r="AK25" s="33"/>
    </row>
    <row r="26" spans="1:37" s="34" customFormat="1" hidden="1" x14ac:dyDescent="0.25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>
        <f>+[1]DEPURADO!G20</f>
        <v>0</v>
      </c>
      <c r="AJ26" s="32"/>
      <c r="AK26" s="33"/>
    </row>
    <row r="27" spans="1:37" s="34" customFormat="1" hidden="1" x14ac:dyDescent="0.25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>
        <f>+[1]DEPURADO!G21</f>
        <v>0</v>
      </c>
      <c r="AJ27" s="32"/>
      <c r="AK27" s="33"/>
    </row>
    <row r="28" spans="1:37" s="34" customFormat="1" hidden="1" x14ac:dyDescent="0.25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>
        <f>+[1]DEPURADO!G22</f>
        <v>0</v>
      </c>
      <c r="AJ28" s="32"/>
      <c r="AK28" s="33"/>
    </row>
    <row r="29" spans="1:37" s="34" customFormat="1" hidden="1" x14ac:dyDescent="0.25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>
        <f>+[1]DEPURADO!G23</f>
        <v>0</v>
      </c>
      <c r="AJ29" s="32"/>
      <c r="AK29" s="33"/>
    </row>
    <row r="30" spans="1:37" s="34" customFormat="1" hidden="1" x14ac:dyDescent="0.25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>
        <f>+[1]DEPURADO!G24</f>
        <v>0</v>
      </c>
      <c r="AJ30" s="32"/>
      <c r="AK30" s="33"/>
    </row>
    <row r="31" spans="1:37" s="34" customFormat="1" hidden="1" x14ac:dyDescent="0.25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>
        <f>+[1]DEPURADO!G25</f>
        <v>0</v>
      </c>
      <c r="AJ31" s="32"/>
      <c r="AK31" s="33"/>
    </row>
    <row r="32" spans="1:37" s="34" customFormat="1" hidden="1" x14ac:dyDescent="0.25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>
        <f>+[1]DEPURADO!G26</f>
        <v>0</v>
      </c>
      <c r="AJ32" s="32"/>
      <c r="AK32" s="33"/>
    </row>
    <row r="33" spans="1:37" s="34" customFormat="1" hidden="1" x14ac:dyDescent="0.25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>
        <f>+[1]DEPURADO!G27</f>
        <v>0</v>
      </c>
      <c r="AJ33" s="32"/>
      <c r="AK33" s="33"/>
    </row>
    <row r="34" spans="1:37" s="34" customFormat="1" hidden="1" x14ac:dyDescent="0.25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>
        <f>+[1]DEPURADO!G28</f>
        <v>0</v>
      </c>
      <c r="AJ34" s="32"/>
      <c r="AK34" s="33"/>
    </row>
    <row r="35" spans="1:37" s="34" customFormat="1" hidden="1" x14ac:dyDescent="0.25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>
        <f>+[1]DEPURADO!G29</f>
        <v>0</v>
      </c>
      <c r="AJ35" s="32"/>
      <c r="AK35" s="33"/>
    </row>
    <row r="36" spans="1:37" s="34" customFormat="1" hidden="1" x14ac:dyDescent="0.25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>
        <f>+[1]DEPURADO!G30</f>
        <v>0</v>
      </c>
      <c r="AJ36" s="32"/>
      <c r="AK36" s="33"/>
    </row>
    <row r="37" spans="1:37" s="34" customFormat="1" hidden="1" x14ac:dyDescent="0.25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>
        <f>+[1]DEPURADO!G31</f>
        <v>0</v>
      </c>
      <c r="AJ37" s="32"/>
      <c r="AK37" s="33"/>
    </row>
    <row r="38" spans="1:37" s="34" customFormat="1" hidden="1" x14ac:dyDescent="0.25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>
        <f>+[1]DEPURADO!G32</f>
        <v>0</v>
      </c>
      <c r="AJ38" s="32"/>
      <c r="AK38" s="33"/>
    </row>
    <row r="39" spans="1:37" s="34" customFormat="1" hidden="1" x14ac:dyDescent="0.25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>
        <f>+[1]DEPURADO!G33</f>
        <v>0</v>
      </c>
      <c r="AJ39" s="32"/>
      <c r="AK39" s="33"/>
    </row>
    <row r="40" spans="1:37" s="34" customFormat="1" hidden="1" x14ac:dyDescent="0.25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>
        <f>+[1]DEPURADO!G34</f>
        <v>0</v>
      </c>
      <c r="AJ40" s="32"/>
      <c r="AK40" s="33"/>
    </row>
    <row r="41" spans="1:37" s="34" customFormat="1" hidden="1" x14ac:dyDescent="0.25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>
        <f>+[1]DEPURADO!G35</f>
        <v>0</v>
      </c>
      <c r="AJ41" s="32"/>
      <c r="AK41" s="33"/>
    </row>
    <row r="42" spans="1:37" s="34" customFormat="1" hidden="1" x14ac:dyDescent="0.25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>
        <f>+[1]DEPURADO!G36</f>
        <v>0</v>
      </c>
      <c r="AJ42" s="32"/>
      <c r="AK42" s="33"/>
    </row>
    <row r="43" spans="1:37" s="34" customFormat="1" hidden="1" x14ac:dyDescent="0.25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>
        <f>+[1]DEPURADO!G37</f>
        <v>0</v>
      </c>
      <c r="AJ43" s="32"/>
      <c r="AK43" s="33"/>
    </row>
    <row r="44" spans="1:37" s="34" customFormat="1" hidden="1" x14ac:dyDescent="0.25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>
        <f>+[1]DEPURADO!G38</f>
        <v>0</v>
      </c>
      <c r="AJ44" s="32"/>
      <c r="AK44" s="33"/>
    </row>
    <row r="45" spans="1:37" s="34" customFormat="1" hidden="1" x14ac:dyDescent="0.25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>
        <f>+[1]DEPURADO!G39</f>
        <v>0</v>
      </c>
      <c r="AJ45" s="32"/>
      <c r="AK45" s="33"/>
    </row>
    <row r="46" spans="1:37" s="34" customFormat="1" hidden="1" x14ac:dyDescent="0.25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>
        <f>+[1]DEPURADO!G40</f>
        <v>0</v>
      </c>
      <c r="AJ46" s="32"/>
      <c r="AK46" s="33"/>
    </row>
    <row r="47" spans="1:37" s="34" customFormat="1" hidden="1" x14ac:dyDescent="0.25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>
        <f>+[1]DEPURADO!G41</f>
        <v>0</v>
      </c>
      <c r="AJ47" s="32"/>
      <c r="AK47" s="33"/>
    </row>
    <row r="48" spans="1:37" s="34" customFormat="1" hidden="1" x14ac:dyDescent="0.25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>
        <f>+[1]DEPURADO!G42</f>
        <v>0</v>
      </c>
      <c r="AJ48" s="32"/>
      <c r="AK48" s="33"/>
    </row>
    <row r="49" spans="1:37" s="34" customFormat="1" hidden="1" x14ac:dyDescent="0.25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>
        <f>+[1]DEPURADO!G43</f>
        <v>0</v>
      </c>
      <c r="AJ49" s="32"/>
      <c r="AK49" s="33"/>
    </row>
    <row r="50" spans="1:37" s="34" customFormat="1" hidden="1" x14ac:dyDescent="0.25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>
        <f>+[1]DEPURADO!G44</f>
        <v>0</v>
      </c>
      <c r="AJ50" s="32"/>
      <c r="AK50" s="33"/>
    </row>
    <row r="51" spans="1:37" s="34" customFormat="1" hidden="1" x14ac:dyDescent="0.25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>
        <f>+[1]DEPURADO!G45</f>
        <v>0</v>
      </c>
      <c r="AJ51" s="32"/>
      <c r="AK51" s="33"/>
    </row>
    <row r="52" spans="1:37" s="34" customFormat="1" hidden="1" x14ac:dyDescent="0.25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>
        <f>+[1]DEPURADO!G46</f>
        <v>0</v>
      </c>
      <c r="AJ52" s="32"/>
      <c r="AK52" s="33"/>
    </row>
    <row r="53" spans="1:37" s="34" customFormat="1" hidden="1" x14ac:dyDescent="0.25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>
        <f>+[1]DEPURADO!G47</f>
        <v>0</v>
      </c>
      <c r="AJ53" s="32"/>
      <c r="AK53" s="33"/>
    </row>
    <row r="54" spans="1:37" s="34" customFormat="1" hidden="1" x14ac:dyDescent="0.25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>
        <f>+[1]DEPURADO!G48</f>
        <v>0</v>
      </c>
      <c r="AJ54" s="32"/>
      <c r="AK54" s="33"/>
    </row>
    <row r="55" spans="1:37" s="34" customFormat="1" hidden="1" x14ac:dyDescent="0.25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>
        <f>+[1]DEPURADO!G49</f>
        <v>0</v>
      </c>
      <c r="AJ55" s="32"/>
      <c r="AK55" s="33"/>
    </row>
    <row r="56" spans="1:37" s="34" customFormat="1" hidden="1" x14ac:dyDescent="0.25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>
        <f>+[1]DEPURADO!G50</f>
        <v>0</v>
      </c>
      <c r="AJ56" s="32"/>
      <c r="AK56" s="33"/>
    </row>
    <row r="57" spans="1:37" s="34" customFormat="1" hidden="1" x14ac:dyDescent="0.25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>
        <f>+[1]DEPURADO!G51</f>
        <v>0</v>
      </c>
      <c r="AJ57" s="32"/>
      <c r="AK57" s="33"/>
    </row>
    <row r="58" spans="1:37" s="34" customFormat="1" hidden="1" x14ac:dyDescent="0.25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>
        <f>+[1]DEPURADO!G52</f>
        <v>0</v>
      </c>
      <c r="AJ58" s="32"/>
      <c r="AK58" s="33"/>
    </row>
    <row r="59" spans="1:37" s="34" customFormat="1" hidden="1" x14ac:dyDescent="0.25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v>0</v>
      </c>
      <c r="I59" s="28">
        <f>+[1]DEPURADO!N53+[1]DEPURADO!O53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>
        <f>+[1]DEPURADO!G53</f>
        <v>0</v>
      </c>
      <c r="AJ59" s="32"/>
      <c r="AK59" s="33"/>
    </row>
    <row r="60" spans="1:37" s="34" customFormat="1" hidden="1" x14ac:dyDescent="0.25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>
        <f>+[1]DEPURADO!G54</f>
        <v>0</v>
      </c>
      <c r="AJ60" s="32"/>
      <c r="AK60" s="33"/>
    </row>
    <row r="61" spans="1:37" s="34" customFormat="1" hidden="1" x14ac:dyDescent="0.25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>
        <f>+[1]DEPURADO!G55</f>
        <v>0</v>
      </c>
      <c r="AJ61" s="32"/>
      <c r="AK61" s="33"/>
    </row>
    <row r="62" spans="1:37" s="34" customFormat="1" hidden="1" x14ac:dyDescent="0.25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>
        <f>+[1]DEPURADO!G56</f>
        <v>0</v>
      </c>
      <c r="AJ62" s="32"/>
      <c r="AK62" s="33"/>
    </row>
    <row r="63" spans="1:37" s="34" customFormat="1" hidden="1" x14ac:dyDescent="0.25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>
        <f>+[1]DEPURADO!G57</f>
        <v>0</v>
      </c>
      <c r="AJ63" s="32"/>
      <c r="AK63" s="33"/>
    </row>
    <row r="64" spans="1:37" s="34" customFormat="1" hidden="1" x14ac:dyDescent="0.25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>
        <f>+[1]DEPURADO!G58</f>
        <v>0</v>
      </c>
      <c r="AJ64" s="32"/>
      <c r="AK64" s="33"/>
    </row>
    <row r="65" spans="1:37" s="34" customFormat="1" hidden="1" x14ac:dyDescent="0.25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>
        <f>+[1]DEPURADO!G59</f>
        <v>0</v>
      </c>
      <c r="AJ65" s="32"/>
      <c r="AK65" s="33"/>
    </row>
    <row r="66" spans="1:37" s="34" customFormat="1" hidden="1" x14ac:dyDescent="0.25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>
        <f>+[1]DEPURADO!G60</f>
        <v>0</v>
      </c>
      <c r="AJ66" s="32"/>
      <c r="AK66" s="33"/>
    </row>
    <row r="67" spans="1:37" s="34" customFormat="1" hidden="1" x14ac:dyDescent="0.25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>
        <f>+[1]DEPURADO!G61</f>
        <v>0</v>
      </c>
      <c r="AJ67" s="32"/>
      <c r="AK67" s="33"/>
    </row>
    <row r="68" spans="1:37" s="34" customFormat="1" hidden="1" x14ac:dyDescent="0.25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>
        <f>+[1]DEPURADO!G62</f>
        <v>0</v>
      </c>
      <c r="AJ68" s="32"/>
      <c r="AK68" s="33"/>
    </row>
    <row r="69" spans="1:37" s="34" customFormat="1" hidden="1" x14ac:dyDescent="0.25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>
        <f>+[1]DEPURADO!G63</f>
        <v>0</v>
      </c>
      <c r="AJ69" s="32"/>
      <c r="AK69" s="33"/>
    </row>
    <row r="70" spans="1:37" s="34" customFormat="1" hidden="1" x14ac:dyDescent="0.25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>
        <f>+[1]DEPURADO!G64</f>
        <v>0</v>
      </c>
      <c r="AJ70" s="32"/>
      <c r="AK70" s="33"/>
    </row>
    <row r="71" spans="1:37" s="34" customFormat="1" hidden="1" x14ac:dyDescent="0.25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>
        <f>+[1]DEPURADO!G65</f>
        <v>0</v>
      </c>
      <c r="AJ71" s="32"/>
      <c r="AK71" s="33"/>
    </row>
    <row r="72" spans="1:37" s="34" customFormat="1" hidden="1" x14ac:dyDescent="0.25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>
        <f>+[1]DEPURADO!G66</f>
        <v>0</v>
      </c>
      <c r="AJ72" s="32"/>
      <c r="AK72" s="33"/>
    </row>
    <row r="73" spans="1:37" s="34" customFormat="1" hidden="1" x14ac:dyDescent="0.25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>
        <f>+[1]DEPURADO!G67</f>
        <v>0</v>
      </c>
      <c r="AJ73" s="32"/>
      <c r="AK73" s="33"/>
    </row>
    <row r="74" spans="1:37" s="34" customFormat="1" hidden="1" x14ac:dyDescent="0.25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0</v>
      </c>
      <c r="P74" s="24">
        <f>IF([1]DEPURADO!I68&gt;1,0,[1]DEPURADO!B68)</f>
        <v>0</v>
      </c>
      <c r="Q74" s="30">
        <f t="shared" si="2"/>
        <v>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>
        <f>+[1]DEPURADO!G68</f>
        <v>0</v>
      </c>
      <c r="AJ74" s="32"/>
      <c r="AK74" s="33"/>
    </row>
    <row r="75" spans="1:37" s="34" customFormat="1" hidden="1" x14ac:dyDescent="0.25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0</v>
      </c>
      <c r="P75" s="24">
        <f>IF([1]DEPURADO!I69&gt;1,0,[1]DEPURADO!B69)</f>
        <v>0</v>
      </c>
      <c r="Q75" s="30">
        <f t="shared" si="2"/>
        <v>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>
        <f>+[1]DEPURADO!G69</f>
        <v>0</v>
      </c>
      <c r="AJ75" s="32"/>
      <c r="AK75" s="33"/>
    </row>
    <row r="76" spans="1:37" s="34" customFormat="1" hidden="1" x14ac:dyDescent="0.25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0</v>
      </c>
      <c r="P76" s="24">
        <f>IF([1]DEPURADO!I70&gt;1,0,[1]DEPURADO!B70)</f>
        <v>0</v>
      </c>
      <c r="Q76" s="30">
        <f t="shared" si="2"/>
        <v>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>
        <f>+[1]DEPURADO!G70</f>
        <v>0</v>
      </c>
      <c r="AJ76" s="32"/>
      <c r="AK76" s="33"/>
    </row>
    <row r="77" spans="1:37" s="34" customFormat="1" hidden="1" x14ac:dyDescent="0.25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0</v>
      </c>
      <c r="O77" s="28">
        <f t="shared" ref="O77:O140" si="7">+G77-I77-N77</f>
        <v>0</v>
      </c>
      <c r="P77" s="24">
        <f>IF([1]DEPURADO!I71&gt;1,0,[1]DEPURADO!B71)</f>
        <v>0</v>
      </c>
      <c r="Q77" s="30">
        <f t="shared" ref="Q77:Q140" si="8">+IF(P77&gt;0,G77,0)</f>
        <v>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>
        <f>+[1]DEPURADO!G71</f>
        <v>0</v>
      </c>
      <c r="AJ77" s="32"/>
      <c r="AK77" s="33"/>
    </row>
    <row r="78" spans="1:37" s="34" customFormat="1" hidden="1" x14ac:dyDescent="0.25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>
        <f>+[1]DEPURADO!G72</f>
        <v>0</v>
      </c>
      <c r="AJ78" s="32"/>
      <c r="AK78" s="33"/>
    </row>
    <row r="79" spans="1:37" s="34" customFormat="1" hidden="1" x14ac:dyDescent="0.25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>
        <f>+[1]DEPURADO!G73</f>
        <v>0</v>
      </c>
      <c r="AJ79" s="32"/>
      <c r="AK79" s="33"/>
    </row>
    <row r="80" spans="1:37" s="34" customFormat="1" hidden="1" x14ac:dyDescent="0.25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>
        <f>+[1]DEPURADO!G74</f>
        <v>0</v>
      </c>
      <c r="AJ80" s="32"/>
      <c r="AK80" s="33"/>
    </row>
    <row r="81" spans="1:37" s="34" customFormat="1" hidden="1" x14ac:dyDescent="0.25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>
        <f>+[1]DEPURADO!G75</f>
        <v>0</v>
      </c>
      <c r="AJ81" s="32"/>
      <c r="AK81" s="33"/>
    </row>
    <row r="82" spans="1:37" s="34" customFormat="1" hidden="1" x14ac:dyDescent="0.25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>
        <f>+[1]DEPURADO!G76</f>
        <v>0</v>
      </c>
      <c r="AJ82" s="32"/>
      <c r="AK82" s="33"/>
    </row>
    <row r="83" spans="1:37" s="34" customFormat="1" hidden="1" x14ac:dyDescent="0.25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>
        <f>+[1]DEPURADO!G77</f>
        <v>0</v>
      </c>
      <c r="AJ83" s="32"/>
      <c r="AK83" s="33"/>
    </row>
    <row r="84" spans="1:37" s="34" customFormat="1" hidden="1" x14ac:dyDescent="0.25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>
        <f>+[1]DEPURADO!G78</f>
        <v>0</v>
      </c>
      <c r="AJ84" s="32"/>
      <c r="AK84" s="33"/>
    </row>
    <row r="85" spans="1:37" s="34" customFormat="1" hidden="1" x14ac:dyDescent="0.25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>
        <f>+[1]DEPURADO!G79</f>
        <v>0</v>
      </c>
      <c r="AJ85" s="32"/>
      <c r="AK85" s="33"/>
    </row>
    <row r="86" spans="1:37" s="34" customFormat="1" hidden="1" x14ac:dyDescent="0.25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>
        <f>+[1]DEPURADO!G80</f>
        <v>0</v>
      </c>
      <c r="AJ86" s="32"/>
      <c r="AK86" s="33"/>
    </row>
    <row r="87" spans="1:37" s="34" customFormat="1" hidden="1" x14ac:dyDescent="0.25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>
        <f>+[1]DEPURADO!G81</f>
        <v>0</v>
      </c>
      <c r="AJ87" s="32"/>
      <c r="AK87" s="33"/>
    </row>
    <row r="88" spans="1:37" s="34" customFormat="1" hidden="1" x14ac:dyDescent="0.25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>
        <f>+[1]DEPURADO!G82</f>
        <v>0</v>
      </c>
      <c r="AJ88" s="32"/>
      <c r="AK88" s="33"/>
    </row>
    <row r="89" spans="1:37" s="34" customFormat="1" hidden="1" x14ac:dyDescent="0.25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>
        <f>+[1]DEPURADO!G83</f>
        <v>0</v>
      </c>
      <c r="AJ89" s="32"/>
      <c r="AK89" s="33"/>
    </row>
    <row r="90" spans="1:37" s="34" customFormat="1" hidden="1" x14ac:dyDescent="0.25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>
        <f>+[1]DEPURADO!G84</f>
        <v>0</v>
      </c>
      <c r="AJ90" s="32"/>
      <c r="AK90" s="33"/>
    </row>
    <row r="91" spans="1:37" s="34" customFormat="1" hidden="1" x14ac:dyDescent="0.25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>
        <f>+[1]DEPURADO!G85</f>
        <v>0</v>
      </c>
      <c r="AJ91" s="32"/>
      <c r="AK91" s="33"/>
    </row>
    <row r="92" spans="1:37" s="34" customFormat="1" hidden="1" x14ac:dyDescent="0.25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>
        <f>+[1]DEPURADO!G86</f>
        <v>0</v>
      </c>
      <c r="AJ92" s="32"/>
      <c r="AK92" s="33"/>
    </row>
    <row r="93" spans="1:37" s="34" customFormat="1" hidden="1" x14ac:dyDescent="0.25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>
        <f>+[1]DEPURADO!G87</f>
        <v>0</v>
      </c>
      <c r="AJ93" s="32"/>
      <c r="AK93" s="33"/>
    </row>
    <row r="94" spans="1:37" s="34" customFormat="1" hidden="1" x14ac:dyDescent="0.25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>
        <f>+[1]DEPURADO!G88</f>
        <v>0</v>
      </c>
      <c r="AJ94" s="32"/>
      <c r="AK94" s="33"/>
    </row>
    <row r="95" spans="1:37" s="34" customFormat="1" hidden="1" x14ac:dyDescent="0.25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>
        <f>+[1]DEPURADO!G89</f>
        <v>0</v>
      </c>
      <c r="AJ95" s="32"/>
      <c r="AK95" s="33"/>
    </row>
    <row r="96" spans="1:37" s="34" customFormat="1" hidden="1" x14ac:dyDescent="0.25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>
        <f>+[1]DEPURADO!G90</f>
        <v>0</v>
      </c>
      <c r="AJ96" s="32"/>
      <c r="AK96" s="33"/>
    </row>
    <row r="97" spans="1:37" s="34" customFormat="1" hidden="1" x14ac:dyDescent="0.25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>
        <f>+[1]DEPURADO!G91</f>
        <v>0</v>
      </c>
      <c r="AJ97" s="32"/>
      <c r="AK97" s="33"/>
    </row>
    <row r="98" spans="1:37" s="34" customFormat="1" hidden="1" x14ac:dyDescent="0.25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>
        <f>+[1]DEPURADO!G92</f>
        <v>0</v>
      </c>
      <c r="AJ98" s="32"/>
      <c r="AK98" s="33"/>
    </row>
    <row r="99" spans="1:37" s="34" customFormat="1" hidden="1" x14ac:dyDescent="0.25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>
        <f>+[1]DEPURADO!G93</f>
        <v>0</v>
      </c>
      <c r="AJ99" s="32"/>
      <c r="AK99" s="33"/>
    </row>
    <row r="100" spans="1:37" s="34" customFormat="1" hidden="1" x14ac:dyDescent="0.25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>
        <f>+[1]DEPURADO!G94</f>
        <v>0</v>
      </c>
      <c r="AJ100" s="32"/>
      <c r="AK100" s="33"/>
    </row>
    <row r="101" spans="1:37" s="34" customFormat="1" hidden="1" x14ac:dyDescent="0.25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>
        <f>+[1]DEPURADO!G95</f>
        <v>0</v>
      </c>
      <c r="AJ101" s="32"/>
      <c r="AK101" s="33"/>
    </row>
    <row r="102" spans="1:37" s="34" customFormat="1" hidden="1" x14ac:dyDescent="0.25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>
        <f>+[1]DEPURADO!G96</f>
        <v>0</v>
      </c>
      <c r="AJ102" s="32"/>
      <c r="AK102" s="33"/>
    </row>
    <row r="103" spans="1:37" s="34" customFormat="1" hidden="1" x14ac:dyDescent="0.25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>
        <f>+[1]DEPURADO!G97</f>
        <v>0</v>
      </c>
      <c r="AJ103" s="32"/>
      <c r="AK103" s="33"/>
    </row>
    <row r="104" spans="1:37" s="34" customFormat="1" hidden="1" x14ac:dyDescent="0.25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>
        <f>+[1]DEPURADO!G98</f>
        <v>0</v>
      </c>
      <c r="AJ104" s="32"/>
      <c r="AK104" s="33"/>
    </row>
    <row r="105" spans="1:37" s="34" customFormat="1" hidden="1" x14ac:dyDescent="0.25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>
        <f>+[1]DEPURADO!G99</f>
        <v>0</v>
      </c>
      <c r="AJ105" s="32"/>
      <c r="AK105" s="33"/>
    </row>
    <row r="106" spans="1:37" s="34" customFormat="1" hidden="1" x14ac:dyDescent="0.25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>
        <f>+[1]DEPURADO!G100</f>
        <v>0</v>
      </c>
      <c r="AJ106" s="32"/>
      <c r="AK106" s="33"/>
    </row>
    <row r="107" spans="1:37" s="34" customFormat="1" hidden="1" x14ac:dyDescent="0.25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>
        <f>+[1]DEPURADO!G101</f>
        <v>0</v>
      </c>
      <c r="AJ107" s="32"/>
      <c r="AK107" s="33"/>
    </row>
    <row r="108" spans="1:37" s="34" customFormat="1" hidden="1" x14ac:dyDescent="0.25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>
        <f>+[1]DEPURADO!G102</f>
        <v>0</v>
      </c>
      <c r="AJ108" s="32"/>
      <c r="AK108" s="33"/>
    </row>
    <row r="109" spans="1:37" s="34" customFormat="1" hidden="1" x14ac:dyDescent="0.25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>
        <f>+[1]DEPURADO!G103</f>
        <v>0</v>
      </c>
      <c r="AJ109" s="32"/>
      <c r="AK109" s="33"/>
    </row>
    <row r="110" spans="1:37" s="34" customFormat="1" hidden="1" x14ac:dyDescent="0.25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>
        <f>+[1]DEPURADO!G104</f>
        <v>0</v>
      </c>
      <c r="AJ110" s="32"/>
      <c r="AK110" s="33"/>
    </row>
    <row r="111" spans="1:37" s="34" customFormat="1" hidden="1" x14ac:dyDescent="0.25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>
        <f>+[1]DEPURADO!G105</f>
        <v>0</v>
      </c>
      <c r="AJ111" s="32"/>
      <c r="AK111" s="33"/>
    </row>
    <row r="112" spans="1:37" s="34" customFormat="1" hidden="1" x14ac:dyDescent="0.25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>
        <f>+[1]DEPURADO!G106</f>
        <v>0</v>
      </c>
      <c r="AJ112" s="32"/>
      <c r="AK112" s="33"/>
    </row>
    <row r="113" spans="1:37" s="34" customFormat="1" hidden="1" x14ac:dyDescent="0.25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>
        <f>+[1]DEPURADO!G107</f>
        <v>0</v>
      </c>
      <c r="AJ113" s="32"/>
      <c r="AK113" s="33"/>
    </row>
    <row r="114" spans="1:37" s="34" customFormat="1" hidden="1" x14ac:dyDescent="0.25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>
        <f>+[1]DEPURADO!G108</f>
        <v>0</v>
      </c>
      <c r="AJ114" s="32"/>
      <c r="AK114" s="33"/>
    </row>
    <row r="115" spans="1:37" s="34" customFormat="1" hidden="1" x14ac:dyDescent="0.25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>
        <f>+[1]DEPURADO!G109</f>
        <v>0</v>
      </c>
      <c r="AJ115" s="32"/>
      <c r="AK115" s="33"/>
    </row>
    <row r="116" spans="1:37" s="34" customFormat="1" hidden="1" x14ac:dyDescent="0.25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>
        <f>+[1]DEPURADO!G110</f>
        <v>0</v>
      </c>
      <c r="AJ116" s="32"/>
      <c r="AK116" s="33"/>
    </row>
    <row r="117" spans="1:37" s="34" customFormat="1" hidden="1" x14ac:dyDescent="0.25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>
        <f>+[1]DEPURADO!G111</f>
        <v>0</v>
      </c>
      <c r="AJ117" s="32"/>
      <c r="AK117" s="33"/>
    </row>
    <row r="118" spans="1:37" s="34" customFormat="1" hidden="1" x14ac:dyDescent="0.25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>
        <f>+[1]DEPURADO!G112</f>
        <v>0</v>
      </c>
      <c r="AJ118" s="32"/>
      <c r="AK118" s="33"/>
    </row>
    <row r="119" spans="1:37" s="34" customFormat="1" hidden="1" x14ac:dyDescent="0.25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>
        <f>+[1]DEPURADO!G113</f>
        <v>0</v>
      </c>
      <c r="AJ119" s="32"/>
      <c r="AK119" s="33"/>
    </row>
    <row r="120" spans="1:37" s="34" customFormat="1" hidden="1" x14ac:dyDescent="0.25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>
        <f>+[1]DEPURADO!G114</f>
        <v>0</v>
      </c>
      <c r="AJ120" s="32"/>
      <c r="AK120" s="33"/>
    </row>
    <row r="121" spans="1:37" s="34" customFormat="1" hidden="1" x14ac:dyDescent="0.25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>
        <f>+[1]DEPURADO!G115</f>
        <v>0</v>
      </c>
      <c r="AJ121" s="32"/>
      <c r="AK121" s="33"/>
    </row>
    <row r="122" spans="1:37" s="34" customFormat="1" hidden="1" x14ac:dyDescent="0.25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>
        <f>+[1]DEPURADO!G116</f>
        <v>0</v>
      </c>
      <c r="AJ122" s="32"/>
      <c r="AK122" s="33"/>
    </row>
    <row r="123" spans="1:37" s="34" customFormat="1" hidden="1" x14ac:dyDescent="0.25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>
        <f>+[1]DEPURADO!G117</f>
        <v>0</v>
      </c>
      <c r="AJ123" s="32"/>
      <c r="AK123" s="33"/>
    </row>
    <row r="124" spans="1:37" s="34" customFormat="1" hidden="1" x14ac:dyDescent="0.25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>
        <f>+[1]DEPURADO!G118</f>
        <v>0</v>
      </c>
      <c r="AJ124" s="32"/>
      <c r="AK124" s="33"/>
    </row>
    <row r="125" spans="1:37" s="34" customFormat="1" hidden="1" x14ac:dyDescent="0.25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>
        <f>+[1]DEPURADO!G119</f>
        <v>0</v>
      </c>
      <c r="AJ125" s="32"/>
      <c r="AK125" s="33"/>
    </row>
    <row r="126" spans="1:37" s="34" customFormat="1" hidden="1" x14ac:dyDescent="0.25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>
        <f>+[1]DEPURADO!G120</f>
        <v>0</v>
      </c>
      <c r="AJ126" s="32"/>
      <c r="AK126" s="33"/>
    </row>
    <row r="127" spans="1:37" s="34" customFormat="1" hidden="1" x14ac:dyDescent="0.25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>
        <f>+[1]DEPURADO!G121</f>
        <v>0</v>
      </c>
      <c r="AJ127" s="32"/>
      <c r="AK127" s="33"/>
    </row>
    <row r="128" spans="1:37" s="34" customFormat="1" hidden="1" x14ac:dyDescent="0.25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>
        <f>+[1]DEPURADO!G122</f>
        <v>0</v>
      </c>
      <c r="AJ128" s="32"/>
      <c r="AK128" s="33"/>
    </row>
    <row r="129" spans="1:37" s="34" customFormat="1" hidden="1" x14ac:dyDescent="0.25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>
        <f>+[1]DEPURADO!G123</f>
        <v>0</v>
      </c>
      <c r="AJ129" s="32"/>
      <c r="AK129" s="33"/>
    </row>
    <row r="130" spans="1:37" s="34" customFormat="1" hidden="1" x14ac:dyDescent="0.25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>
        <f>+[1]DEPURADO!G124</f>
        <v>0</v>
      </c>
      <c r="AJ130" s="32"/>
      <c r="AK130" s="33"/>
    </row>
    <row r="131" spans="1:37" s="34" customFormat="1" hidden="1" x14ac:dyDescent="0.25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>
        <f>+[1]DEPURADO!G125</f>
        <v>0</v>
      </c>
      <c r="AJ131" s="32"/>
      <c r="AK131" s="33"/>
    </row>
    <row r="132" spans="1:37" s="34" customFormat="1" hidden="1" x14ac:dyDescent="0.25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>
        <f>+[1]DEPURADO!G126</f>
        <v>0</v>
      </c>
      <c r="AJ132" s="32"/>
      <c r="AK132" s="33"/>
    </row>
    <row r="133" spans="1:37" s="34" customFormat="1" hidden="1" x14ac:dyDescent="0.25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>
        <f>+[1]DEPURADO!G127</f>
        <v>0</v>
      </c>
      <c r="AJ133" s="32"/>
      <c r="AK133" s="33"/>
    </row>
    <row r="134" spans="1:37" s="34" customFormat="1" hidden="1" x14ac:dyDescent="0.25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>
        <f>+[1]DEPURADO!G128</f>
        <v>0</v>
      </c>
      <c r="AJ134" s="32"/>
      <c r="AK134" s="33"/>
    </row>
    <row r="135" spans="1:37" s="34" customFormat="1" hidden="1" x14ac:dyDescent="0.25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>
        <f>+[1]DEPURADO!G129</f>
        <v>0</v>
      </c>
      <c r="AJ135" s="32"/>
      <c r="AK135" s="33"/>
    </row>
    <row r="136" spans="1:37" s="34" customFormat="1" hidden="1" x14ac:dyDescent="0.25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>
        <f>+[1]DEPURADO!G130</f>
        <v>0</v>
      </c>
      <c r="AJ136" s="32"/>
      <c r="AK136" s="33"/>
    </row>
    <row r="137" spans="1:37" s="34" customFormat="1" hidden="1" x14ac:dyDescent="0.25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>
        <f>+[1]DEPURADO!G131</f>
        <v>0</v>
      </c>
      <c r="AJ137" s="32"/>
      <c r="AK137" s="33"/>
    </row>
    <row r="138" spans="1:37" s="34" customFormat="1" hidden="1" x14ac:dyDescent="0.25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>
        <f>+[1]DEPURADO!G132</f>
        <v>0</v>
      </c>
      <c r="AJ138" s="32"/>
      <c r="AK138" s="33"/>
    </row>
    <row r="139" spans="1:37" s="34" customFormat="1" hidden="1" x14ac:dyDescent="0.25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>
        <f>+[1]DEPURADO!G133</f>
        <v>0</v>
      </c>
      <c r="AJ139" s="32"/>
      <c r="AK139" s="33"/>
    </row>
    <row r="140" spans="1:37" s="34" customFormat="1" hidden="1" x14ac:dyDescent="0.25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>
        <f>+[1]DEPURADO!G134</f>
        <v>0</v>
      </c>
      <c r="AJ140" s="32"/>
      <c r="AK140" s="33"/>
    </row>
    <row r="141" spans="1:37" s="34" customFormat="1" hidden="1" x14ac:dyDescent="0.25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0</v>
      </c>
      <c r="O141" s="28">
        <f t="shared" ref="O141:O204" si="13">+G141-I141-N141</f>
        <v>0</v>
      </c>
      <c r="P141" s="24">
        <f>IF([1]DEPURADO!I135&gt;1,0,[1]DEPURADO!B135)</f>
        <v>0</v>
      </c>
      <c r="Q141" s="30">
        <f t="shared" ref="Q141:Q204" si="14">+IF(P141&gt;0,G141,0)</f>
        <v>0</v>
      </c>
      <c r="R141" s="31">
        <f t="shared" ref="R141:R204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>
        <f>+[1]DEPURADO!G135</f>
        <v>0</v>
      </c>
      <c r="AJ141" s="32"/>
      <c r="AK141" s="33"/>
    </row>
    <row r="142" spans="1:37" s="34" customFormat="1" hidden="1" x14ac:dyDescent="0.25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>
        <f>+[1]DEPURADO!G136</f>
        <v>0</v>
      </c>
      <c r="AJ142" s="32"/>
      <c r="AK142" s="33"/>
    </row>
    <row r="143" spans="1:37" s="34" customFormat="1" hidden="1" x14ac:dyDescent="0.25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>
        <f>+[1]DEPURADO!G137</f>
        <v>0</v>
      </c>
      <c r="AJ143" s="32"/>
      <c r="AK143" s="33"/>
    </row>
    <row r="144" spans="1:37" s="34" customFormat="1" hidden="1" x14ac:dyDescent="0.25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>
        <f>+[1]DEPURADO!G138</f>
        <v>0</v>
      </c>
      <c r="AJ144" s="32"/>
      <c r="AK144" s="33"/>
    </row>
    <row r="145" spans="1:37" s="34" customFormat="1" hidden="1" x14ac:dyDescent="0.25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>
        <f>+[1]DEPURADO!G139</f>
        <v>0</v>
      </c>
      <c r="AJ145" s="32"/>
      <c r="AK145" s="33"/>
    </row>
    <row r="146" spans="1:37" s="34" customFormat="1" hidden="1" x14ac:dyDescent="0.25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>
        <f>+[1]DEPURADO!G140</f>
        <v>0</v>
      </c>
      <c r="AJ146" s="32"/>
      <c r="AK146" s="33"/>
    </row>
    <row r="147" spans="1:37" s="34" customFormat="1" hidden="1" x14ac:dyDescent="0.25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>
        <f>+[1]DEPURADO!G141</f>
        <v>0</v>
      </c>
      <c r="AJ147" s="32"/>
      <c r="AK147" s="33"/>
    </row>
    <row r="148" spans="1:37" s="34" customFormat="1" hidden="1" x14ac:dyDescent="0.25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>
        <f>+[1]DEPURADO!G142</f>
        <v>0</v>
      </c>
      <c r="AJ148" s="32"/>
      <c r="AK148" s="33"/>
    </row>
    <row r="149" spans="1:37" s="34" customFormat="1" hidden="1" x14ac:dyDescent="0.25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>
        <f>+[1]DEPURADO!G143</f>
        <v>0</v>
      </c>
      <c r="AJ149" s="32"/>
      <c r="AK149" s="33"/>
    </row>
    <row r="150" spans="1:37" s="34" customFormat="1" hidden="1" x14ac:dyDescent="0.25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>
        <f>+[1]DEPURADO!G144</f>
        <v>0</v>
      </c>
      <c r="AJ150" s="32"/>
      <c r="AK150" s="33"/>
    </row>
    <row r="151" spans="1:37" s="34" customFormat="1" hidden="1" x14ac:dyDescent="0.25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>
        <f>+[1]DEPURADO!G145</f>
        <v>0</v>
      </c>
      <c r="AJ151" s="32"/>
      <c r="AK151" s="33"/>
    </row>
    <row r="152" spans="1:37" s="34" customFormat="1" hidden="1" x14ac:dyDescent="0.25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>
        <f>+[1]DEPURADO!G146</f>
        <v>0</v>
      </c>
      <c r="AJ152" s="32"/>
      <c r="AK152" s="33"/>
    </row>
    <row r="153" spans="1:37" s="34" customFormat="1" hidden="1" x14ac:dyDescent="0.25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>
        <f>+[1]DEPURADO!G147</f>
        <v>0</v>
      </c>
      <c r="AJ153" s="32"/>
      <c r="AK153" s="33"/>
    </row>
    <row r="154" spans="1:37" s="34" customFormat="1" hidden="1" x14ac:dyDescent="0.25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>
        <f>+[1]DEPURADO!G148</f>
        <v>0</v>
      </c>
      <c r="AJ154" s="32"/>
      <c r="AK154" s="33"/>
    </row>
    <row r="155" spans="1:37" s="34" customFormat="1" hidden="1" x14ac:dyDescent="0.25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>
        <f>+[1]DEPURADO!G149</f>
        <v>0</v>
      </c>
      <c r="AJ155" s="32"/>
      <c r="AK155" s="33"/>
    </row>
    <row r="156" spans="1:37" s="34" customFormat="1" hidden="1" x14ac:dyDescent="0.25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>
        <f>+[1]DEPURADO!G150</f>
        <v>0</v>
      </c>
      <c r="AJ156" s="32"/>
      <c r="AK156" s="33"/>
    </row>
    <row r="157" spans="1:37" s="34" customFormat="1" hidden="1" x14ac:dyDescent="0.25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>
        <f>+[1]DEPURADO!G151</f>
        <v>0</v>
      </c>
      <c r="AJ157" s="32"/>
      <c r="AK157" s="33"/>
    </row>
    <row r="158" spans="1:37" s="34" customFormat="1" hidden="1" x14ac:dyDescent="0.25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>
        <f>+[1]DEPURADO!G152</f>
        <v>0</v>
      </c>
      <c r="AJ158" s="32"/>
      <c r="AK158" s="33"/>
    </row>
    <row r="159" spans="1:37" s="34" customFormat="1" hidden="1" x14ac:dyDescent="0.25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>
        <f>+[1]DEPURADO!G153</f>
        <v>0</v>
      </c>
      <c r="AJ159" s="32"/>
      <c r="AK159" s="33"/>
    </row>
    <row r="160" spans="1:37" s="34" customFormat="1" hidden="1" x14ac:dyDescent="0.25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>
        <f>+[1]DEPURADO!G154</f>
        <v>0</v>
      </c>
      <c r="AJ160" s="32"/>
      <c r="AK160" s="33"/>
    </row>
    <row r="161" spans="1:37" s="34" customFormat="1" hidden="1" x14ac:dyDescent="0.25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>
        <f>+[1]DEPURADO!G155</f>
        <v>0</v>
      </c>
      <c r="AJ161" s="32"/>
      <c r="AK161" s="33"/>
    </row>
    <row r="162" spans="1:37" s="34" customFormat="1" hidden="1" x14ac:dyDescent="0.25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>
        <f>+[1]DEPURADO!G156</f>
        <v>0</v>
      </c>
      <c r="AJ162" s="32"/>
      <c r="AK162" s="33"/>
    </row>
    <row r="163" spans="1:37" s="34" customFormat="1" hidden="1" x14ac:dyDescent="0.25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>
        <f>+[1]DEPURADO!G157</f>
        <v>0</v>
      </c>
      <c r="AJ163" s="32"/>
      <c r="AK163" s="33"/>
    </row>
    <row r="164" spans="1:37" s="34" customFormat="1" hidden="1" x14ac:dyDescent="0.25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>
        <f>+[1]DEPURADO!G158</f>
        <v>0</v>
      </c>
      <c r="AJ164" s="32"/>
      <c r="AK164" s="33"/>
    </row>
    <row r="165" spans="1:37" s="34" customFormat="1" hidden="1" x14ac:dyDescent="0.25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>
        <f>+[1]DEPURADO!G159</f>
        <v>0</v>
      </c>
      <c r="AJ165" s="32"/>
      <c r="AK165" s="33"/>
    </row>
    <row r="166" spans="1:37" s="34" customFormat="1" hidden="1" x14ac:dyDescent="0.25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>
        <f>+[1]DEPURADO!G160</f>
        <v>0</v>
      </c>
      <c r="AJ166" s="32"/>
      <c r="AK166" s="33"/>
    </row>
    <row r="167" spans="1:37" s="34" customFormat="1" hidden="1" x14ac:dyDescent="0.25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>
        <f>+[1]DEPURADO!G161</f>
        <v>0</v>
      </c>
      <c r="AJ167" s="32"/>
      <c r="AK167" s="33"/>
    </row>
    <row r="168" spans="1:37" s="34" customFormat="1" hidden="1" x14ac:dyDescent="0.25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>
        <f>+[1]DEPURADO!G162</f>
        <v>0</v>
      </c>
      <c r="AJ168" s="32"/>
      <c r="AK168" s="33"/>
    </row>
    <row r="169" spans="1:37" s="34" customFormat="1" hidden="1" x14ac:dyDescent="0.25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>
        <f>+[1]DEPURADO!G163</f>
        <v>0</v>
      </c>
      <c r="AJ169" s="32"/>
      <c r="AK169" s="33"/>
    </row>
    <row r="170" spans="1:37" s="34" customFormat="1" hidden="1" x14ac:dyDescent="0.25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>
        <f>+[1]DEPURADO!G164</f>
        <v>0</v>
      </c>
      <c r="AJ170" s="32"/>
      <c r="AK170" s="33"/>
    </row>
    <row r="171" spans="1:37" s="34" customFormat="1" hidden="1" x14ac:dyDescent="0.25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>
        <f>+[1]DEPURADO!G165</f>
        <v>0</v>
      </c>
      <c r="AJ171" s="32"/>
      <c r="AK171" s="33"/>
    </row>
    <row r="172" spans="1:37" s="34" customFormat="1" hidden="1" x14ac:dyDescent="0.25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>
        <f>+[1]DEPURADO!G166</f>
        <v>0</v>
      </c>
      <c r="AJ172" s="32"/>
      <c r="AK172" s="33"/>
    </row>
    <row r="173" spans="1:37" s="34" customFormat="1" hidden="1" x14ac:dyDescent="0.25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>
        <f>+[1]DEPURADO!G167</f>
        <v>0</v>
      </c>
      <c r="AJ173" s="32"/>
      <c r="AK173" s="33"/>
    </row>
    <row r="174" spans="1:37" s="34" customFormat="1" hidden="1" x14ac:dyDescent="0.25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>
        <f>+[1]DEPURADO!G168</f>
        <v>0</v>
      </c>
      <c r="AJ174" s="32"/>
      <c r="AK174" s="33"/>
    </row>
    <row r="175" spans="1:37" s="34" customFormat="1" hidden="1" x14ac:dyDescent="0.25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>
        <f>+[1]DEPURADO!G169</f>
        <v>0</v>
      </c>
      <c r="AJ175" s="32"/>
      <c r="AK175" s="33"/>
    </row>
    <row r="176" spans="1:37" s="34" customFormat="1" hidden="1" x14ac:dyDescent="0.25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>
        <f>+[1]DEPURADO!G170</f>
        <v>0</v>
      </c>
      <c r="AJ176" s="32"/>
      <c r="AK176" s="33"/>
    </row>
    <row r="177" spans="1:37" s="34" customFormat="1" hidden="1" x14ac:dyDescent="0.25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>
        <f>+[1]DEPURADO!G171</f>
        <v>0</v>
      </c>
      <c r="AJ177" s="32"/>
      <c r="AK177" s="33"/>
    </row>
    <row r="178" spans="1:37" s="34" customFormat="1" hidden="1" x14ac:dyDescent="0.25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>
        <f>+[1]DEPURADO!G172</f>
        <v>0</v>
      </c>
      <c r="AJ178" s="32"/>
      <c r="AK178" s="33"/>
    </row>
    <row r="179" spans="1:37" s="34" customFormat="1" hidden="1" x14ac:dyDescent="0.25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>
        <f>+[1]DEPURADO!G173</f>
        <v>0</v>
      </c>
      <c r="AJ179" s="32"/>
      <c r="AK179" s="33"/>
    </row>
    <row r="180" spans="1:37" s="34" customFormat="1" hidden="1" x14ac:dyDescent="0.25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>
        <f>+[1]DEPURADO!G174</f>
        <v>0</v>
      </c>
      <c r="AJ180" s="32"/>
      <c r="AK180" s="33"/>
    </row>
    <row r="181" spans="1:37" s="34" customFormat="1" hidden="1" x14ac:dyDescent="0.25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>
        <f>+[1]DEPURADO!G175</f>
        <v>0</v>
      </c>
      <c r="AJ181" s="32"/>
      <c r="AK181" s="33"/>
    </row>
    <row r="182" spans="1:37" s="34" customFormat="1" hidden="1" x14ac:dyDescent="0.25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>
        <f>+[1]DEPURADO!G176</f>
        <v>0</v>
      </c>
      <c r="AJ182" s="32"/>
      <c r="AK182" s="33"/>
    </row>
    <row r="183" spans="1:37" s="34" customFormat="1" hidden="1" x14ac:dyDescent="0.25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>
        <f>+[1]DEPURADO!G177</f>
        <v>0</v>
      </c>
      <c r="AJ183" s="32"/>
      <c r="AK183" s="33"/>
    </row>
    <row r="184" spans="1:37" s="34" customFormat="1" hidden="1" x14ac:dyDescent="0.25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>
        <f>+[1]DEPURADO!G178</f>
        <v>0</v>
      </c>
      <c r="AJ184" s="32"/>
      <c r="AK184" s="33"/>
    </row>
    <row r="185" spans="1:37" s="34" customFormat="1" hidden="1" x14ac:dyDescent="0.25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>
        <f>+[1]DEPURADO!G179</f>
        <v>0</v>
      </c>
      <c r="AJ185" s="32"/>
      <c r="AK185" s="33"/>
    </row>
    <row r="186" spans="1:37" s="34" customFormat="1" hidden="1" x14ac:dyDescent="0.25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>
        <f>+[1]DEPURADO!G180</f>
        <v>0</v>
      </c>
      <c r="AJ186" s="32"/>
      <c r="AK186" s="33"/>
    </row>
    <row r="187" spans="1:37" s="34" customFormat="1" hidden="1" x14ac:dyDescent="0.25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>
        <f>+[1]DEPURADO!G181</f>
        <v>0</v>
      </c>
      <c r="AJ187" s="32"/>
      <c r="AK187" s="33"/>
    </row>
    <row r="188" spans="1:37" s="34" customFormat="1" hidden="1" x14ac:dyDescent="0.25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>
        <f>+[1]DEPURADO!G182</f>
        <v>0</v>
      </c>
      <c r="AJ188" s="32"/>
      <c r="AK188" s="33"/>
    </row>
    <row r="189" spans="1:37" s="34" customFormat="1" hidden="1" x14ac:dyDescent="0.25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>
        <f>+[1]DEPURADO!G183</f>
        <v>0</v>
      </c>
      <c r="AJ189" s="32"/>
      <c r="AK189" s="33"/>
    </row>
    <row r="190" spans="1:37" s="34" customFormat="1" hidden="1" x14ac:dyDescent="0.25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>
        <f>+[1]DEPURADO!G184</f>
        <v>0</v>
      </c>
      <c r="AJ190" s="32"/>
      <c r="AK190" s="33"/>
    </row>
    <row r="191" spans="1:37" s="34" customFormat="1" hidden="1" x14ac:dyDescent="0.25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>
        <f>+[1]DEPURADO!G185</f>
        <v>0</v>
      </c>
      <c r="AJ191" s="32"/>
      <c r="AK191" s="33"/>
    </row>
    <row r="192" spans="1:37" s="34" customFormat="1" hidden="1" x14ac:dyDescent="0.25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>
        <f>+[1]DEPURADO!G186</f>
        <v>0</v>
      </c>
      <c r="AJ192" s="32"/>
      <c r="AK192" s="33"/>
    </row>
    <row r="193" spans="1:37" s="34" customFormat="1" hidden="1" x14ac:dyDescent="0.25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>
        <f>+[1]DEPURADO!G187</f>
        <v>0</v>
      </c>
      <c r="AJ193" s="32"/>
      <c r="AK193" s="33"/>
    </row>
    <row r="194" spans="1:37" s="34" customFormat="1" hidden="1" x14ac:dyDescent="0.25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>
        <f>+[1]DEPURADO!G188</f>
        <v>0</v>
      </c>
      <c r="AJ194" s="32"/>
      <c r="AK194" s="33"/>
    </row>
    <row r="195" spans="1:37" s="34" customFormat="1" hidden="1" x14ac:dyDescent="0.25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>
        <f>+[1]DEPURADO!G189</f>
        <v>0</v>
      </c>
      <c r="AJ195" s="32"/>
      <c r="AK195" s="33"/>
    </row>
    <row r="196" spans="1:37" s="34" customFormat="1" hidden="1" x14ac:dyDescent="0.25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>
        <f>+[1]DEPURADO!G190</f>
        <v>0</v>
      </c>
      <c r="AJ196" s="32"/>
      <c r="AK196" s="33"/>
    </row>
    <row r="197" spans="1:37" s="34" customFormat="1" hidden="1" x14ac:dyDescent="0.25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>
        <f>+[1]DEPURADO!G191</f>
        <v>0</v>
      </c>
      <c r="AJ197" s="32"/>
      <c r="AK197" s="33"/>
    </row>
    <row r="198" spans="1:37" s="34" customFormat="1" hidden="1" x14ac:dyDescent="0.25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>
        <f>+[1]DEPURADO!G192</f>
        <v>0</v>
      </c>
      <c r="AJ198" s="32"/>
      <c r="AK198" s="33"/>
    </row>
    <row r="199" spans="1:37" s="34" customFormat="1" hidden="1" x14ac:dyDescent="0.25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>
        <f>+[1]DEPURADO!G193</f>
        <v>0</v>
      </c>
      <c r="AJ199" s="32"/>
      <c r="AK199" s="33"/>
    </row>
    <row r="200" spans="1:37" s="34" customFormat="1" ht="16.149999999999999" hidden="1" customHeight="1" x14ac:dyDescent="0.25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>
        <f>+[1]DEPURADO!G194</f>
        <v>0</v>
      </c>
      <c r="AJ200" s="32"/>
      <c r="AK200" s="33"/>
    </row>
    <row r="201" spans="1:37" s="34" customFormat="1" ht="16.149999999999999" hidden="1" customHeight="1" x14ac:dyDescent="0.25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>
        <f>+[1]DEPURADO!G195</f>
        <v>0</v>
      </c>
      <c r="AJ201" s="32"/>
      <c r="AK201" s="33"/>
    </row>
    <row r="202" spans="1:37" s="34" customFormat="1" ht="16.149999999999999" hidden="1" customHeight="1" x14ac:dyDescent="0.25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0</v>
      </c>
      <c r="AH202" s="30">
        <v>0</v>
      </c>
      <c r="AI202" s="30">
        <f>+[1]DEPURADO!G196</f>
        <v>0</v>
      </c>
      <c r="AJ202" s="32"/>
      <c r="AK202" s="33"/>
    </row>
    <row r="203" spans="1:37" s="34" customFormat="1" ht="16.149999999999999" hidden="1" customHeight="1" x14ac:dyDescent="0.25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>
        <f>+[1]DEPURADO!G197</f>
        <v>0</v>
      </c>
      <c r="AJ203" s="32"/>
      <c r="AK203" s="33"/>
    </row>
    <row r="204" spans="1:37" s="34" customFormat="1" ht="16.149999999999999" hidden="1" customHeight="1" x14ac:dyDescent="0.25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0</v>
      </c>
      <c r="AH204" s="30">
        <v>0</v>
      </c>
      <c r="AI204" s="30">
        <f>+[1]DEPURADO!G198</f>
        <v>0</v>
      </c>
      <c r="AJ204" s="32"/>
      <c r="AK204" s="33"/>
    </row>
    <row r="205" spans="1:37" s="34" customFormat="1" ht="16.149999999999999" hidden="1" customHeight="1" x14ac:dyDescent="0.25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18">+SUM(J205:M205)</f>
        <v>0</v>
      </c>
      <c r="O205" s="28">
        <f t="shared" ref="O205:O268" si="19">+G205-I205-N205</f>
        <v>0</v>
      </c>
      <c r="P205" s="24">
        <f>IF([1]DEPURADO!I199&gt;1,0,[1]DEPURADO!B199)</f>
        <v>0</v>
      </c>
      <c r="Q205" s="30">
        <f t="shared" ref="Q205:Q268" si="20">+IF(P205&gt;0,G205,0)</f>
        <v>0</v>
      </c>
      <c r="R205" s="31">
        <f t="shared" ref="R205:R268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>
        <f>+[1]DEPURADO!G199</f>
        <v>0</v>
      </c>
      <c r="AJ205" s="32"/>
      <c r="AK205" s="33"/>
    </row>
    <row r="206" spans="1:37" s="34" customFormat="1" ht="16.149999999999999" hidden="1" customHeight="1" x14ac:dyDescent="0.25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>
        <f>+[1]DEPURADO!G200</f>
        <v>0</v>
      </c>
      <c r="AJ206" s="32"/>
      <c r="AK206" s="33"/>
    </row>
    <row r="207" spans="1:37" s="34" customFormat="1" ht="16.149999999999999" hidden="1" customHeight="1" x14ac:dyDescent="0.25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>
        <f>+[1]DEPURADO!G201</f>
        <v>0</v>
      </c>
      <c r="AJ207" s="32"/>
      <c r="AK207" s="33"/>
    </row>
    <row r="208" spans="1:37" s="34" customFormat="1" ht="16.149999999999999" hidden="1" customHeight="1" x14ac:dyDescent="0.25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>
        <f>+[1]DEPURADO!G202</f>
        <v>0</v>
      </c>
      <c r="AJ208" s="32"/>
      <c r="AK208" s="33"/>
    </row>
    <row r="209" spans="1:37" s="34" customFormat="1" ht="16.149999999999999" hidden="1" customHeight="1" x14ac:dyDescent="0.25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>
        <f>+[1]DEPURADO!G203</f>
        <v>0</v>
      </c>
      <c r="AJ209" s="32"/>
      <c r="AK209" s="33"/>
    </row>
    <row r="210" spans="1:37" s="34" customFormat="1" ht="16.149999999999999" hidden="1" customHeight="1" x14ac:dyDescent="0.25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>
        <f>+[1]DEPURADO!G204</f>
        <v>0</v>
      </c>
      <c r="AJ210" s="32"/>
      <c r="AK210" s="33"/>
    </row>
    <row r="211" spans="1:37" s="34" customFormat="1" ht="16.149999999999999" hidden="1" customHeight="1" x14ac:dyDescent="0.25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>
        <f>+[1]DEPURADO!G205</f>
        <v>0</v>
      </c>
      <c r="AJ211" s="32"/>
      <c r="AK211" s="33"/>
    </row>
    <row r="212" spans="1:37" s="34" customFormat="1" ht="16.149999999999999" hidden="1" customHeight="1" x14ac:dyDescent="0.25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>
        <f>+[1]DEPURADO!G206</f>
        <v>0</v>
      </c>
      <c r="AJ212" s="32"/>
      <c r="AK212" s="33"/>
    </row>
    <row r="213" spans="1:37" s="34" customFormat="1" ht="16.149999999999999" hidden="1" customHeight="1" x14ac:dyDescent="0.25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>
        <f>+[1]DEPURADO!G207</f>
        <v>0</v>
      </c>
      <c r="AJ213" s="32"/>
      <c r="AK213" s="33"/>
    </row>
    <row r="214" spans="1:37" s="34" customFormat="1" ht="16.149999999999999" hidden="1" customHeight="1" x14ac:dyDescent="0.25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>
        <f>+[1]DEPURADO!G208</f>
        <v>0</v>
      </c>
      <c r="AJ214" s="32"/>
      <c r="AK214" s="33"/>
    </row>
    <row r="215" spans="1:37" s="34" customFormat="1" ht="16.149999999999999" hidden="1" customHeight="1" x14ac:dyDescent="0.25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>
        <f>+[1]DEPURADO!G209</f>
        <v>0</v>
      </c>
      <c r="AJ215" s="32"/>
      <c r="AK215" s="33"/>
    </row>
    <row r="216" spans="1:37" s="34" customFormat="1" ht="16.149999999999999" hidden="1" customHeight="1" x14ac:dyDescent="0.25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>
        <f>+[1]DEPURADO!G210</f>
        <v>0</v>
      </c>
      <c r="AJ216" s="32"/>
      <c r="AK216" s="33"/>
    </row>
    <row r="217" spans="1:37" s="34" customFormat="1" ht="16.149999999999999" hidden="1" customHeight="1" x14ac:dyDescent="0.25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>
        <f>+[1]DEPURADO!G211</f>
        <v>0</v>
      </c>
      <c r="AJ217" s="32"/>
      <c r="AK217" s="33"/>
    </row>
    <row r="218" spans="1:37" s="34" customFormat="1" ht="16.149999999999999" hidden="1" customHeight="1" x14ac:dyDescent="0.25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>
        <f>+[1]DEPURADO!G212</f>
        <v>0</v>
      </c>
      <c r="AJ218" s="32"/>
      <c r="AK218" s="33"/>
    </row>
    <row r="219" spans="1:37" s="34" customFormat="1" ht="16.149999999999999" hidden="1" customHeight="1" x14ac:dyDescent="0.25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>
        <f>+[1]DEPURADO!G213</f>
        <v>0</v>
      </c>
      <c r="AJ219" s="32"/>
      <c r="AK219" s="33"/>
    </row>
    <row r="220" spans="1:37" s="34" customFormat="1" ht="16.149999999999999" hidden="1" customHeight="1" x14ac:dyDescent="0.25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>
        <f>+[1]DEPURADO!G214</f>
        <v>0</v>
      </c>
      <c r="AJ220" s="32"/>
      <c r="AK220" s="33"/>
    </row>
    <row r="221" spans="1:37" s="34" customFormat="1" ht="16.149999999999999" hidden="1" customHeight="1" x14ac:dyDescent="0.25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>
        <f>+[1]DEPURADO!G215</f>
        <v>0</v>
      </c>
      <c r="AJ221" s="32"/>
      <c r="AK221" s="33"/>
    </row>
    <row r="222" spans="1:37" s="34" customFormat="1" ht="16.149999999999999" hidden="1" customHeight="1" x14ac:dyDescent="0.25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>
        <f>+[1]DEPURADO!G216</f>
        <v>0</v>
      </c>
      <c r="AJ222" s="32"/>
      <c r="AK222" s="33"/>
    </row>
    <row r="223" spans="1:37" s="34" customFormat="1" ht="16.149999999999999" hidden="1" customHeight="1" x14ac:dyDescent="0.25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>
        <f>+[1]DEPURADO!G217</f>
        <v>0</v>
      </c>
      <c r="AJ223" s="32"/>
      <c r="AK223" s="33"/>
    </row>
    <row r="224" spans="1:37" s="34" customFormat="1" ht="16.149999999999999" hidden="1" customHeight="1" x14ac:dyDescent="0.25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>
        <f>+[1]DEPURADO!G218</f>
        <v>0</v>
      </c>
      <c r="AJ224" s="32"/>
      <c r="AK224" s="33"/>
    </row>
    <row r="225" spans="1:37" s="34" customFormat="1" ht="16.149999999999999" hidden="1" customHeight="1" x14ac:dyDescent="0.25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>
        <f>+[1]DEPURADO!G219</f>
        <v>0</v>
      </c>
      <c r="AJ225" s="32"/>
      <c r="AK225" s="33"/>
    </row>
    <row r="226" spans="1:37" s="34" customFormat="1" ht="16.149999999999999" hidden="1" customHeight="1" x14ac:dyDescent="0.25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>
        <f>+[1]DEPURADO!G220</f>
        <v>0</v>
      </c>
      <c r="AJ226" s="32"/>
      <c r="AK226" s="33"/>
    </row>
    <row r="227" spans="1:37" s="34" customFormat="1" ht="16.149999999999999" hidden="1" customHeight="1" x14ac:dyDescent="0.25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>
        <f>+[1]DEPURADO!G221</f>
        <v>0</v>
      </c>
      <c r="AJ227" s="32"/>
      <c r="AK227" s="33"/>
    </row>
    <row r="228" spans="1:37" s="34" customFormat="1" ht="16.149999999999999" hidden="1" customHeight="1" x14ac:dyDescent="0.25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>
        <f>+[1]DEPURADO!G222</f>
        <v>0</v>
      </c>
      <c r="AJ228" s="32"/>
      <c r="AK228" s="33"/>
    </row>
    <row r="229" spans="1:37" s="34" customFormat="1" ht="16.149999999999999" hidden="1" customHeight="1" x14ac:dyDescent="0.25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>
        <f>+[1]DEPURADO!G223</f>
        <v>0</v>
      </c>
      <c r="AJ229" s="32"/>
      <c r="AK229" s="33"/>
    </row>
    <row r="230" spans="1:37" s="34" customFormat="1" ht="16.149999999999999" hidden="1" customHeight="1" x14ac:dyDescent="0.25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>
        <f>+[1]DEPURADO!G224</f>
        <v>0</v>
      </c>
      <c r="AJ230" s="32"/>
      <c r="AK230" s="33"/>
    </row>
    <row r="231" spans="1:37" s="34" customFormat="1" ht="16.149999999999999" hidden="1" customHeight="1" x14ac:dyDescent="0.25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>
        <f>+[1]DEPURADO!G225</f>
        <v>0</v>
      </c>
      <c r="AJ231" s="32"/>
      <c r="AK231" s="33"/>
    </row>
    <row r="232" spans="1:37" s="34" customFormat="1" ht="16.149999999999999" hidden="1" customHeight="1" x14ac:dyDescent="0.25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>
        <f>+[1]DEPURADO!G226</f>
        <v>0</v>
      </c>
      <c r="AJ232" s="32"/>
      <c r="AK232" s="33"/>
    </row>
    <row r="233" spans="1:37" s="34" customFormat="1" ht="16.149999999999999" hidden="1" customHeight="1" x14ac:dyDescent="0.25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>
        <f>+[1]DEPURADO!G227</f>
        <v>0</v>
      </c>
      <c r="AJ233" s="32"/>
      <c r="AK233" s="33"/>
    </row>
    <row r="234" spans="1:37" s="34" customFormat="1" ht="16.149999999999999" hidden="1" customHeight="1" x14ac:dyDescent="0.25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>
        <f>+[1]DEPURADO!G228</f>
        <v>0</v>
      </c>
      <c r="AJ234" s="32"/>
      <c r="AK234" s="33"/>
    </row>
    <row r="235" spans="1:37" s="34" customFormat="1" ht="16.149999999999999" hidden="1" customHeight="1" x14ac:dyDescent="0.25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>
        <f>+[1]DEPURADO!G229</f>
        <v>0</v>
      </c>
      <c r="AJ235" s="32"/>
      <c r="AK235" s="33"/>
    </row>
    <row r="236" spans="1:37" s="34" customFormat="1" ht="16.149999999999999" hidden="1" customHeight="1" x14ac:dyDescent="0.25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>
        <f>+[1]DEPURADO!G230</f>
        <v>0</v>
      </c>
      <c r="AJ236" s="32"/>
      <c r="AK236" s="33"/>
    </row>
    <row r="237" spans="1:37" s="34" customFormat="1" ht="16.149999999999999" hidden="1" customHeight="1" x14ac:dyDescent="0.25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>
        <f>+[1]DEPURADO!G231</f>
        <v>0</v>
      </c>
      <c r="AJ237" s="32"/>
      <c r="AK237" s="33"/>
    </row>
    <row r="238" spans="1:37" s="34" customFormat="1" ht="16.149999999999999" hidden="1" customHeight="1" x14ac:dyDescent="0.25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>
        <f>+[1]DEPURADO!G232</f>
        <v>0</v>
      </c>
      <c r="AJ238" s="32"/>
      <c r="AK238" s="33"/>
    </row>
    <row r="239" spans="1:37" s="34" customFormat="1" ht="16.149999999999999" hidden="1" customHeight="1" x14ac:dyDescent="0.25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>
        <f>+[1]DEPURADO!G233</f>
        <v>0</v>
      </c>
      <c r="AJ239" s="32"/>
      <c r="AK239" s="33"/>
    </row>
    <row r="240" spans="1:37" s="34" customFormat="1" ht="16.149999999999999" hidden="1" customHeight="1" x14ac:dyDescent="0.25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>
        <f>+[1]DEPURADO!G234</f>
        <v>0</v>
      </c>
      <c r="AJ240" s="32"/>
      <c r="AK240" s="33"/>
    </row>
    <row r="241" spans="1:37" s="34" customFormat="1" ht="16.149999999999999" hidden="1" customHeight="1" x14ac:dyDescent="0.25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>
        <f>+[1]DEPURADO!G235</f>
        <v>0</v>
      </c>
      <c r="AJ241" s="32"/>
      <c r="AK241" s="33"/>
    </row>
    <row r="242" spans="1:37" s="34" customFormat="1" ht="16.149999999999999" hidden="1" customHeight="1" x14ac:dyDescent="0.25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>
        <f>+[1]DEPURADO!G236</f>
        <v>0</v>
      </c>
      <c r="AJ242" s="32"/>
      <c r="AK242" s="33"/>
    </row>
    <row r="243" spans="1:37" s="34" customFormat="1" ht="16.149999999999999" hidden="1" customHeight="1" x14ac:dyDescent="0.25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>
        <f>+[1]DEPURADO!G237</f>
        <v>0</v>
      </c>
      <c r="AJ243" s="32"/>
      <c r="AK243" s="33"/>
    </row>
    <row r="244" spans="1:37" s="34" customFormat="1" ht="16.149999999999999" hidden="1" customHeight="1" x14ac:dyDescent="0.25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>
        <f>+[1]DEPURADO!G238</f>
        <v>0</v>
      </c>
      <c r="AJ244" s="32"/>
      <c r="AK244" s="33"/>
    </row>
    <row r="245" spans="1:37" s="34" customFormat="1" ht="16.149999999999999" hidden="1" customHeight="1" x14ac:dyDescent="0.25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>
        <f>+[1]DEPURADO!G239</f>
        <v>0</v>
      </c>
      <c r="AJ245" s="32"/>
      <c r="AK245" s="33"/>
    </row>
    <row r="246" spans="1:37" s="34" customFormat="1" ht="16.149999999999999" hidden="1" customHeight="1" x14ac:dyDescent="0.25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>
        <f>+[1]DEPURADO!G240</f>
        <v>0</v>
      </c>
      <c r="AJ246" s="32"/>
      <c r="AK246" s="33"/>
    </row>
    <row r="247" spans="1:37" s="34" customFormat="1" ht="16.149999999999999" hidden="1" customHeight="1" x14ac:dyDescent="0.25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>
        <f>+[1]DEPURADO!G241</f>
        <v>0</v>
      </c>
      <c r="AJ247" s="32"/>
      <c r="AK247" s="33"/>
    </row>
    <row r="248" spans="1:37" s="34" customFormat="1" ht="16.149999999999999" hidden="1" customHeight="1" x14ac:dyDescent="0.25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>
        <f>+[1]DEPURADO!G242</f>
        <v>0</v>
      </c>
      <c r="AJ248" s="32"/>
      <c r="AK248" s="33"/>
    </row>
    <row r="249" spans="1:37" s="34" customFormat="1" ht="16.149999999999999" hidden="1" customHeight="1" x14ac:dyDescent="0.25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>
        <f>+[1]DEPURADO!G243</f>
        <v>0</v>
      </c>
      <c r="AJ249" s="32"/>
      <c r="AK249" s="33"/>
    </row>
    <row r="250" spans="1:37" s="34" customFormat="1" ht="16.149999999999999" hidden="1" customHeight="1" x14ac:dyDescent="0.25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>
        <f>+[1]DEPURADO!G244</f>
        <v>0</v>
      </c>
      <c r="AJ250" s="32"/>
      <c r="AK250" s="33"/>
    </row>
    <row r="251" spans="1:37" s="34" customFormat="1" ht="16.149999999999999" hidden="1" customHeight="1" x14ac:dyDescent="0.25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>
        <f>+[1]DEPURADO!G245</f>
        <v>0</v>
      </c>
      <c r="AJ251" s="32"/>
      <c r="AK251" s="33"/>
    </row>
    <row r="252" spans="1:37" s="34" customFormat="1" ht="16.149999999999999" hidden="1" customHeight="1" x14ac:dyDescent="0.25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>
        <f>+[1]DEPURADO!G246</f>
        <v>0</v>
      </c>
      <c r="AJ252" s="32"/>
      <c r="AK252" s="33"/>
    </row>
    <row r="253" spans="1:37" s="34" customFormat="1" ht="16.149999999999999" hidden="1" customHeight="1" x14ac:dyDescent="0.25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>
        <f>+[1]DEPURADO!G247</f>
        <v>0</v>
      </c>
      <c r="AJ253" s="32"/>
      <c r="AK253" s="33"/>
    </row>
    <row r="254" spans="1:37" s="34" customFormat="1" ht="16.149999999999999" hidden="1" customHeight="1" x14ac:dyDescent="0.25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>
        <f>+[1]DEPURADO!G248</f>
        <v>0</v>
      </c>
      <c r="AJ254" s="32"/>
      <c r="AK254" s="33"/>
    </row>
    <row r="255" spans="1:37" s="34" customFormat="1" ht="16.149999999999999" hidden="1" customHeight="1" x14ac:dyDescent="0.25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>
        <f>+[1]DEPURADO!G249</f>
        <v>0</v>
      </c>
      <c r="AJ255" s="32"/>
      <c r="AK255" s="33"/>
    </row>
    <row r="256" spans="1:37" s="34" customFormat="1" ht="16.149999999999999" hidden="1" customHeight="1" x14ac:dyDescent="0.25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>
        <f>+[1]DEPURADO!G250</f>
        <v>0</v>
      </c>
      <c r="AJ256" s="32"/>
      <c r="AK256" s="33"/>
    </row>
    <row r="257" spans="1:37" s="34" customFormat="1" ht="16.149999999999999" hidden="1" customHeight="1" x14ac:dyDescent="0.25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>
        <f>+[1]DEPURADO!G251</f>
        <v>0</v>
      </c>
      <c r="AJ257" s="32"/>
      <c r="AK257" s="33"/>
    </row>
    <row r="258" spans="1:37" s="34" customFormat="1" ht="16.149999999999999" hidden="1" customHeight="1" x14ac:dyDescent="0.25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>
        <f>+[1]DEPURADO!G252</f>
        <v>0</v>
      </c>
      <c r="AJ258" s="32"/>
      <c r="AK258" s="33"/>
    </row>
    <row r="259" spans="1:37" s="34" customFormat="1" ht="16.149999999999999" hidden="1" customHeight="1" x14ac:dyDescent="0.25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>
        <f>+[1]DEPURADO!G253</f>
        <v>0</v>
      </c>
      <c r="AJ259" s="32"/>
      <c r="AK259" s="33"/>
    </row>
    <row r="260" spans="1:37" s="34" customFormat="1" ht="16.149999999999999" hidden="1" customHeight="1" x14ac:dyDescent="0.25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>
        <f>+[1]DEPURADO!G254</f>
        <v>0</v>
      </c>
      <c r="AJ260" s="32"/>
      <c r="AK260" s="33"/>
    </row>
    <row r="261" spans="1:37" s="34" customFormat="1" ht="16.149999999999999" hidden="1" customHeight="1" x14ac:dyDescent="0.25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>
        <f>+[1]DEPURADO!G255</f>
        <v>0</v>
      </c>
      <c r="AJ261" s="32"/>
      <c r="AK261" s="33"/>
    </row>
    <row r="262" spans="1:37" s="34" customFormat="1" ht="16.149999999999999" hidden="1" customHeight="1" x14ac:dyDescent="0.25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>
        <f>+[1]DEPURADO!G256</f>
        <v>0</v>
      </c>
      <c r="AJ262" s="32"/>
      <c r="AK262" s="33"/>
    </row>
    <row r="263" spans="1:37" s="34" customFormat="1" ht="16.149999999999999" hidden="1" customHeight="1" x14ac:dyDescent="0.25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>
        <f>+[1]DEPURADO!G257</f>
        <v>0</v>
      </c>
      <c r="AJ263" s="32"/>
      <c r="AK263" s="33"/>
    </row>
    <row r="264" spans="1:37" s="34" customFormat="1" ht="16.149999999999999" hidden="1" customHeight="1" x14ac:dyDescent="0.25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>
        <f>+[1]DEPURADO!G258</f>
        <v>0</v>
      </c>
      <c r="AJ264" s="32"/>
      <c r="AK264" s="33"/>
    </row>
    <row r="265" spans="1:37" s="34" customFormat="1" ht="16.149999999999999" hidden="1" customHeight="1" x14ac:dyDescent="0.25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>
        <f>+[1]DEPURADO!G259</f>
        <v>0</v>
      </c>
      <c r="AJ265" s="32"/>
      <c r="AK265" s="33"/>
    </row>
    <row r="266" spans="1:37" s="34" customFormat="1" ht="16.149999999999999" hidden="1" customHeight="1" x14ac:dyDescent="0.25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0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si="23"/>
        <v>0</v>
      </c>
      <c r="AH266" s="30">
        <v>0</v>
      </c>
      <c r="AI266" s="30">
        <f>+[1]DEPURADO!G260</f>
        <v>0</v>
      </c>
      <c r="AJ266" s="32"/>
      <c r="AK266" s="33"/>
    </row>
    <row r="267" spans="1:37" s="34" customFormat="1" ht="16.149999999999999" hidden="1" customHeight="1" x14ac:dyDescent="0.25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3"/>
        <v>0</v>
      </c>
      <c r="AH267" s="30">
        <v>0</v>
      </c>
      <c r="AI267" s="30">
        <f>+[1]DEPURADO!G261</f>
        <v>0</v>
      </c>
      <c r="AJ267" s="32"/>
      <c r="AK267" s="33"/>
    </row>
    <row r="268" spans="1:37" s="34" customFormat="1" ht="16.149999999999999" hidden="1" customHeight="1" x14ac:dyDescent="0.25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3"/>
        <v>0</v>
      </c>
      <c r="AH268" s="30">
        <v>0</v>
      </c>
      <c r="AI268" s="30">
        <f>+[1]DEPURADO!G262</f>
        <v>0</v>
      </c>
      <c r="AJ268" s="32"/>
      <c r="AK268" s="33"/>
    </row>
    <row r="269" spans="1:37" s="34" customFormat="1" ht="16.149999999999999" hidden="1" customHeight="1" x14ac:dyDescent="0.25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ref="N269:N332" si="24">+SUM(J269:M269)</f>
        <v>0</v>
      </c>
      <c r="O269" s="28">
        <f t="shared" ref="O269:O332" si="25">+G269-I269-N269</f>
        <v>0</v>
      </c>
      <c r="P269" s="24">
        <f>IF([1]DEPURADO!I263&gt;1,0,[1]DEPURADO!B263)</f>
        <v>0</v>
      </c>
      <c r="Q269" s="30">
        <f t="shared" ref="Q269:Q332" si="26">+IF(P269&gt;0,G269,0)</f>
        <v>0</v>
      </c>
      <c r="R269" s="31">
        <f t="shared" ref="R269:R332" si="27">IF(P269=0,G269,0)</f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>
        <f>+[1]DEPURADO!G263</f>
        <v>0</v>
      </c>
      <c r="AJ269" s="32"/>
      <c r="AK269" s="33"/>
    </row>
    <row r="270" spans="1:37" s="34" customFormat="1" ht="16.149999999999999" hidden="1" customHeight="1" x14ac:dyDescent="0.25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>
        <f>+[1]DEPURADO!G264</f>
        <v>0</v>
      </c>
      <c r="AJ270" s="32"/>
      <c r="AK270" s="33"/>
    </row>
    <row r="271" spans="1:37" s="34" customFormat="1" ht="16.149999999999999" hidden="1" customHeight="1" x14ac:dyDescent="0.25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>
        <f>+[1]DEPURADO!G265</f>
        <v>0</v>
      </c>
      <c r="AJ271" s="32"/>
      <c r="AK271" s="33"/>
    </row>
    <row r="272" spans="1:37" s="34" customFormat="1" ht="16.149999999999999" hidden="1" customHeight="1" x14ac:dyDescent="0.25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>
        <f>+[1]DEPURADO!G266</f>
        <v>0</v>
      </c>
      <c r="AJ272" s="32"/>
      <c r="AK272" s="33"/>
    </row>
    <row r="273" spans="1:37" s="34" customFormat="1" ht="16.149999999999999" hidden="1" customHeight="1" x14ac:dyDescent="0.25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>
        <f>+[1]DEPURADO!G267</f>
        <v>0</v>
      </c>
      <c r="AJ273" s="32"/>
      <c r="AK273" s="33"/>
    </row>
    <row r="274" spans="1:37" s="34" customFormat="1" ht="16.149999999999999" hidden="1" customHeight="1" x14ac:dyDescent="0.25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>
        <f>+[1]DEPURADO!G268</f>
        <v>0</v>
      </c>
      <c r="AJ274" s="32"/>
      <c r="AK274" s="33"/>
    </row>
    <row r="275" spans="1:37" s="34" customFormat="1" ht="16.149999999999999" hidden="1" customHeight="1" x14ac:dyDescent="0.25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>
        <f>+[1]DEPURADO!G269</f>
        <v>0</v>
      </c>
      <c r="AJ275" s="32"/>
      <c r="AK275" s="33"/>
    </row>
    <row r="276" spans="1:37" s="34" customFormat="1" ht="16.149999999999999" hidden="1" customHeight="1" x14ac:dyDescent="0.25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>
        <f>+[1]DEPURADO!G270</f>
        <v>0</v>
      </c>
      <c r="AJ276" s="32"/>
      <c r="AK276" s="33"/>
    </row>
    <row r="277" spans="1:37" s="34" customFormat="1" ht="16.149999999999999" hidden="1" customHeight="1" x14ac:dyDescent="0.25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>
        <f>+[1]DEPURADO!G271</f>
        <v>0</v>
      </c>
      <c r="AJ277" s="32"/>
      <c r="AK277" s="33"/>
    </row>
    <row r="278" spans="1:37" s="34" customFormat="1" ht="16.149999999999999" hidden="1" customHeight="1" x14ac:dyDescent="0.25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>
        <f>+[1]DEPURADO!G272</f>
        <v>0</v>
      </c>
      <c r="AJ278" s="32"/>
      <c r="AK278" s="33"/>
    </row>
    <row r="279" spans="1:37" s="34" customFormat="1" ht="16.149999999999999" hidden="1" customHeight="1" x14ac:dyDescent="0.25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>
        <f>+[1]DEPURADO!G273</f>
        <v>0</v>
      </c>
      <c r="AJ279" s="32"/>
      <c r="AK279" s="33"/>
    </row>
    <row r="280" spans="1:37" s="34" customFormat="1" ht="16.149999999999999" hidden="1" customHeight="1" x14ac:dyDescent="0.25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>
        <f>+[1]DEPURADO!G274</f>
        <v>0</v>
      </c>
      <c r="AJ280" s="32"/>
      <c r="AK280" s="33"/>
    </row>
    <row r="281" spans="1:37" s="34" customFormat="1" ht="16.149999999999999" hidden="1" customHeight="1" x14ac:dyDescent="0.25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>
        <f>+[1]DEPURADO!G275</f>
        <v>0</v>
      </c>
      <c r="AJ281" s="32"/>
      <c r="AK281" s="33"/>
    </row>
    <row r="282" spans="1:37" s="34" customFormat="1" ht="16.149999999999999" hidden="1" customHeight="1" x14ac:dyDescent="0.25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>
        <f>+[1]DEPURADO!G276</f>
        <v>0</v>
      </c>
      <c r="AJ282" s="32"/>
      <c r="AK282" s="33"/>
    </row>
    <row r="283" spans="1:37" s="34" customFormat="1" ht="16.149999999999999" hidden="1" customHeight="1" x14ac:dyDescent="0.25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>
        <f>+[1]DEPURADO!G277</f>
        <v>0</v>
      </c>
      <c r="AJ283" s="32"/>
      <c r="AK283" s="33"/>
    </row>
    <row r="284" spans="1:37" s="34" customFormat="1" ht="16.149999999999999" hidden="1" customHeight="1" x14ac:dyDescent="0.25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>
        <f>+[1]DEPURADO!G278</f>
        <v>0</v>
      </c>
      <c r="AJ284" s="32"/>
      <c r="AK284" s="33"/>
    </row>
    <row r="285" spans="1:37" s="34" customFormat="1" ht="16.149999999999999" hidden="1" customHeight="1" x14ac:dyDescent="0.25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>
        <f>+[1]DEPURADO!G279</f>
        <v>0</v>
      </c>
      <c r="AJ285" s="32"/>
      <c r="AK285" s="33"/>
    </row>
    <row r="286" spans="1:37" s="34" customFormat="1" ht="16.149999999999999" hidden="1" customHeight="1" x14ac:dyDescent="0.25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>
        <f>+[1]DEPURADO!G280</f>
        <v>0</v>
      </c>
      <c r="AJ286" s="32"/>
      <c r="AK286" s="33"/>
    </row>
    <row r="287" spans="1:37" s="34" customFormat="1" ht="16.149999999999999" hidden="1" customHeight="1" x14ac:dyDescent="0.25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>
        <f>+[1]DEPURADO!G281</f>
        <v>0</v>
      </c>
      <c r="AJ287" s="32"/>
      <c r="AK287" s="33"/>
    </row>
    <row r="288" spans="1:37" s="34" customFormat="1" ht="16.149999999999999" hidden="1" customHeight="1" x14ac:dyDescent="0.25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>
        <f>+[1]DEPURADO!G282</f>
        <v>0</v>
      </c>
      <c r="AJ288" s="32"/>
      <c r="AK288" s="33"/>
    </row>
    <row r="289" spans="1:37" s="34" customFormat="1" ht="16.149999999999999" hidden="1" customHeight="1" x14ac:dyDescent="0.25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>
        <f>+[1]DEPURADO!G283</f>
        <v>0</v>
      </c>
      <c r="AJ289" s="32"/>
      <c r="AK289" s="33"/>
    </row>
    <row r="290" spans="1:37" s="34" customFormat="1" ht="16.149999999999999" hidden="1" customHeight="1" x14ac:dyDescent="0.25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>
        <f>+[1]DEPURADO!G284</f>
        <v>0</v>
      </c>
      <c r="AJ290" s="32"/>
      <c r="AK290" s="33"/>
    </row>
    <row r="291" spans="1:37" s="34" customFormat="1" ht="16.149999999999999" hidden="1" customHeight="1" x14ac:dyDescent="0.25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>
        <f>+[1]DEPURADO!G285</f>
        <v>0</v>
      </c>
      <c r="AJ291" s="32"/>
      <c r="AK291" s="33"/>
    </row>
    <row r="292" spans="1:37" s="34" customFormat="1" ht="16.149999999999999" hidden="1" customHeight="1" x14ac:dyDescent="0.25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>
        <f>+[1]DEPURADO!G286</f>
        <v>0</v>
      </c>
      <c r="AJ292" s="32"/>
      <c r="AK292" s="33"/>
    </row>
    <row r="293" spans="1:37" s="34" customFormat="1" ht="16.149999999999999" hidden="1" customHeight="1" x14ac:dyDescent="0.25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>
        <f>+[1]DEPURADO!G287</f>
        <v>0</v>
      </c>
      <c r="AJ293" s="32"/>
      <c r="AK293" s="33"/>
    </row>
    <row r="294" spans="1:37" s="34" customFormat="1" ht="16.149999999999999" hidden="1" customHeight="1" x14ac:dyDescent="0.25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>
        <f>+[1]DEPURADO!G288</f>
        <v>0</v>
      </c>
      <c r="AJ294" s="32"/>
      <c r="AK294" s="33"/>
    </row>
    <row r="295" spans="1:37" s="34" customFormat="1" ht="16.149999999999999" hidden="1" customHeight="1" x14ac:dyDescent="0.25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>
        <f>+[1]DEPURADO!G289</f>
        <v>0</v>
      </c>
      <c r="AJ295" s="32"/>
      <c r="AK295" s="33"/>
    </row>
    <row r="296" spans="1:37" s="34" customFormat="1" ht="16.149999999999999" hidden="1" customHeight="1" x14ac:dyDescent="0.25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>
        <f>+[1]DEPURADO!G290</f>
        <v>0</v>
      </c>
      <c r="AJ296" s="32"/>
      <c r="AK296" s="33"/>
    </row>
    <row r="297" spans="1:37" s="34" customFormat="1" ht="16.149999999999999" hidden="1" customHeight="1" x14ac:dyDescent="0.25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>
        <f>+[1]DEPURADO!G291</f>
        <v>0</v>
      </c>
      <c r="AJ297" s="32"/>
      <c r="AK297" s="33"/>
    </row>
    <row r="298" spans="1:37" s="34" customFormat="1" ht="16.149999999999999" hidden="1" customHeight="1" x14ac:dyDescent="0.25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>
        <f>+[1]DEPURADO!G292</f>
        <v>0</v>
      </c>
      <c r="AJ298" s="32"/>
      <c r="AK298" s="33"/>
    </row>
    <row r="299" spans="1:37" s="34" customFormat="1" ht="16.149999999999999" hidden="1" customHeight="1" x14ac:dyDescent="0.25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>
        <f>+[1]DEPURADO!G293</f>
        <v>0</v>
      </c>
      <c r="AJ299" s="32"/>
      <c r="AK299" s="33"/>
    </row>
    <row r="300" spans="1:37" s="34" customFormat="1" ht="16.149999999999999" hidden="1" customHeight="1" x14ac:dyDescent="0.25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>
        <f>+[1]DEPURADO!G294</f>
        <v>0</v>
      </c>
      <c r="AJ300" s="32"/>
      <c r="AK300" s="33"/>
    </row>
    <row r="301" spans="1:37" s="34" customFormat="1" ht="16.149999999999999" hidden="1" customHeight="1" x14ac:dyDescent="0.25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>
        <f>+[1]DEPURADO!G295</f>
        <v>0</v>
      </c>
      <c r="AJ301" s="32"/>
      <c r="AK301" s="33"/>
    </row>
    <row r="302" spans="1:37" s="34" customFormat="1" ht="16.149999999999999" hidden="1" customHeight="1" x14ac:dyDescent="0.25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>
        <f>+[1]DEPURADO!G296</f>
        <v>0</v>
      </c>
      <c r="AJ302" s="32"/>
      <c r="AK302" s="33"/>
    </row>
    <row r="303" spans="1:37" s="34" customFormat="1" ht="16.149999999999999" hidden="1" customHeight="1" x14ac:dyDescent="0.25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>
        <f>+[1]DEPURADO!G297</f>
        <v>0</v>
      </c>
      <c r="AJ303" s="32"/>
      <c r="AK303" s="33"/>
    </row>
    <row r="304" spans="1:37" s="34" customFormat="1" ht="16.149999999999999" hidden="1" customHeight="1" x14ac:dyDescent="0.25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>
        <f>+[1]DEPURADO!G298</f>
        <v>0</v>
      </c>
      <c r="AJ304" s="32"/>
      <c r="AK304" s="33"/>
    </row>
    <row r="305" spans="1:37" s="34" customFormat="1" ht="16.149999999999999" hidden="1" customHeight="1" x14ac:dyDescent="0.25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>
        <f>+[1]DEPURADO!G299</f>
        <v>0</v>
      </c>
      <c r="AJ305" s="32"/>
      <c r="AK305" s="33"/>
    </row>
    <row r="306" spans="1:37" s="34" customFormat="1" ht="16.149999999999999" hidden="1" customHeight="1" x14ac:dyDescent="0.25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>
        <f>+[1]DEPURADO!G300</f>
        <v>0</v>
      </c>
      <c r="AJ306" s="32"/>
      <c r="AK306" s="33"/>
    </row>
    <row r="307" spans="1:37" s="34" customFormat="1" ht="16.149999999999999" hidden="1" customHeight="1" x14ac:dyDescent="0.25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>
        <f>+[1]DEPURADO!G301</f>
        <v>0</v>
      </c>
      <c r="AJ307" s="32"/>
      <c r="AK307" s="33"/>
    </row>
    <row r="308" spans="1:37" s="34" customFormat="1" ht="16.149999999999999" hidden="1" customHeight="1" x14ac:dyDescent="0.25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>
        <f>+[1]DEPURADO!G302</f>
        <v>0</v>
      </c>
      <c r="AJ308" s="32"/>
      <c r="AK308" s="33"/>
    </row>
    <row r="309" spans="1:37" s="34" customFormat="1" ht="16.149999999999999" hidden="1" customHeight="1" x14ac:dyDescent="0.25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>
        <f>+[1]DEPURADO!G303</f>
        <v>0</v>
      </c>
      <c r="AJ309" s="32"/>
      <c r="AK309" s="33"/>
    </row>
    <row r="310" spans="1:37" s="34" customFormat="1" ht="16.149999999999999" hidden="1" customHeight="1" x14ac:dyDescent="0.25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>
        <f>+[1]DEPURADO!G304</f>
        <v>0</v>
      </c>
      <c r="AJ310" s="32"/>
      <c r="AK310" s="33"/>
    </row>
    <row r="311" spans="1:37" s="34" customFormat="1" ht="16.149999999999999" hidden="1" customHeight="1" x14ac:dyDescent="0.25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>
        <f>+[1]DEPURADO!G305</f>
        <v>0</v>
      </c>
      <c r="AJ311" s="32"/>
      <c r="AK311" s="33"/>
    </row>
    <row r="312" spans="1:37" s="34" customFormat="1" ht="16.149999999999999" hidden="1" customHeight="1" x14ac:dyDescent="0.25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>
        <f>+[1]DEPURADO!G306</f>
        <v>0</v>
      </c>
      <c r="AJ312" s="32"/>
      <c r="AK312" s="33"/>
    </row>
    <row r="313" spans="1:37" s="34" customFormat="1" ht="16.149999999999999" hidden="1" customHeight="1" x14ac:dyDescent="0.25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>
        <f>+[1]DEPURADO!G307</f>
        <v>0</v>
      </c>
      <c r="AJ313" s="32"/>
      <c r="AK313" s="33"/>
    </row>
    <row r="314" spans="1:37" s="34" customFormat="1" ht="16.149999999999999" hidden="1" customHeight="1" x14ac:dyDescent="0.25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>
        <f>+[1]DEPURADO!G308</f>
        <v>0</v>
      </c>
      <c r="AJ314" s="32"/>
      <c r="AK314" s="33"/>
    </row>
    <row r="315" spans="1:37" s="34" customFormat="1" ht="16.149999999999999" hidden="1" customHeight="1" x14ac:dyDescent="0.25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>
        <f>+[1]DEPURADO!G309</f>
        <v>0</v>
      </c>
      <c r="AJ315" s="32"/>
      <c r="AK315" s="33"/>
    </row>
    <row r="316" spans="1:37" s="34" customFormat="1" ht="16.149999999999999" hidden="1" customHeight="1" x14ac:dyDescent="0.25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>
        <f>+[1]DEPURADO!G310</f>
        <v>0</v>
      </c>
      <c r="AJ316" s="32"/>
      <c r="AK316" s="33"/>
    </row>
    <row r="317" spans="1:37" s="34" customFormat="1" ht="16.149999999999999" hidden="1" customHeight="1" x14ac:dyDescent="0.25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>
        <f>+[1]DEPURADO!G311</f>
        <v>0</v>
      </c>
      <c r="AJ317" s="32"/>
      <c r="AK317" s="33"/>
    </row>
    <row r="318" spans="1:37" s="34" customFormat="1" ht="16.149999999999999" hidden="1" customHeight="1" x14ac:dyDescent="0.25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>
        <f>+[1]DEPURADO!G312</f>
        <v>0</v>
      </c>
      <c r="AJ318" s="32"/>
      <c r="AK318" s="33"/>
    </row>
    <row r="319" spans="1:37" s="34" customFormat="1" ht="16.149999999999999" hidden="1" customHeight="1" x14ac:dyDescent="0.25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>
        <f>+[1]DEPURADO!G313</f>
        <v>0</v>
      </c>
      <c r="AJ319" s="32"/>
      <c r="AK319" s="33"/>
    </row>
    <row r="320" spans="1:37" s="34" customFormat="1" ht="16.149999999999999" hidden="1" customHeight="1" x14ac:dyDescent="0.25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>
        <f>+[1]DEPURADO!G314</f>
        <v>0</v>
      </c>
      <c r="AJ320" s="32"/>
      <c r="AK320" s="33"/>
    </row>
    <row r="321" spans="1:37" s="34" customFormat="1" ht="16.149999999999999" hidden="1" customHeight="1" x14ac:dyDescent="0.25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>
        <f>+[1]DEPURADO!G315</f>
        <v>0</v>
      </c>
      <c r="AJ321" s="32"/>
      <c r="AK321" s="33"/>
    </row>
    <row r="322" spans="1:37" s="34" customFormat="1" ht="16.149999999999999" hidden="1" customHeight="1" x14ac:dyDescent="0.25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>
        <f>+[1]DEPURADO!G316</f>
        <v>0</v>
      </c>
      <c r="AJ322" s="32"/>
      <c r="AK322" s="33"/>
    </row>
    <row r="323" spans="1:37" s="34" customFormat="1" ht="16.149999999999999" hidden="1" customHeight="1" x14ac:dyDescent="0.25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>
        <f>+[1]DEPURADO!G317</f>
        <v>0</v>
      </c>
      <c r="AJ323" s="32"/>
      <c r="AK323" s="33"/>
    </row>
    <row r="324" spans="1:37" s="34" customFormat="1" ht="16.149999999999999" hidden="1" customHeight="1" x14ac:dyDescent="0.25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>
        <f>+[1]DEPURADO!G318</f>
        <v>0</v>
      </c>
      <c r="AJ324" s="32"/>
      <c r="AK324" s="33"/>
    </row>
    <row r="325" spans="1:37" s="34" customFormat="1" ht="16.149999999999999" hidden="1" customHeight="1" x14ac:dyDescent="0.25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>
        <f>+[1]DEPURADO!G319</f>
        <v>0</v>
      </c>
      <c r="AJ325" s="32"/>
      <c r="AK325" s="33"/>
    </row>
    <row r="326" spans="1:37" s="34" customFormat="1" ht="16.149999999999999" hidden="1" customHeight="1" x14ac:dyDescent="0.25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>
        <f>+[1]DEPURADO!G320</f>
        <v>0</v>
      </c>
      <c r="AJ326" s="32"/>
      <c r="AK326" s="33"/>
    </row>
    <row r="327" spans="1:37" s="34" customFormat="1" ht="16.149999999999999" hidden="1" customHeight="1" x14ac:dyDescent="0.25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>
        <f>+[1]DEPURADO!G321</f>
        <v>0</v>
      </c>
      <c r="AJ327" s="32"/>
      <c r="AK327" s="33"/>
    </row>
    <row r="328" spans="1:37" s="34" customFormat="1" ht="16.149999999999999" hidden="1" customHeight="1" x14ac:dyDescent="0.25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>
        <f>+[1]DEPURADO!G322</f>
        <v>0</v>
      </c>
      <c r="AJ328" s="32"/>
      <c r="AK328" s="33"/>
    </row>
    <row r="329" spans="1:37" s="34" customFormat="1" ht="16.149999999999999" hidden="1" customHeight="1" x14ac:dyDescent="0.25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>
        <f>+[1]DEPURADO!G323</f>
        <v>0</v>
      </c>
      <c r="AJ329" s="32"/>
      <c r="AK329" s="33"/>
    </row>
    <row r="330" spans="1:37" s="34" customFormat="1" ht="16.149999999999999" hidden="1" customHeight="1" x14ac:dyDescent="0.25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29"/>
        <v>0</v>
      </c>
      <c r="AH330" s="30">
        <v>0</v>
      </c>
      <c r="AI330" s="30">
        <f>+[1]DEPURADO!G324</f>
        <v>0</v>
      </c>
      <c r="AJ330" s="32"/>
      <c r="AK330" s="33"/>
    </row>
    <row r="331" spans="1:37" s="34" customFormat="1" ht="16.149999999999999" hidden="1" customHeight="1" x14ac:dyDescent="0.25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29"/>
        <v>0</v>
      </c>
      <c r="AH331" s="30">
        <v>0</v>
      </c>
      <c r="AI331" s="30">
        <f>+[1]DEPURADO!G325</f>
        <v>0</v>
      </c>
      <c r="AJ331" s="32"/>
      <c r="AK331" s="33"/>
    </row>
    <row r="332" spans="1:37" s="34" customFormat="1" ht="16.149999999999999" hidden="1" customHeight="1" x14ac:dyDescent="0.25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29"/>
        <v>0</v>
      </c>
      <c r="AH332" s="30">
        <v>0</v>
      </c>
      <c r="AI332" s="30">
        <f>+[1]DEPURADO!G326</f>
        <v>0</v>
      </c>
      <c r="AJ332" s="32"/>
      <c r="AK332" s="33"/>
    </row>
    <row r="333" spans="1:37" s="34" customFormat="1" ht="16.149999999999999" hidden="1" customHeight="1" x14ac:dyDescent="0.25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ref="N333:N396" si="30">+SUM(J333:M333)</f>
        <v>0</v>
      </c>
      <c r="O333" s="28">
        <f t="shared" ref="O333:O396" si="31">+G333-I333-N333</f>
        <v>0</v>
      </c>
      <c r="P333" s="24">
        <f>IF([1]DEPURADO!I327&gt;1,0,[1]DEPURADO!B327)</f>
        <v>0</v>
      </c>
      <c r="Q333" s="30">
        <f t="shared" ref="Q333:Q396" si="32">+IF(P333&gt;0,G333,0)</f>
        <v>0</v>
      </c>
      <c r="R333" s="31">
        <f t="shared" ref="R333:R396" si="33">IF(P333=0,G333,0)</f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ref="Z333:Z396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ref="AG333:AG396" si="35">+G333-I333-N333-R333-Z333-AC333-AE333-S333-U333</f>
        <v>0</v>
      </c>
      <c r="AH333" s="30">
        <v>0</v>
      </c>
      <c r="AI333" s="30">
        <f>+[1]DEPURADO!G327</f>
        <v>0</v>
      </c>
      <c r="AJ333" s="32"/>
      <c r="AK333" s="33"/>
    </row>
    <row r="334" spans="1:37" s="34" customFormat="1" ht="16.149999999999999" hidden="1" customHeight="1" x14ac:dyDescent="0.25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>
        <f>+[1]DEPURADO!G328</f>
        <v>0</v>
      </c>
      <c r="AJ334" s="32"/>
      <c r="AK334" s="33"/>
    </row>
    <row r="335" spans="1:37" s="34" customFormat="1" ht="16.149999999999999" hidden="1" customHeight="1" x14ac:dyDescent="0.25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>
        <f>+[1]DEPURADO!G329</f>
        <v>0</v>
      </c>
      <c r="AJ335" s="32"/>
      <c r="AK335" s="33"/>
    </row>
    <row r="336" spans="1:37" s="34" customFormat="1" ht="16.149999999999999" hidden="1" customHeight="1" x14ac:dyDescent="0.25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>
        <f>+[1]DEPURADO!G330</f>
        <v>0</v>
      </c>
      <c r="AJ336" s="32"/>
      <c r="AK336" s="33"/>
    </row>
    <row r="337" spans="1:37" s="34" customFormat="1" ht="16.149999999999999" hidden="1" customHeight="1" x14ac:dyDescent="0.25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>
        <f>+[1]DEPURADO!G331</f>
        <v>0</v>
      </c>
      <c r="AJ337" s="32"/>
      <c r="AK337" s="33"/>
    </row>
    <row r="338" spans="1:37" s="34" customFormat="1" ht="16.149999999999999" hidden="1" customHeight="1" x14ac:dyDescent="0.25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>
        <f>+[1]DEPURADO!G332</f>
        <v>0</v>
      </c>
      <c r="AJ338" s="32"/>
      <c r="AK338" s="33"/>
    </row>
    <row r="339" spans="1:37" s="34" customFormat="1" ht="16.149999999999999" hidden="1" customHeight="1" x14ac:dyDescent="0.25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>
        <f>+[1]DEPURADO!G333</f>
        <v>0</v>
      </c>
      <c r="AJ339" s="32"/>
      <c r="AK339" s="33"/>
    </row>
    <row r="340" spans="1:37" s="34" customFormat="1" ht="16.149999999999999" hidden="1" customHeight="1" x14ac:dyDescent="0.25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>
        <f>+[1]DEPURADO!G334</f>
        <v>0</v>
      </c>
      <c r="AJ340" s="32"/>
      <c r="AK340" s="33"/>
    </row>
    <row r="341" spans="1:37" s="34" customFormat="1" ht="16.149999999999999" hidden="1" customHeight="1" x14ac:dyDescent="0.25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>
        <f>+[1]DEPURADO!G335</f>
        <v>0</v>
      </c>
      <c r="AJ341" s="32"/>
      <c r="AK341" s="33"/>
    </row>
    <row r="342" spans="1:37" s="34" customFormat="1" ht="16.149999999999999" hidden="1" customHeight="1" x14ac:dyDescent="0.25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>
        <f>+[1]DEPURADO!G336</f>
        <v>0</v>
      </c>
      <c r="AJ342" s="32"/>
      <c r="AK342" s="33"/>
    </row>
    <row r="343" spans="1:37" s="34" customFormat="1" ht="16.149999999999999" hidden="1" customHeight="1" x14ac:dyDescent="0.25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>
        <f>+[1]DEPURADO!G337</f>
        <v>0</v>
      </c>
      <c r="AJ343" s="32"/>
      <c r="AK343" s="33"/>
    </row>
    <row r="344" spans="1:37" s="34" customFormat="1" ht="16.149999999999999" hidden="1" customHeight="1" x14ac:dyDescent="0.25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>
        <f>+[1]DEPURADO!G338</f>
        <v>0</v>
      </c>
      <c r="AJ344" s="32"/>
      <c r="AK344" s="33"/>
    </row>
    <row r="345" spans="1:37" s="34" customFormat="1" ht="16.149999999999999" hidden="1" customHeight="1" x14ac:dyDescent="0.25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>
        <f>+[1]DEPURADO!G339</f>
        <v>0</v>
      </c>
      <c r="AJ345" s="32"/>
      <c r="AK345" s="33"/>
    </row>
    <row r="346" spans="1:37" s="34" customFormat="1" ht="16.149999999999999" hidden="1" customHeight="1" x14ac:dyDescent="0.25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>
        <f>+[1]DEPURADO!G340</f>
        <v>0</v>
      </c>
      <c r="AJ346" s="32"/>
      <c r="AK346" s="33"/>
    </row>
    <row r="347" spans="1:37" s="34" customFormat="1" ht="16.149999999999999" hidden="1" customHeight="1" x14ac:dyDescent="0.25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>
        <f>+[1]DEPURADO!G341</f>
        <v>0</v>
      </c>
      <c r="AJ347" s="32"/>
      <c r="AK347" s="33"/>
    </row>
    <row r="348" spans="1:37" s="34" customFormat="1" ht="16.149999999999999" hidden="1" customHeight="1" x14ac:dyDescent="0.25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>
        <f>+[1]DEPURADO!G342</f>
        <v>0</v>
      </c>
      <c r="AJ348" s="32"/>
      <c r="AK348" s="33"/>
    </row>
    <row r="349" spans="1:37" s="34" customFormat="1" ht="16.149999999999999" hidden="1" customHeight="1" x14ac:dyDescent="0.25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>
        <f>+[1]DEPURADO!G343</f>
        <v>0</v>
      </c>
      <c r="AJ349" s="32"/>
      <c r="AK349" s="33"/>
    </row>
    <row r="350" spans="1:37" s="34" customFormat="1" ht="16.149999999999999" hidden="1" customHeight="1" x14ac:dyDescent="0.25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>
        <f>+[1]DEPURADO!G344</f>
        <v>0</v>
      </c>
      <c r="AJ350" s="32"/>
      <c r="AK350" s="33"/>
    </row>
    <row r="351" spans="1:37" s="34" customFormat="1" ht="16.149999999999999" hidden="1" customHeight="1" x14ac:dyDescent="0.25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>
        <f>+[1]DEPURADO!G345</f>
        <v>0</v>
      </c>
      <c r="AJ351" s="32"/>
      <c r="AK351" s="33"/>
    </row>
    <row r="352" spans="1:37" s="34" customFormat="1" ht="16.149999999999999" hidden="1" customHeight="1" x14ac:dyDescent="0.25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>
        <f>+[1]DEPURADO!G346</f>
        <v>0</v>
      </c>
      <c r="AJ352" s="32"/>
      <c r="AK352" s="33"/>
    </row>
    <row r="353" spans="1:37" s="34" customFormat="1" ht="16.149999999999999" hidden="1" customHeight="1" x14ac:dyDescent="0.25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>
        <f>+[1]DEPURADO!G347</f>
        <v>0</v>
      </c>
      <c r="AJ353" s="32"/>
      <c r="AK353" s="33"/>
    </row>
    <row r="354" spans="1:37" s="34" customFormat="1" ht="16.149999999999999" hidden="1" customHeight="1" x14ac:dyDescent="0.25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>
        <f>+[1]DEPURADO!G348</f>
        <v>0</v>
      </c>
      <c r="AJ354" s="32"/>
      <c r="AK354" s="33"/>
    </row>
    <row r="355" spans="1:37" s="34" customFormat="1" ht="16.149999999999999" hidden="1" customHeight="1" x14ac:dyDescent="0.25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>
        <f>+[1]DEPURADO!G349</f>
        <v>0</v>
      </c>
      <c r="AJ355" s="32"/>
      <c r="AK355" s="33"/>
    </row>
    <row r="356" spans="1:37" s="34" customFormat="1" ht="16.149999999999999" hidden="1" customHeight="1" x14ac:dyDescent="0.25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>
        <f>+[1]DEPURADO!G350</f>
        <v>0</v>
      </c>
      <c r="AJ356" s="32"/>
      <c r="AK356" s="33"/>
    </row>
    <row r="357" spans="1:37" s="34" customFormat="1" ht="16.149999999999999" hidden="1" customHeight="1" x14ac:dyDescent="0.25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>
        <f>+[1]DEPURADO!G351</f>
        <v>0</v>
      </c>
      <c r="AJ357" s="32"/>
      <c r="AK357" s="33"/>
    </row>
    <row r="358" spans="1:37" s="34" customFormat="1" ht="16.149999999999999" hidden="1" customHeight="1" x14ac:dyDescent="0.25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>
        <f>+[1]DEPURADO!G352</f>
        <v>0</v>
      </c>
      <c r="AJ358" s="32"/>
      <c r="AK358" s="33"/>
    </row>
    <row r="359" spans="1:37" s="34" customFormat="1" ht="16.149999999999999" hidden="1" customHeight="1" x14ac:dyDescent="0.25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>
        <f>+[1]DEPURADO!G353</f>
        <v>0</v>
      </c>
      <c r="AJ359" s="32"/>
      <c r="AK359" s="33"/>
    </row>
    <row r="360" spans="1:37" s="34" customFormat="1" ht="16.149999999999999" hidden="1" customHeight="1" x14ac:dyDescent="0.25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>
        <f>+[1]DEPURADO!G354</f>
        <v>0</v>
      </c>
      <c r="AJ360" s="32"/>
      <c r="AK360" s="33"/>
    </row>
    <row r="361" spans="1:37" s="34" customFormat="1" ht="16.149999999999999" hidden="1" customHeight="1" x14ac:dyDescent="0.25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>
        <f>+[1]DEPURADO!G355</f>
        <v>0</v>
      </c>
      <c r="AJ361" s="32"/>
      <c r="AK361" s="33"/>
    </row>
    <row r="362" spans="1:37" s="34" customFormat="1" ht="16.149999999999999" hidden="1" customHeight="1" x14ac:dyDescent="0.25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0</v>
      </c>
      <c r="AH362" s="30">
        <v>0</v>
      </c>
      <c r="AI362" s="30">
        <f>+[1]DEPURADO!G356</f>
        <v>0</v>
      </c>
      <c r="AJ362" s="32"/>
      <c r="AK362" s="33"/>
    </row>
    <row r="363" spans="1:37" s="34" customFormat="1" ht="16.149999999999999" hidden="1" customHeight="1" x14ac:dyDescent="0.25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0</v>
      </c>
      <c r="AH363" s="30">
        <v>0</v>
      </c>
      <c r="AI363" s="30">
        <f>+[1]DEPURADO!G357</f>
        <v>0</v>
      </c>
      <c r="AJ363" s="32"/>
      <c r="AK363" s="33"/>
    </row>
    <row r="364" spans="1:37" s="34" customFormat="1" ht="16.149999999999999" hidden="1" customHeight="1" x14ac:dyDescent="0.25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0</v>
      </c>
      <c r="AH364" s="30">
        <v>0</v>
      </c>
      <c r="AI364" s="30">
        <f>+[1]DEPURADO!G358</f>
        <v>0</v>
      </c>
      <c r="AJ364" s="32"/>
      <c r="AK364" s="33"/>
    </row>
    <row r="365" spans="1:37" s="34" customFormat="1" ht="16.149999999999999" hidden="1" customHeight="1" x14ac:dyDescent="0.25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0</v>
      </c>
      <c r="AH365" s="30">
        <v>0</v>
      </c>
      <c r="AI365" s="30">
        <f>+[1]DEPURADO!G359</f>
        <v>0</v>
      </c>
      <c r="AJ365" s="32"/>
      <c r="AK365" s="33"/>
    </row>
    <row r="366" spans="1:37" s="34" customFormat="1" ht="16.149999999999999" hidden="1" customHeight="1" x14ac:dyDescent="0.25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0</v>
      </c>
      <c r="AH366" s="30">
        <v>0</v>
      </c>
      <c r="AI366" s="30">
        <f>+[1]DEPURADO!G360</f>
        <v>0</v>
      </c>
      <c r="AJ366" s="32"/>
      <c r="AK366" s="33"/>
    </row>
    <row r="367" spans="1:37" s="34" customFormat="1" ht="16.149999999999999" hidden="1" customHeight="1" x14ac:dyDescent="0.25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0</v>
      </c>
      <c r="AH367" s="30">
        <v>0</v>
      </c>
      <c r="AI367" s="30">
        <f>+[1]DEPURADO!G361</f>
        <v>0</v>
      </c>
      <c r="AJ367" s="32"/>
      <c r="AK367" s="33"/>
    </row>
    <row r="368" spans="1:37" s="34" customFormat="1" ht="16.149999999999999" hidden="1" customHeight="1" x14ac:dyDescent="0.25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0</v>
      </c>
      <c r="AH368" s="30">
        <v>0</v>
      </c>
      <c r="AI368" s="30">
        <f>+[1]DEPURADO!G362</f>
        <v>0</v>
      </c>
      <c r="AJ368" s="32"/>
      <c r="AK368" s="33"/>
    </row>
    <row r="369" spans="1:37" s="34" customFormat="1" ht="16.149999999999999" hidden="1" customHeight="1" x14ac:dyDescent="0.25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0</v>
      </c>
      <c r="AH369" s="30">
        <v>0</v>
      </c>
      <c r="AI369" s="30">
        <f>+[1]DEPURADO!G363</f>
        <v>0</v>
      </c>
      <c r="AJ369" s="32"/>
      <c r="AK369" s="33"/>
    </row>
    <row r="370" spans="1:37" s="34" customFormat="1" ht="16.149999999999999" hidden="1" customHeight="1" x14ac:dyDescent="0.25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0</v>
      </c>
      <c r="AH370" s="30">
        <v>0</v>
      </c>
      <c r="AI370" s="30">
        <f>+[1]DEPURADO!G364</f>
        <v>0</v>
      </c>
      <c r="AJ370" s="32"/>
      <c r="AK370" s="33"/>
    </row>
    <row r="371" spans="1:37" s="34" customFormat="1" ht="16.149999999999999" hidden="1" customHeight="1" x14ac:dyDescent="0.25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0</v>
      </c>
      <c r="AH371" s="30">
        <v>0</v>
      </c>
      <c r="AI371" s="30">
        <f>+[1]DEPURADO!G365</f>
        <v>0</v>
      </c>
      <c r="AJ371" s="32"/>
      <c r="AK371" s="33"/>
    </row>
    <row r="372" spans="1:37" s="34" customFormat="1" ht="16.149999999999999" hidden="1" customHeight="1" x14ac:dyDescent="0.25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0</v>
      </c>
      <c r="AH372" s="30">
        <v>0</v>
      </c>
      <c r="AI372" s="30">
        <f>+[1]DEPURADO!G366</f>
        <v>0</v>
      </c>
      <c r="AJ372" s="32"/>
      <c r="AK372" s="33"/>
    </row>
    <row r="373" spans="1:37" s="34" customFormat="1" ht="16.149999999999999" hidden="1" customHeight="1" x14ac:dyDescent="0.25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0</v>
      </c>
      <c r="AH373" s="30">
        <v>0</v>
      </c>
      <c r="AI373" s="30">
        <f>+[1]DEPURADO!G367</f>
        <v>0</v>
      </c>
      <c r="AJ373" s="32"/>
      <c r="AK373" s="33"/>
    </row>
    <row r="374" spans="1:37" s="34" customFormat="1" ht="16.149999999999999" hidden="1" customHeight="1" x14ac:dyDescent="0.25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0</v>
      </c>
      <c r="AH374" s="30">
        <v>0</v>
      </c>
      <c r="AI374" s="30">
        <f>+[1]DEPURADO!G368</f>
        <v>0</v>
      </c>
      <c r="AJ374" s="32"/>
      <c r="AK374" s="33"/>
    </row>
    <row r="375" spans="1:37" s="34" customFormat="1" ht="16.149999999999999" hidden="1" customHeight="1" x14ac:dyDescent="0.25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0</v>
      </c>
      <c r="AH375" s="30">
        <v>0</v>
      </c>
      <c r="AI375" s="30">
        <f>+[1]DEPURADO!G369</f>
        <v>0</v>
      </c>
      <c r="AJ375" s="32"/>
      <c r="AK375" s="33"/>
    </row>
    <row r="376" spans="1:37" s="34" customFormat="1" ht="16.149999999999999" hidden="1" customHeight="1" x14ac:dyDescent="0.25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>
        <f>+[1]DEPURADO!G370</f>
        <v>0</v>
      </c>
      <c r="AJ376" s="32"/>
      <c r="AK376" s="33"/>
    </row>
    <row r="377" spans="1:37" s="34" customFormat="1" ht="16.149999999999999" hidden="1" customHeight="1" x14ac:dyDescent="0.25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>
        <f>+[1]DEPURADO!G371</f>
        <v>0</v>
      </c>
      <c r="AJ377" s="32"/>
      <c r="AK377" s="33"/>
    </row>
    <row r="378" spans="1:37" s="34" customFormat="1" ht="16.149999999999999" hidden="1" customHeight="1" x14ac:dyDescent="0.25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>
        <f>+[1]DEPURADO!G372</f>
        <v>0</v>
      </c>
      <c r="AJ378" s="32"/>
      <c r="AK378" s="33"/>
    </row>
    <row r="379" spans="1:37" s="34" customFormat="1" ht="16.149999999999999" hidden="1" customHeight="1" x14ac:dyDescent="0.25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>
        <f>+[1]DEPURADO!G373</f>
        <v>0</v>
      </c>
      <c r="AJ379" s="32"/>
      <c r="AK379" s="33"/>
    </row>
    <row r="380" spans="1:37" s="34" customFormat="1" ht="16.149999999999999" hidden="1" customHeight="1" x14ac:dyDescent="0.25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>
        <f>+[1]DEPURADO!G374</f>
        <v>0</v>
      </c>
      <c r="AJ380" s="32"/>
      <c r="AK380" s="33"/>
    </row>
    <row r="381" spans="1:37" s="34" customFormat="1" ht="16.149999999999999" hidden="1" customHeight="1" x14ac:dyDescent="0.25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>
        <f>+[1]DEPURADO!G375</f>
        <v>0</v>
      </c>
      <c r="AJ381" s="32"/>
      <c r="AK381" s="33"/>
    </row>
    <row r="382" spans="1:37" s="34" customFormat="1" ht="16.149999999999999" hidden="1" customHeight="1" x14ac:dyDescent="0.25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>
        <f>+[1]DEPURADO!G376</f>
        <v>0</v>
      </c>
      <c r="AJ382" s="32"/>
      <c r="AK382" s="33"/>
    </row>
    <row r="383" spans="1:37" s="34" customFormat="1" ht="16.149999999999999" hidden="1" customHeight="1" x14ac:dyDescent="0.25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>
        <f>+[1]DEPURADO!G377</f>
        <v>0</v>
      </c>
      <c r="AJ383" s="32"/>
      <c r="AK383" s="33"/>
    </row>
    <row r="384" spans="1:37" s="34" customFormat="1" ht="16.149999999999999" hidden="1" customHeight="1" x14ac:dyDescent="0.25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>
        <f>+[1]DEPURADO!G378</f>
        <v>0</v>
      </c>
      <c r="AJ384" s="32"/>
      <c r="AK384" s="33"/>
    </row>
    <row r="385" spans="1:37" s="34" customFormat="1" ht="16.149999999999999" hidden="1" customHeight="1" x14ac:dyDescent="0.25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>
        <f>+[1]DEPURADO!G379</f>
        <v>0</v>
      </c>
      <c r="AJ385" s="32"/>
      <c r="AK385" s="33"/>
    </row>
    <row r="386" spans="1:37" s="34" customFormat="1" ht="16.149999999999999" hidden="1" customHeight="1" x14ac:dyDescent="0.25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35"/>
        <v>0</v>
      </c>
      <c r="AH386" s="30">
        <v>0</v>
      </c>
      <c r="AI386" s="30">
        <f>+[1]DEPURADO!G380</f>
        <v>0</v>
      </c>
      <c r="AJ386" s="32"/>
      <c r="AK386" s="33"/>
    </row>
    <row r="387" spans="1:37" s="34" customFormat="1" ht="16.149999999999999" hidden="1" customHeight="1" x14ac:dyDescent="0.25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35"/>
        <v>0</v>
      </c>
      <c r="AH387" s="30">
        <v>0</v>
      </c>
      <c r="AI387" s="30">
        <f>+[1]DEPURADO!G381</f>
        <v>0</v>
      </c>
      <c r="AJ387" s="32"/>
      <c r="AK387" s="33"/>
    </row>
    <row r="388" spans="1:37" s="34" customFormat="1" ht="16.149999999999999" hidden="1" customHeight="1" x14ac:dyDescent="0.25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35"/>
        <v>0</v>
      </c>
      <c r="AH388" s="30">
        <v>0</v>
      </c>
      <c r="AI388" s="30">
        <f>+[1]DEPURADO!G382</f>
        <v>0</v>
      </c>
      <c r="AJ388" s="32"/>
      <c r="AK388" s="33"/>
    </row>
    <row r="389" spans="1:37" s="34" customFormat="1" ht="16.149999999999999" hidden="1" customHeight="1" x14ac:dyDescent="0.25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35"/>
        <v>0</v>
      </c>
      <c r="AH389" s="30">
        <v>0</v>
      </c>
      <c r="AI389" s="30">
        <f>+[1]DEPURADO!G383</f>
        <v>0</v>
      </c>
      <c r="AJ389" s="32"/>
      <c r="AK389" s="33"/>
    </row>
    <row r="390" spans="1:37" s="34" customFormat="1" ht="16.149999999999999" hidden="1" customHeight="1" x14ac:dyDescent="0.25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35"/>
        <v>0</v>
      </c>
      <c r="AH390" s="30">
        <v>0</v>
      </c>
      <c r="AI390" s="30">
        <f>+[1]DEPURADO!G384</f>
        <v>0</v>
      </c>
      <c r="AJ390" s="32"/>
      <c r="AK390" s="33"/>
    </row>
    <row r="391" spans="1:37" s="34" customFormat="1" ht="16.149999999999999" hidden="1" customHeight="1" x14ac:dyDescent="0.25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35"/>
        <v>0</v>
      </c>
      <c r="AH391" s="30">
        <v>0</v>
      </c>
      <c r="AI391" s="30">
        <f>+[1]DEPURADO!G385</f>
        <v>0</v>
      </c>
      <c r="AJ391" s="32"/>
      <c r="AK391" s="33"/>
    </row>
    <row r="392" spans="1:37" s="34" customFormat="1" ht="16.149999999999999" hidden="1" customHeight="1" x14ac:dyDescent="0.25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35"/>
        <v>0</v>
      </c>
      <c r="AH392" s="30">
        <v>0</v>
      </c>
      <c r="AI392" s="30">
        <f>+[1]DEPURADO!G386</f>
        <v>0</v>
      </c>
      <c r="AJ392" s="32"/>
      <c r="AK392" s="33"/>
    </row>
    <row r="393" spans="1:37" s="34" customFormat="1" ht="16.149999999999999" hidden="1" customHeight="1" x14ac:dyDescent="0.25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35"/>
        <v>0</v>
      </c>
      <c r="AH393" s="30">
        <v>0</v>
      </c>
      <c r="AI393" s="30">
        <f>+[1]DEPURADO!G387</f>
        <v>0</v>
      </c>
      <c r="AJ393" s="32"/>
      <c r="AK393" s="33"/>
    </row>
    <row r="394" spans="1:37" s="34" customFormat="1" ht="16.149999999999999" hidden="1" customHeight="1" x14ac:dyDescent="0.25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 t="shared" si="30"/>
        <v>0</v>
      </c>
      <c r="O394" s="28">
        <f t="shared" si="31"/>
        <v>0</v>
      </c>
      <c r="P394" s="24">
        <f>IF([1]DEPURADO!I388&gt;1,0,[1]DEPURADO!B388)</f>
        <v>0</v>
      </c>
      <c r="Q394" s="30">
        <f t="shared" si="32"/>
        <v>0</v>
      </c>
      <c r="R394" s="31">
        <f t="shared" si="33"/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si="34"/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si="35"/>
        <v>0</v>
      </c>
      <c r="AH394" s="30">
        <v>0</v>
      </c>
      <c r="AI394" s="30">
        <f>+[1]DEPURADO!G388</f>
        <v>0</v>
      </c>
      <c r="AJ394" s="32"/>
      <c r="AK394" s="33"/>
    </row>
    <row r="395" spans="1:37" s="34" customFormat="1" ht="16.149999999999999" hidden="1" customHeight="1" x14ac:dyDescent="0.25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30"/>
        <v>0</v>
      </c>
      <c r="O395" s="28">
        <f t="shared" si="31"/>
        <v>0</v>
      </c>
      <c r="P395" s="24">
        <f>IF([1]DEPURADO!I389&gt;1,0,[1]DEPURADO!B389)</f>
        <v>0</v>
      </c>
      <c r="Q395" s="30">
        <f t="shared" si="32"/>
        <v>0</v>
      </c>
      <c r="R395" s="31">
        <f t="shared" si="33"/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34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35"/>
        <v>0</v>
      </c>
      <c r="AH395" s="30">
        <v>0</v>
      </c>
      <c r="AI395" s="30">
        <f>+[1]DEPURADO!G389</f>
        <v>0</v>
      </c>
      <c r="AJ395" s="32"/>
      <c r="AK395" s="33"/>
    </row>
    <row r="396" spans="1:37" s="34" customFormat="1" ht="16.149999999999999" hidden="1" customHeight="1" x14ac:dyDescent="0.25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0"/>
        <v>0</v>
      </c>
      <c r="O396" s="28">
        <f t="shared" si="31"/>
        <v>0</v>
      </c>
      <c r="P396" s="24">
        <f>IF([1]DEPURADO!I390&gt;1,0,[1]DEPURADO!B390)</f>
        <v>0</v>
      </c>
      <c r="Q396" s="30">
        <f t="shared" si="32"/>
        <v>0</v>
      </c>
      <c r="R396" s="31">
        <f t="shared" si="33"/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34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35"/>
        <v>0</v>
      </c>
      <c r="AH396" s="30">
        <v>0</v>
      </c>
      <c r="AI396" s="30">
        <f>+[1]DEPURADO!G390</f>
        <v>0</v>
      </c>
      <c r="AJ396" s="32"/>
      <c r="AK396" s="33"/>
    </row>
    <row r="397" spans="1:37" s="34" customFormat="1" ht="16.149999999999999" hidden="1" customHeight="1" x14ac:dyDescent="0.25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>+G397-I397-N397-R397-Z397-AC397-AE397-S397-U397</f>
        <v>0</v>
      </c>
      <c r="AH397" s="30">
        <v>0</v>
      </c>
      <c r="AI397" s="30">
        <f>+[1]DEPURADO!G391</f>
        <v>0</v>
      </c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1269220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0</v>
      </c>
      <c r="O20165" s="45">
        <f t="shared" si="36"/>
        <v>1269220</v>
      </c>
      <c r="P20165" s="45"/>
      <c r="Q20165" s="45">
        <f>SUM(Q9:Q20164)</f>
        <v>1269220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0</v>
      </c>
      <c r="AG20165" s="45">
        <f t="shared" si="37"/>
        <v>1269220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+[1]ACTA!D9</f>
        <v>LUISA FERNANDA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44243</v>
      </c>
      <c r="E20171" s="49"/>
    </row>
    <row r="20173" spans="1:37" x14ac:dyDescent="0.25">
      <c r="B20173" s="48" t="s">
        <v>50</v>
      </c>
      <c r="D20173" t="str">
        <f>+[1]ACTA!I9</f>
        <v>SHADYA YUSSEFF HERNANDEZ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1EAE18B6-613C-44F9-B2C1-7B2B588A49A7}">
      <formula1>0</formula1>
    </dataValidation>
    <dataValidation type="custom" allowBlank="1" showInputMessage="1" showErrorMessage="1" sqref="M6" xr:uid="{795B7D16-595D-4F58-A97B-C446CDC107EA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2021-02-16T19:37:31Z</dcterms:created>
  <dcterms:modified xsi:type="dcterms:W3CDTF">2021-02-16T19:38:05Z</dcterms:modified>
</cp:coreProperties>
</file>