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55-CLINICA DE OJOS (CLINOJOS) S.A 860053761/"/>
    </mc:Choice>
  </mc:AlternateContent>
  <xr:revisionPtr revIDLastSave="0" documentId="8_{438D22D0-A8AA-4895-A2F9-0ECBF2158922}" xr6:coauthVersionLast="46" xr6:coauthVersionMax="46" xr10:uidLastSave="{00000000-0000-0000-0000-000000000000}"/>
  <bookViews>
    <workbookView xWindow="-120" yWindow="-120" windowWidth="20730" windowHeight="11160" xr2:uid="{6B330D19-380E-4445-9E90-D0454154DBB3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54" i="1" l="1"/>
  <c r="D20152" i="1"/>
  <c r="D20151" i="1"/>
  <c r="AF20146" i="1"/>
  <c r="AD20146" i="1"/>
  <c r="AC20146" i="1"/>
  <c r="AB20146" i="1"/>
  <c r="AA20146" i="1"/>
  <c r="M20146" i="1"/>
  <c r="L20146" i="1"/>
  <c r="H20146" i="1"/>
  <c r="AI385" i="1"/>
  <c r="AE385" i="1"/>
  <c r="Z385" i="1" s="1"/>
  <c r="X385" i="1"/>
  <c r="U385" i="1"/>
  <c r="S385" i="1"/>
  <c r="R385" i="1"/>
  <c r="P385" i="1"/>
  <c r="N385" i="1"/>
  <c r="K385" i="1"/>
  <c r="J385" i="1"/>
  <c r="I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K384" i="1"/>
  <c r="J384" i="1"/>
  <c r="N384" i="1" s="1"/>
  <c r="I384" i="1"/>
  <c r="O384" i="1" s="1"/>
  <c r="G384" i="1"/>
  <c r="F384" i="1"/>
  <c r="E384" i="1"/>
  <c r="D384" i="1"/>
  <c r="C384" i="1"/>
  <c r="AI383" i="1"/>
  <c r="AE383" i="1"/>
  <c r="Z383" i="1"/>
  <c r="X383" i="1"/>
  <c r="U383" i="1"/>
  <c r="S383" i="1"/>
  <c r="P383" i="1"/>
  <c r="K383" i="1"/>
  <c r="J383" i="1"/>
  <c r="N383" i="1" s="1"/>
  <c r="I383" i="1"/>
  <c r="O383" i="1" s="1"/>
  <c r="G383" i="1"/>
  <c r="F383" i="1"/>
  <c r="E383" i="1"/>
  <c r="D383" i="1"/>
  <c r="C383" i="1"/>
  <c r="AI382" i="1"/>
  <c r="AE382" i="1"/>
  <c r="Z382" i="1" s="1"/>
  <c r="X382" i="1"/>
  <c r="U382" i="1"/>
  <c r="S382" i="1"/>
  <c r="R382" i="1"/>
  <c r="P382" i="1"/>
  <c r="N382" i="1"/>
  <c r="K382" i="1"/>
  <c r="J382" i="1"/>
  <c r="I382" i="1"/>
  <c r="G382" i="1"/>
  <c r="O382" i="1" s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N381" i="1"/>
  <c r="K381" i="1"/>
  <c r="J381" i="1"/>
  <c r="I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K380" i="1"/>
  <c r="J380" i="1"/>
  <c r="N380" i="1" s="1"/>
  <c r="I380" i="1"/>
  <c r="AG380" i="1" s="1"/>
  <c r="G380" i="1"/>
  <c r="F380" i="1"/>
  <c r="E380" i="1"/>
  <c r="D380" i="1"/>
  <c r="C380" i="1"/>
  <c r="AI379" i="1"/>
  <c r="AE379" i="1"/>
  <c r="Z379" i="1" s="1"/>
  <c r="X379" i="1"/>
  <c r="U379" i="1"/>
  <c r="S379" i="1"/>
  <c r="P379" i="1"/>
  <c r="K379" i="1"/>
  <c r="J379" i="1"/>
  <c r="N379" i="1" s="1"/>
  <c r="I379" i="1"/>
  <c r="O379" i="1" s="1"/>
  <c r="G379" i="1"/>
  <c r="F379" i="1"/>
  <c r="E379" i="1"/>
  <c r="D379" i="1"/>
  <c r="C379" i="1"/>
  <c r="AI378" i="1"/>
  <c r="AE378" i="1"/>
  <c r="Z378" i="1" s="1"/>
  <c r="X378" i="1"/>
  <c r="U378" i="1"/>
  <c r="S378" i="1"/>
  <c r="R378" i="1"/>
  <c r="P378" i="1"/>
  <c r="N378" i="1"/>
  <c r="K378" i="1"/>
  <c r="J378" i="1"/>
  <c r="I378" i="1"/>
  <c r="G378" i="1"/>
  <c r="O378" i="1" s="1"/>
  <c r="F378" i="1"/>
  <c r="E378" i="1"/>
  <c r="D378" i="1"/>
  <c r="C378" i="1"/>
  <c r="AI377" i="1"/>
  <c r="AE377" i="1"/>
  <c r="Z377" i="1" s="1"/>
  <c r="X377" i="1"/>
  <c r="U377" i="1"/>
  <c r="S377" i="1"/>
  <c r="R377" i="1"/>
  <c r="P377" i="1"/>
  <c r="N377" i="1"/>
  <c r="K377" i="1"/>
  <c r="J377" i="1"/>
  <c r="I377" i="1"/>
  <c r="G377" i="1"/>
  <c r="F377" i="1"/>
  <c r="E377" i="1"/>
  <c r="D377" i="1"/>
  <c r="C377" i="1"/>
  <c r="AI376" i="1"/>
  <c r="AE376" i="1"/>
  <c r="Z376" i="1"/>
  <c r="X376" i="1"/>
  <c r="U376" i="1"/>
  <c r="S376" i="1"/>
  <c r="P376" i="1"/>
  <c r="Q376" i="1" s="1"/>
  <c r="K376" i="1"/>
  <c r="J376" i="1"/>
  <c r="N376" i="1" s="1"/>
  <c r="I376" i="1"/>
  <c r="G376" i="1"/>
  <c r="F376" i="1"/>
  <c r="E376" i="1"/>
  <c r="D376" i="1"/>
  <c r="C376" i="1"/>
  <c r="AI375" i="1"/>
  <c r="AE375" i="1"/>
  <c r="Z375" i="1" s="1"/>
  <c r="X375" i="1"/>
  <c r="U375" i="1"/>
  <c r="S375" i="1"/>
  <c r="P375" i="1"/>
  <c r="O375" i="1"/>
  <c r="K375" i="1"/>
  <c r="J375" i="1"/>
  <c r="N375" i="1" s="1"/>
  <c r="I375" i="1"/>
  <c r="G375" i="1"/>
  <c r="F375" i="1"/>
  <c r="E375" i="1"/>
  <c r="D375" i="1"/>
  <c r="C375" i="1"/>
  <c r="AI374" i="1"/>
  <c r="AE374" i="1"/>
  <c r="Z374" i="1" s="1"/>
  <c r="X374" i="1"/>
  <c r="U374" i="1"/>
  <c r="S374" i="1"/>
  <c r="R374" i="1"/>
  <c r="P374" i="1"/>
  <c r="N374" i="1"/>
  <c r="K374" i="1"/>
  <c r="J374" i="1"/>
  <c r="I374" i="1"/>
  <c r="O374" i="1" s="1"/>
  <c r="G374" i="1"/>
  <c r="AG374" i="1" s="1"/>
  <c r="F374" i="1"/>
  <c r="E374" i="1"/>
  <c r="D374" i="1"/>
  <c r="C374" i="1"/>
  <c r="AI373" i="1"/>
  <c r="AE373" i="1"/>
  <c r="Z373" i="1" s="1"/>
  <c r="X373" i="1"/>
  <c r="U373" i="1"/>
  <c r="S373" i="1"/>
  <c r="R373" i="1"/>
  <c r="P373" i="1"/>
  <c r="N373" i="1"/>
  <c r="K373" i="1"/>
  <c r="J373" i="1"/>
  <c r="I373" i="1"/>
  <c r="G373" i="1"/>
  <c r="F373" i="1"/>
  <c r="E373" i="1"/>
  <c r="D373" i="1"/>
  <c r="C373" i="1"/>
  <c r="AI372" i="1"/>
  <c r="AE372" i="1"/>
  <c r="Z372" i="1"/>
  <c r="X372" i="1"/>
  <c r="U372" i="1"/>
  <c r="S372" i="1"/>
  <c r="P372" i="1"/>
  <c r="Q372" i="1" s="1"/>
  <c r="K372" i="1"/>
  <c r="J372" i="1"/>
  <c r="N372" i="1" s="1"/>
  <c r="I372" i="1"/>
  <c r="G372" i="1"/>
  <c r="F372" i="1"/>
  <c r="E372" i="1"/>
  <c r="D372" i="1"/>
  <c r="C372" i="1"/>
  <c r="AI371" i="1"/>
  <c r="AE371" i="1"/>
  <c r="Z371" i="1" s="1"/>
  <c r="X371" i="1"/>
  <c r="U371" i="1"/>
  <c r="S371" i="1"/>
  <c r="P371" i="1"/>
  <c r="O371" i="1"/>
  <c r="K371" i="1"/>
  <c r="J371" i="1"/>
  <c r="N371" i="1" s="1"/>
  <c r="I371" i="1"/>
  <c r="G371" i="1"/>
  <c r="F371" i="1"/>
  <c r="E371" i="1"/>
  <c r="D371" i="1"/>
  <c r="C371" i="1"/>
  <c r="AI370" i="1"/>
  <c r="AE370" i="1"/>
  <c r="Z370" i="1" s="1"/>
  <c r="X370" i="1"/>
  <c r="U370" i="1"/>
  <c r="S370" i="1"/>
  <c r="R370" i="1"/>
  <c r="P370" i="1"/>
  <c r="N370" i="1"/>
  <c r="K370" i="1"/>
  <c r="J370" i="1"/>
  <c r="I370" i="1"/>
  <c r="O370" i="1" s="1"/>
  <c r="G370" i="1"/>
  <c r="AG370" i="1" s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N369" i="1"/>
  <c r="K369" i="1"/>
  <c r="J369" i="1"/>
  <c r="I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K368" i="1"/>
  <c r="J368" i="1"/>
  <c r="N368" i="1" s="1"/>
  <c r="I368" i="1"/>
  <c r="G368" i="1"/>
  <c r="F368" i="1"/>
  <c r="E368" i="1"/>
  <c r="D368" i="1"/>
  <c r="C368" i="1"/>
  <c r="AI367" i="1"/>
  <c r="AE367" i="1"/>
  <c r="Z367" i="1" s="1"/>
  <c r="X367" i="1"/>
  <c r="U367" i="1"/>
  <c r="S367" i="1"/>
  <c r="P367" i="1"/>
  <c r="K367" i="1"/>
  <c r="J367" i="1"/>
  <c r="N367" i="1" s="1"/>
  <c r="I367" i="1"/>
  <c r="O367" i="1" s="1"/>
  <c r="G367" i="1"/>
  <c r="F367" i="1"/>
  <c r="E367" i="1"/>
  <c r="D367" i="1"/>
  <c r="C367" i="1"/>
  <c r="AI366" i="1"/>
  <c r="AE366" i="1"/>
  <c r="Z366" i="1" s="1"/>
  <c r="X366" i="1"/>
  <c r="U366" i="1"/>
  <c r="S366" i="1"/>
  <c r="R366" i="1"/>
  <c r="P366" i="1"/>
  <c r="N366" i="1"/>
  <c r="K366" i="1"/>
  <c r="J366" i="1"/>
  <c r="I366" i="1"/>
  <c r="G366" i="1"/>
  <c r="O366" i="1" s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N365" i="1"/>
  <c r="K365" i="1"/>
  <c r="J365" i="1"/>
  <c r="I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K364" i="1"/>
  <c r="J364" i="1"/>
  <c r="N364" i="1" s="1"/>
  <c r="I364" i="1"/>
  <c r="AG364" i="1" s="1"/>
  <c r="G364" i="1"/>
  <c r="F364" i="1"/>
  <c r="E364" i="1"/>
  <c r="D364" i="1"/>
  <c r="C364" i="1"/>
  <c r="AI363" i="1"/>
  <c r="AE363" i="1"/>
  <c r="Z363" i="1" s="1"/>
  <c r="X363" i="1"/>
  <c r="U363" i="1"/>
  <c r="S363" i="1"/>
  <c r="P363" i="1"/>
  <c r="K363" i="1"/>
  <c r="J363" i="1"/>
  <c r="N363" i="1" s="1"/>
  <c r="I363" i="1"/>
  <c r="O363" i="1" s="1"/>
  <c r="G363" i="1"/>
  <c r="F363" i="1"/>
  <c r="E363" i="1"/>
  <c r="D363" i="1"/>
  <c r="C363" i="1"/>
  <c r="AI362" i="1"/>
  <c r="AE362" i="1"/>
  <c r="Z362" i="1" s="1"/>
  <c r="X362" i="1"/>
  <c r="U362" i="1"/>
  <c r="S362" i="1"/>
  <c r="R362" i="1"/>
  <c r="P362" i="1"/>
  <c r="N362" i="1"/>
  <c r="K362" i="1"/>
  <c r="J362" i="1"/>
  <c r="I362" i="1"/>
  <c r="G362" i="1"/>
  <c r="O362" i="1" s="1"/>
  <c r="F362" i="1"/>
  <c r="E362" i="1"/>
  <c r="D362" i="1"/>
  <c r="C362" i="1"/>
  <c r="AI361" i="1"/>
  <c r="AE361" i="1"/>
  <c r="Z361" i="1" s="1"/>
  <c r="X361" i="1"/>
  <c r="U361" i="1"/>
  <c r="S361" i="1"/>
  <c r="R361" i="1"/>
  <c r="P361" i="1"/>
  <c r="N361" i="1"/>
  <c r="K361" i="1"/>
  <c r="J361" i="1"/>
  <c r="I361" i="1"/>
  <c r="G361" i="1"/>
  <c r="F361" i="1"/>
  <c r="E361" i="1"/>
  <c r="D361" i="1"/>
  <c r="C361" i="1"/>
  <c r="AI360" i="1"/>
  <c r="AE360" i="1"/>
  <c r="Z360" i="1"/>
  <c r="X360" i="1"/>
  <c r="U360" i="1"/>
  <c r="S360" i="1"/>
  <c r="P360" i="1"/>
  <c r="Q360" i="1" s="1"/>
  <c r="K360" i="1"/>
  <c r="J360" i="1"/>
  <c r="N360" i="1" s="1"/>
  <c r="I360" i="1"/>
  <c r="G360" i="1"/>
  <c r="F360" i="1"/>
  <c r="E360" i="1"/>
  <c r="D360" i="1"/>
  <c r="C360" i="1"/>
  <c r="AI359" i="1"/>
  <c r="AE359" i="1"/>
  <c r="Z359" i="1" s="1"/>
  <c r="X359" i="1"/>
  <c r="U359" i="1"/>
  <c r="S359" i="1"/>
  <c r="P359" i="1"/>
  <c r="O359" i="1"/>
  <c r="K359" i="1"/>
  <c r="J359" i="1"/>
  <c r="N359" i="1" s="1"/>
  <c r="I359" i="1"/>
  <c r="G359" i="1"/>
  <c r="F359" i="1"/>
  <c r="E359" i="1"/>
  <c r="D359" i="1"/>
  <c r="C359" i="1"/>
  <c r="AI358" i="1"/>
  <c r="AE358" i="1"/>
  <c r="Z358" i="1" s="1"/>
  <c r="X358" i="1"/>
  <c r="U358" i="1"/>
  <c r="S358" i="1"/>
  <c r="R358" i="1"/>
  <c r="P358" i="1"/>
  <c r="N358" i="1"/>
  <c r="K358" i="1"/>
  <c r="J358" i="1"/>
  <c r="I358" i="1"/>
  <c r="O358" i="1" s="1"/>
  <c r="G358" i="1"/>
  <c r="AG358" i="1" s="1"/>
  <c r="F358" i="1"/>
  <c r="E358" i="1"/>
  <c r="D358" i="1"/>
  <c r="C358" i="1"/>
  <c r="AI357" i="1"/>
  <c r="AE357" i="1"/>
  <c r="Z357" i="1" s="1"/>
  <c r="X357" i="1"/>
  <c r="U357" i="1"/>
  <c r="S357" i="1"/>
  <c r="R357" i="1"/>
  <c r="P357" i="1"/>
  <c r="N357" i="1"/>
  <c r="K357" i="1"/>
  <c r="J357" i="1"/>
  <c r="I357" i="1"/>
  <c r="G357" i="1"/>
  <c r="F357" i="1"/>
  <c r="E357" i="1"/>
  <c r="D357" i="1"/>
  <c r="C357" i="1"/>
  <c r="AI356" i="1"/>
  <c r="AE356" i="1"/>
  <c r="Z356" i="1"/>
  <c r="X356" i="1"/>
  <c r="U356" i="1"/>
  <c r="S356" i="1"/>
  <c r="P356" i="1"/>
  <c r="Q356" i="1" s="1"/>
  <c r="K356" i="1"/>
  <c r="J356" i="1"/>
  <c r="N356" i="1" s="1"/>
  <c r="I356" i="1"/>
  <c r="G356" i="1"/>
  <c r="F356" i="1"/>
  <c r="E356" i="1"/>
  <c r="D356" i="1"/>
  <c r="C356" i="1"/>
  <c r="AI355" i="1"/>
  <c r="AE355" i="1"/>
  <c r="Z355" i="1" s="1"/>
  <c r="X355" i="1"/>
  <c r="U355" i="1"/>
  <c r="S355" i="1"/>
  <c r="P355" i="1"/>
  <c r="O355" i="1"/>
  <c r="K355" i="1"/>
  <c r="J355" i="1"/>
  <c r="N355" i="1" s="1"/>
  <c r="I355" i="1"/>
  <c r="G355" i="1"/>
  <c r="F355" i="1"/>
  <c r="E355" i="1"/>
  <c r="D355" i="1"/>
  <c r="C355" i="1"/>
  <c r="AI354" i="1"/>
  <c r="AE354" i="1"/>
  <c r="Z354" i="1" s="1"/>
  <c r="X354" i="1"/>
  <c r="U354" i="1"/>
  <c r="S354" i="1"/>
  <c r="R354" i="1"/>
  <c r="P354" i="1"/>
  <c r="N354" i="1"/>
  <c r="K354" i="1"/>
  <c r="J354" i="1"/>
  <c r="I354" i="1"/>
  <c r="O354" i="1" s="1"/>
  <c r="G354" i="1"/>
  <c r="AG354" i="1" s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N353" i="1"/>
  <c r="K353" i="1"/>
  <c r="J353" i="1"/>
  <c r="I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Q352" i="1" s="1"/>
  <c r="K352" i="1"/>
  <c r="J352" i="1"/>
  <c r="N352" i="1" s="1"/>
  <c r="I352" i="1"/>
  <c r="G352" i="1"/>
  <c r="F352" i="1"/>
  <c r="E352" i="1"/>
  <c r="D352" i="1"/>
  <c r="C352" i="1"/>
  <c r="AI351" i="1"/>
  <c r="AE351" i="1"/>
  <c r="Z351" i="1" s="1"/>
  <c r="X351" i="1"/>
  <c r="U351" i="1"/>
  <c r="S351" i="1"/>
  <c r="P351" i="1"/>
  <c r="K351" i="1"/>
  <c r="J351" i="1"/>
  <c r="N351" i="1" s="1"/>
  <c r="I351" i="1"/>
  <c r="O351" i="1" s="1"/>
  <c r="G351" i="1"/>
  <c r="F351" i="1"/>
  <c r="E351" i="1"/>
  <c r="D351" i="1"/>
  <c r="C351" i="1"/>
  <c r="AI350" i="1"/>
  <c r="AE350" i="1"/>
  <c r="Z350" i="1" s="1"/>
  <c r="X350" i="1"/>
  <c r="U350" i="1"/>
  <c r="S350" i="1"/>
  <c r="R350" i="1"/>
  <c r="P350" i="1"/>
  <c r="N350" i="1"/>
  <c r="K350" i="1"/>
  <c r="J350" i="1"/>
  <c r="I350" i="1"/>
  <c r="G350" i="1"/>
  <c r="O350" i="1" s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N349" i="1"/>
  <c r="K349" i="1"/>
  <c r="J349" i="1"/>
  <c r="I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K348" i="1"/>
  <c r="J348" i="1"/>
  <c r="N348" i="1" s="1"/>
  <c r="I348" i="1"/>
  <c r="AG348" i="1" s="1"/>
  <c r="G348" i="1"/>
  <c r="F348" i="1"/>
  <c r="E348" i="1"/>
  <c r="D348" i="1"/>
  <c r="C348" i="1"/>
  <c r="AI347" i="1"/>
  <c r="AE347" i="1"/>
  <c r="Z347" i="1" s="1"/>
  <c r="X347" i="1"/>
  <c r="U347" i="1"/>
  <c r="S347" i="1"/>
  <c r="P347" i="1"/>
  <c r="K347" i="1"/>
  <c r="J347" i="1"/>
  <c r="N347" i="1" s="1"/>
  <c r="I347" i="1"/>
  <c r="O347" i="1" s="1"/>
  <c r="G347" i="1"/>
  <c r="F347" i="1"/>
  <c r="E347" i="1"/>
  <c r="D347" i="1"/>
  <c r="C347" i="1"/>
  <c r="AI346" i="1"/>
  <c r="AE346" i="1"/>
  <c r="Z346" i="1" s="1"/>
  <c r="X346" i="1"/>
  <c r="U346" i="1"/>
  <c r="S346" i="1"/>
  <c r="R346" i="1"/>
  <c r="P346" i="1"/>
  <c r="N346" i="1"/>
  <c r="K346" i="1"/>
  <c r="J346" i="1"/>
  <c r="I346" i="1"/>
  <c r="G346" i="1"/>
  <c r="O346" i="1" s="1"/>
  <c r="F346" i="1"/>
  <c r="E346" i="1"/>
  <c r="D346" i="1"/>
  <c r="C346" i="1"/>
  <c r="AI345" i="1"/>
  <c r="AE345" i="1"/>
  <c r="Z345" i="1" s="1"/>
  <c r="X345" i="1"/>
  <c r="U345" i="1"/>
  <c r="S345" i="1"/>
  <c r="R345" i="1"/>
  <c r="P345" i="1"/>
  <c r="N345" i="1"/>
  <c r="K345" i="1"/>
  <c r="J345" i="1"/>
  <c r="I345" i="1"/>
  <c r="G345" i="1"/>
  <c r="F345" i="1"/>
  <c r="E345" i="1"/>
  <c r="D345" i="1"/>
  <c r="C345" i="1"/>
  <c r="AI344" i="1"/>
  <c r="AE344" i="1"/>
  <c r="Z344" i="1"/>
  <c r="X344" i="1"/>
  <c r="U344" i="1"/>
  <c r="S344" i="1"/>
  <c r="P344" i="1"/>
  <c r="Q344" i="1" s="1"/>
  <c r="K344" i="1"/>
  <c r="J344" i="1"/>
  <c r="N344" i="1" s="1"/>
  <c r="I344" i="1"/>
  <c r="G344" i="1"/>
  <c r="F344" i="1"/>
  <c r="E344" i="1"/>
  <c r="D344" i="1"/>
  <c r="C344" i="1"/>
  <c r="AI343" i="1"/>
  <c r="AE343" i="1"/>
  <c r="Z343" i="1" s="1"/>
  <c r="X343" i="1"/>
  <c r="U343" i="1"/>
  <c r="S343" i="1"/>
  <c r="P343" i="1"/>
  <c r="O343" i="1"/>
  <c r="K343" i="1"/>
  <c r="J343" i="1"/>
  <c r="N343" i="1" s="1"/>
  <c r="I343" i="1"/>
  <c r="G343" i="1"/>
  <c r="F343" i="1"/>
  <c r="E343" i="1"/>
  <c r="D343" i="1"/>
  <c r="C343" i="1"/>
  <c r="AI342" i="1"/>
  <c r="AE342" i="1"/>
  <c r="Z342" i="1" s="1"/>
  <c r="X342" i="1"/>
  <c r="U342" i="1"/>
  <c r="S342" i="1"/>
  <c r="R342" i="1"/>
  <c r="P342" i="1"/>
  <c r="N342" i="1"/>
  <c r="K342" i="1"/>
  <c r="J342" i="1"/>
  <c r="I342" i="1"/>
  <c r="O342" i="1" s="1"/>
  <c r="G342" i="1"/>
  <c r="AG342" i="1" s="1"/>
  <c r="F342" i="1"/>
  <c r="E342" i="1"/>
  <c r="D342" i="1"/>
  <c r="C342" i="1"/>
  <c r="AI341" i="1"/>
  <c r="AE341" i="1"/>
  <c r="Z341" i="1" s="1"/>
  <c r="X341" i="1"/>
  <c r="U341" i="1"/>
  <c r="S341" i="1"/>
  <c r="R341" i="1"/>
  <c r="P341" i="1"/>
  <c r="N341" i="1"/>
  <c r="K341" i="1"/>
  <c r="J341" i="1"/>
  <c r="I341" i="1"/>
  <c r="G341" i="1"/>
  <c r="F341" i="1"/>
  <c r="E341" i="1"/>
  <c r="D341" i="1"/>
  <c r="C341" i="1"/>
  <c r="AI340" i="1"/>
  <c r="AE340" i="1"/>
  <c r="Z340" i="1"/>
  <c r="X340" i="1"/>
  <c r="U340" i="1"/>
  <c r="S340" i="1"/>
  <c r="P340" i="1"/>
  <c r="Q340" i="1" s="1"/>
  <c r="K340" i="1"/>
  <c r="J340" i="1"/>
  <c r="N340" i="1" s="1"/>
  <c r="I340" i="1"/>
  <c r="G340" i="1"/>
  <c r="F340" i="1"/>
  <c r="E340" i="1"/>
  <c r="D340" i="1"/>
  <c r="C340" i="1"/>
  <c r="AI339" i="1"/>
  <c r="AE339" i="1"/>
  <c r="Z339" i="1" s="1"/>
  <c r="X339" i="1"/>
  <c r="U339" i="1"/>
  <c r="S339" i="1"/>
  <c r="P339" i="1"/>
  <c r="O339" i="1"/>
  <c r="K339" i="1"/>
  <c r="J339" i="1"/>
  <c r="N339" i="1" s="1"/>
  <c r="I339" i="1"/>
  <c r="G339" i="1"/>
  <c r="F339" i="1"/>
  <c r="E339" i="1"/>
  <c r="D339" i="1"/>
  <c r="C339" i="1"/>
  <c r="AI338" i="1"/>
  <c r="AE338" i="1"/>
  <c r="Z338" i="1" s="1"/>
  <c r="X338" i="1"/>
  <c r="U338" i="1"/>
  <c r="S338" i="1"/>
  <c r="R338" i="1"/>
  <c r="P338" i="1"/>
  <c r="N338" i="1"/>
  <c r="K338" i="1"/>
  <c r="J338" i="1"/>
  <c r="I338" i="1"/>
  <c r="O338" i="1" s="1"/>
  <c r="G338" i="1"/>
  <c r="AG338" i="1" s="1"/>
  <c r="F338" i="1"/>
  <c r="E338" i="1"/>
  <c r="D338" i="1"/>
  <c r="C338" i="1"/>
  <c r="AI337" i="1"/>
  <c r="AE337" i="1"/>
  <c r="Z337" i="1"/>
  <c r="X337" i="1"/>
  <c r="U337" i="1"/>
  <c r="S337" i="1"/>
  <c r="R337" i="1"/>
  <c r="P337" i="1"/>
  <c r="N337" i="1"/>
  <c r="K337" i="1"/>
  <c r="J337" i="1"/>
  <c r="I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K336" i="1"/>
  <c r="J336" i="1"/>
  <c r="N336" i="1" s="1"/>
  <c r="I336" i="1"/>
  <c r="G336" i="1"/>
  <c r="F336" i="1"/>
  <c r="E336" i="1"/>
  <c r="D336" i="1"/>
  <c r="C336" i="1"/>
  <c r="AI335" i="1"/>
  <c r="AE335" i="1"/>
  <c r="Z335" i="1" s="1"/>
  <c r="X335" i="1"/>
  <c r="U335" i="1"/>
  <c r="S335" i="1"/>
  <c r="P335" i="1"/>
  <c r="K335" i="1"/>
  <c r="J335" i="1"/>
  <c r="N335" i="1" s="1"/>
  <c r="I335" i="1"/>
  <c r="O335" i="1" s="1"/>
  <c r="G335" i="1"/>
  <c r="F335" i="1"/>
  <c r="E335" i="1"/>
  <c r="D335" i="1"/>
  <c r="C335" i="1"/>
  <c r="AI334" i="1"/>
  <c r="AE334" i="1"/>
  <c r="Z334" i="1" s="1"/>
  <c r="X334" i="1"/>
  <c r="U334" i="1"/>
  <c r="S334" i="1"/>
  <c r="R334" i="1"/>
  <c r="P334" i="1"/>
  <c r="N334" i="1"/>
  <c r="K334" i="1"/>
  <c r="J334" i="1"/>
  <c r="I334" i="1"/>
  <c r="G334" i="1"/>
  <c r="O334" i="1" s="1"/>
  <c r="F334" i="1"/>
  <c r="E334" i="1"/>
  <c r="D334" i="1"/>
  <c r="C334" i="1"/>
  <c r="AI333" i="1"/>
  <c r="AE333" i="1"/>
  <c r="Z333" i="1"/>
  <c r="X333" i="1"/>
  <c r="U333" i="1"/>
  <c r="S333" i="1"/>
  <c r="R333" i="1"/>
  <c r="P333" i="1"/>
  <c r="N333" i="1"/>
  <c r="K333" i="1"/>
  <c r="J333" i="1"/>
  <c r="I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K332" i="1"/>
  <c r="J332" i="1"/>
  <c r="N332" i="1" s="1"/>
  <c r="I332" i="1"/>
  <c r="AG332" i="1" s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K331" i="1"/>
  <c r="J331" i="1"/>
  <c r="N331" i="1" s="1"/>
  <c r="I331" i="1"/>
  <c r="O331" i="1" s="1"/>
  <c r="G331" i="1"/>
  <c r="F331" i="1"/>
  <c r="E331" i="1"/>
  <c r="D331" i="1"/>
  <c r="C331" i="1"/>
  <c r="AI330" i="1"/>
  <c r="AE330" i="1"/>
  <c r="Z330" i="1" s="1"/>
  <c r="X330" i="1"/>
  <c r="U330" i="1"/>
  <c r="S330" i="1"/>
  <c r="R330" i="1"/>
  <c r="P330" i="1"/>
  <c r="N330" i="1"/>
  <c r="K330" i="1"/>
  <c r="J330" i="1"/>
  <c r="I330" i="1"/>
  <c r="G330" i="1"/>
  <c r="O330" i="1" s="1"/>
  <c r="F330" i="1"/>
  <c r="E330" i="1"/>
  <c r="D330" i="1"/>
  <c r="C330" i="1"/>
  <c r="AI329" i="1"/>
  <c r="AE329" i="1"/>
  <c r="Z329" i="1" s="1"/>
  <c r="X329" i="1"/>
  <c r="U329" i="1"/>
  <c r="S329" i="1"/>
  <c r="R329" i="1"/>
  <c r="P329" i="1"/>
  <c r="N329" i="1"/>
  <c r="K329" i="1"/>
  <c r="J329" i="1"/>
  <c r="I329" i="1"/>
  <c r="G329" i="1"/>
  <c r="F329" i="1"/>
  <c r="E329" i="1"/>
  <c r="D329" i="1"/>
  <c r="C329" i="1"/>
  <c r="AI328" i="1"/>
  <c r="AE328" i="1"/>
  <c r="Z328" i="1"/>
  <c r="X328" i="1"/>
  <c r="U328" i="1"/>
  <c r="S328" i="1"/>
  <c r="P328" i="1"/>
  <c r="Q328" i="1" s="1"/>
  <c r="K328" i="1"/>
  <c r="J328" i="1"/>
  <c r="N328" i="1" s="1"/>
  <c r="I328" i="1"/>
  <c r="G328" i="1"/>
  <c r="F328" i="1"/>
  <c r="E328" i="1"/>
  <c r="D328" i="1"/>
  <c r="C328" i="1"/>
  <c r="AI327" i="1"/>
  <c r="AE327" i="1"/>
  <c r="Z327" i="1" s="1"/>
  <c r="X327" i="1"/>
  <c r="U327" i="1"/>
  <c r="S327" i="1"/>
  <c r="P327" i="1"/>
  <c r="O327" i="1"/>
  <c r="K327" i="1"/>
  <c r="J327" i="1"/>
  <c r="N327" i="1" s="1"/>
  <c r="I327" i="1"/>
  <c r="G327" i="1"/>
  <c r="F327" i="1"/>
  <c r="E327" i="1"/>
  <c r="D327" i="1"/>
  <c r="C327" i="1"/>
  <c r="AI326" i="1"/>
  <c r="AE326" i="1"/>
  <c r="Z326" i="1" s="1"/>
  <c r="X326" i="1"/>
  <c r="U326" i="1"/>
  <c r="S326" i="1"/>
  <c r="R326" i="1"/>
  <c r="P326" i="1"/>
  <c r="N326" i="1"/>
  <c r="K326" i="1"/>
  <c r="J326" i="1"/>
  <c r="I326" i="1"/>
  <c r="O326" i="1" s="1"/>
  <c r="G326" i="1"/>
  <c r="AG326" i="1" s="1"/>
  <c r="F326" i="1"/>
  <c r="E326" i="1"/>
  <c r="D326" i="1"/>
  <c r="C326" i="1"/>
  <c r="AI325" i="1"/>
  <c r="AE325" i="1"/>
  <c r="Z325" i="1" s="1"/>
  <c r="X325" i="1"/>
  <c r="U325" i="1"/>
  <c r="S325" i="1"/>
  <c r="R325" i="1"/>
  <c r="P325" i="1"/>
  <c r="N325" i="1"/>
  <c r="K325" i="1"/>
  <c r="J325" i="1"/>
  <c r="I325" i="1"/>
  <c r="G325" i="1"/>
  <c r="F325" i="1"/>
  <c r="E325" i="1"/>
  <c r="D325" i="1"/>
  <c r="C325" i="1"/>
  <c r="AI324" i="1"/>
  <c r="AE324" i="1"/>
  <c r="Z324" i="1"/>
  <c r="X324" i="1"/>
  <c r="U324" i="1"/>
  <c r="S324" i="1"/>
  <c r="P324" i="1"/>
  <c r="Q324" i="1" s="1"/>
  <c r="K324" i="1"/>
  <c r="J324" i="1"/>
  <c r="N324" i="1" s="1"/>
  <c r="I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O323" i="1"/>
  <c r="K323" i="1"/>
  <c r="J323" i="1"/>
  <c r="N323" i="1" s="1"/>
  <c r="I323" i="1"/>
  <c r="G323" i="1"/>
  <c r="F323" i="1"/>
  <c r="E323" i="1"/>
  <c r="D323" i="1"/>
  <c r="C323" i="1"/>
  <c r="AI322" i="1"/>
  <c r="AE322" i="1"/>
  <c r="Z322" i="1" s="1"/>
  <c r="X322" i="1"/>
  <c r="U322" i="1"/>
  <c r="S322" i="1"/>
  <c r="R322" i="1"/>
  <c r="P322" i="1"/>
  <c r="N322" i="1"/>
  <c r="K322" i="1"/>
  <c r="J322" i="1"/>
  <c r="I322" i="1"/>
  <c r="O322" i="1" s="1"/>
  <c r="G322" i="1"/>
  <c r="AG322" i="1" s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N321" i="1"/>
  <c r="K321" i="1"/>
  <c r="J321" i="1"/>
  <c r="I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K320" i="1"/>
  <c r="J320" i="1"/>
  <c r="N320" i="1" s="1"/>
  <c r="I320" i="1"/>
  <c r="G320" i="1"/>
  <c r="F320" i="1"/>
  <c r="E320" i="1"/>
  <c r="D320" i="1"/>
  <c r="C320" i="1"/>
  <c r="AI319" i="1"/>
  <c r="AE319" i="1"/>
  <c r="Z319" i="1" s="1"/>
  <c r="X319" i="1"/>
  <c r="U319" i="1"/>
  <c r="S319" i="1"/>
  <c r="P319" i="1"/>
  <c r="N319" i="1"/>
  <c r="K319" i="1"/>
  <c r="J319" i="1"/>
  <c r="I319" i="1"/>
  <c r="G319" i="1"/>
  <c r="O319" i="1" s="1"/>
  <c r="F319" i="1"/>
  <c r="E319" i="1"/>
  <c r="D319" i="1"/>
  <c r="C319" i="1"/>
  <c r="AI318" i="1"/>
  <c r="AE318" i="1"/>
  <c r="Z318" i="1"/>
  <c r="X318" i="1"/>
  <c r="U318" i="1"/>
  <c r="S318" i="1"/>
  <c r="R318" i="1"/>
  <c r="P318" i="1"/>
  <c r="N318" i="1"/>
  <c r="K318" i="1"/>
  <c r="J318" i="1"/>
  <c r="I318" i="1"/>
  <c r="AG318" i="1" s="1"/>
  <c r="G318" i="1"/>
  <c r="F318" i="1"/>
  <c r="E318" i="1"/>
  <c r="D318" i="1"/>
  <c r="C318" i="1"/>
  <c r="AI317" i="1"/>
  <c r="AE317" i="1"/>
  <c r="Z317" i="1" s="1"/>
  <c r="X317" i="1"/>
  <c r="U317" i="1"/>
  <c r="S317" i="1"/>
  <c r="R317" i="1"/>
  <c r="P317" i="1"/>
  <c r="N317" i="1"/>
  <c r="K317" i="1"/>
  <c r="J317" i="1"/>
  <c r="I317" i="1"/>
  <c r="G317" i="1"/>
  <c r="F317" i="1"/>
  <c r="E317" i="1"/>
  <c r="D317" i="1"/>
  <c r="C317" i="1"/>
  <c r="AI316" i="1"/>
  <c r="AE316" i="1"/>
  <c r="Z316" i="1"/>
  <c r="X316" i="1"/>
  <c r="U316" i="1"/>
  <c r="S316" i="1"/>
  <c r="P316" i="1"/>
  <c r="Q316" i="1" s="1"/>
  <c r="K316" i="1"/>
  <c r="J316" i="1"/>
  <c r="N316" i="1" s="1"/>
  <c r="I316" i="1"/>
  <c r="G316" i="1"/>
  <c r="F316" i="1"/>
  <c r="E316" i="1"/>
  <c r="D316" i="1"/>
  <c r="C316" i="1"/>
  <c r="AI315" i="1"/>
  <c r="AE315" i="1"/>
  <c r="Z315" i="1" s="1"/>
  <c r="X315" i="1"/>
  <c r="U315" i="1"/>
  <c r="S315" i="1"/>
  <c r="P315" i="1"/>
  <c r="K315" i="1"/>
  <c r="J315" i="1"/>
  <c r="N315" i="1" s="1"/>
  <c r="I315" i="1"/>
  <c r="G315" i="1"/>
  <c r="F315" i="1"/>
  <c r="E315" i="1"/>
  <c r="D315" i="1"/>
  <c r="C315" i="1"/>
  <c r="AI314" i="1"/>
  <c r="AE314" i="1"/>
  <c r="Z314" i="1" s="1"/>
  <c r="X314" i="1"/>
  <c r="U314" i="1"/>
  <c r="S314" i="1"/>
  <c r="R314" i="1"/>
  <c r="P314" i="1"/>
  <c r="N314" i="1"/>
  <c r="K314" i="1"/>
  <c r="J314" i="1"/>
  <c r="I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Q313" i="1" s="1"/>
  <c r="K313" i="1"/>
  <c r="J313" i="1"/>
  <c r="N313" i="1" s="1"/>
  <c r="I313" i="1"/>
  <c r="G313" i="1"/>
  <c r="F313" i="1"/>
  <c r="E313" i="1"/>
  <c r="D313" i="1"/>
  <c r="C313" i="1"/>
  <c r="AI312" i="1"/>
  <c r="AE312" i="1"/>
  <c r="Z312" i="1"/>
  <c r="X312" i="1"/>
  <c r="U312" i="1"/>
  <c r="S312" i="1"/>
  <c r="P312" i="1"/>
  <c r="Q312" i="1" s="1"/>
  <c r="O312" i="1"/>
  <c r="K312" i="1"/>
  <c r="J312" i="1"/>
  <c r="N312" i="1" s="1"/>
  <c r="I312" i="1"/>
  <c r="G312" i="1"/>
  <c r="F312" i="1"/>
  <c r="E312" i="1"/>
  <c r="D312" i="1"/>
  <c r="C312" i="1"/>
  <c r="AI311" i="1"/>
  <c r="AE311" i="1"/>
  <c r="Z311" i="1" s="1"/>
  <c r="X311" i="1"/>
  <c r="U311" i="1"/>
  <c r="S311" i="1"/>
  <c r="P311" i="1"/>
  <c r="K311" i="1"/>
  <c r="J311" i="1"/>
  <c r="N311" i="1" s="1"/>
  <c r="I311" i="1"/>
  <c r="G311" i="1"/>
  <c r="F311" i="1"/>
  <c r="E311" i="1"/>
  <c r="D311" i="1"/>
  <c r="C311" i="1"/>
  <c r="AI310" i="1"/>
  <c r="AE310" i="1"/>
  <c r="Z310" i="1" s="1"/>
  <c r="X310" i="1"/>
  <c r="U310" i="1"/>
  <c r="S310" i="1"/>
  <c r="R310" i="1"/>
  <c r="P310" i="1"/>
  <c r="N310" i="1"/>
  <c r="K310" i="1"/>
  <c r="J310" i="1"/>
  <c r="I310" i="1"/>
  <c r="G310" i="1"/>
  <c r="AG310" i="1" s="1"/>
  <c r="F310" i="1"/>
  <c r="E310" i="1"/>
  <c r="D310" i="1"/>
  <c r="C310" i="1"/>
  <c r="AI309" i="1"/>
  <c r="AE309" i="1"/>
  <c r="Z309" i="1"/>
  <c r="X309" i="1"/>
  <c r="U309" i="1"/>
  <c r="S309" i="1"/>
  <c r="P309" i="1"/>
  <c r="Q309" i="1" s="1"/>
  <c r="K309" i="1"/>
  <c r="J309" i="1"/>
  <c r="N309" i="1" s="1"/>
  <c r="I309" i="1"/>
  <c r="G309" i="1"/>
  <c r="F309" i="1"/>
  <c r="E309" i="1"/>
  <c r="D309" i="1"/>
  <c r="C309" i="1"/>
  <c r="AI308" i="1"/>
  <c r="AE308" i="1"/>
  <c r="Z308" i="1"/>
  <c r="X308" i="1"/>
  <c r="U308" i="1"/>
  <c r="AG308" i="1" s="1"/>
  <c r="S308" i="1"/>
  <c r="R308" i="1"/>
  <c r="P308" i="1"/>
  <c r="Q308" i="1" s="1"/>
  <c r="O308" i="1"/>
  <c r="K308" i="1"/>
  <c r="J308" i="1"/>
  <c r="N308" i="1" s="1"/>
  <c r="I308" i="1"/>
  <c r="G308" i="1"/>
  <c r="F308" i="1"/>
  <c r="E308" i="1"/>
  <c r="D308" i="1"/>
  <c r="C308" i="1"/>
  <c r="AI307" i="1"/>
  <c r="AE307" i="1"/>
  <c r="Z307" i="1" s="1"/>
  <c r="X307" i="1"/>
  <c r="U307" i="1"/>
  <c r="S307" i="1"/>
  <c r="P307" i="1"/>
  <c r="N307" i="1"/>
  <c r="K307" i="1"/>
  <c r="J307" i="1"/>
  <c r="I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P306" i="1"/>
  <c r="N306" i="1"/>
  <c r="K306" i="1"/>
  <c r="J306" i="1"/>
  <c r="I306" i="1"/>
  <c r="G306" i="1"/>
  <c r="AG306" i="1" s="1"/>
  <c r="F306" i="1"/>
  <c r="E306" i="1"/>
  <c r="D306" i="1"/>
  <c r="C306" i="1"/>
  <c r="AI305" i="1"/>
  <c r="AE305" i="1"/>
  <c r="Z305" i="1" s="1"/>
  <c r="X305" i="1"/>
  <c r="U305" i="1"/>
  <c r="S305" i="1"/>
  <c r="P305" i="1"/>
  <c r="N305" i="1"/>
  <c r="K305" i="1"/>
  <c r="J305" i="1"/>
  <c r="I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N304" i="1"/>
  <c r="K304" i="1"/>
  <c r="J304" i="1"/>
  <c r="I304" i="1"/>
  <c r="G304" i="1"/>
  <c r="Q304" i="1" s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N303" i="1"/>
  <c r="K303" i="1"/>
  <c r="J303" i="1"/>
  <c r="I303" i="1"/>
  <c r="G303" i="1"/>
  <c r="Q303" i="1" s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N302" i="1"/>
  <c r="K302" i="1"/>
  <c r="J302" i="1"/>
  <c r="I302" i="1"/>
  <c r="G302" i="1"/>
  <c r="Q302" i="1" s="1"/>
  <c r="F302" i="1"/>
  <c r="E302" i="1"/>
  <c r="D302" i="1"/>
  <c r="C302" i="1"/>
  <c r="AI301" i="1"/>
  <c r="AE301" i="1"/>
  <c r="Z301" i="1"/>
  <c r="X301" i="1"/>
  <c r="U301" i="1"/>
  <c r="S301" i="1"/>
  <c r="R301" i="1"/>
  <c r="P301" i="1"/>
  <c r="N301" i="1"/>
  <c r="K301" i="1"/>
  <c r="J301" i="1"/>
  <c r="I301" i="1"/>
  <c r="G301" i="1"/>
  <c r="Q301" i="1" s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N300" i="1"/>
  <c r="K300" i="1"/>
  <c r="J300" i="1"/>
  <c r="I300" i="1"/>
  <c r="G300" i="1"/>
  <c r="Q300" i="1" s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N299" i="1"/>
  <c r="K299" i="1"/>
  <c r="J299" i="1"/>
  <c r="I299" i="1"/>
  <c r="G299" i="1"/>
  <c r="Q299" i="1" s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N298" i="1"/>
  <c r="K298" i="1"/>
  <c r="J298" i="1"/>
  <c r="I298" i="1"/>
  <c r="G298" i="1"/>
  <c r="Q298" i="1" s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N297" i="1"/>
  <c r="K297" i="1"/>
  <c r="J297" i="1"/>
  <c r="I297" i="1"/>
  <c r="G297" i="1"/>
  <c r="Q297" i="1" s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N296" i="1"/>
  <c r="K296" i="1"/>
  <c r="J296" i="1"/>
  <c r="I296" i="1"/>
  <c r="G296" i="1"/>
  <c r="Q296" i="1" s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N295" i="1"/>
  <c r="K295" i="1"/>
  <c r="J295" i="1"/>
  <c r="I295" i="1"/>
  <c r="G295" i="1"/>
  <c r="Q295" i="1" s="1"/>
  <c r="F295" i="1"/>
  <c r="E295" i="1"/>
  <c r="D295" i="1"/>
  <c r="C295" i="1"/>
  <c r="AI294" i="1"/>
  <c r="AE294" i="1"/>
  <c r="Z294" i="1"/>
  <c r="X294" i="1"/>
  <c r="U294" i="1"/>
  <c r="S294" i="1"/>
  <c r="R294" i="1"/>
  <c r="P294" i="1"/>
  <c r="N294" i="1"/>
  <c r="K294" i="1"/>
  <c r="J294" i="1"/>
  <c r="I294" i="1"/>
  <c r="G294" i="1"/>
  <c r="Q294" i="1" s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N293" i="1"/>
  <c r="K293" i="1"/>
  <c r="J293" i="1"/>
  <c r="I293" i="1"/>
  <c r="G293" i="1"/>
  <c r="Q293" i="1" s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N292" i="1"/>
  <c r="K292" i="1"/>
  <c r="J292" i="1"/>
  <c r="I292" i="1"/>
  <c r="G292" i="1"/>
  <c r="Q292" i="1" s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N291" i="1"/>
  <c r="K291" i="1"/>
  <c r="J291" i="1"/>
  <c r="I291" i="1"/>
  <c r="G291" i="1"/>
  <c r="Q291" i="1" s="1"/>
  <c r="F291" i="1"/>
  <c r="E291" i="1"/>
  <c r="D291" i="1"/>
  <c r="C291" i="1"/>
  <c r="AI290" i="1"/>
  <c r="AE290" i="1"/>
  <c r="Z290" i="1"/>
  <c r="X290" i="1"/>
  <c r="U290" i="1"/>
  <c r="S290" i="1"/>
  <c r="R290" i="1"/>
  <c r="P290" i="1"/>
  <c r="N290" i="1"/>
  <c r="K290" i="1"/>
  <c r="J290" i="1"/>
  <c r="I290" i="1"/>
  <c r="G290" i="1"/>
  <c r="Q290" i="1" s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N289" i="1"/>
  <c r="K289" i="1"/>
  <c r="J289" i="1"/>
  <c r="I289" i="1"/>
  <c r="G289" i="1"/>
  <c r="Q289" i="1" s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N288" i="1"/>
  <c r="K288" i="1"/>
  <c r="J288" i="1"/>
  <c r="I288" i="1"/>
  <c r="G288" i="1"/>
  <c r="Q288" i="1" s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N287" i="1"/>
  <c r="K287" i="1"/>
  <c r="J287" i="1"/>
  <c r="I287" i="1"/>
  <c r="G287" i="1"/>
  <c r="Q287" i="1" s="1"/>
  <c r="F287" i="1"/>
  <c r="E287" i="1"/>
  <c r="D287" i="1"/>
  <c r="C287" i="1"/>
  <c r="AI286" i="1"/>
  <c r="AE286" i="1"/>
  <c r="Z286" i="1"/>
  <c r="X286" i="1"/>
  <c r="U286" i="1"/>
  <c r="S286" i="1"/>
  <c r="R286" i="1"/>
  <c r="P286" i="1"/>
  <c r="N286" i="1"/>
  <c r="K286" i="1"/>
  <c r="J286" i="1"/>
  <c r="I286" i="1"/>
  <c r="G286" i="1"/>
  <c r="Q286" i="1" s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N285" i="1"/>
  <c r="K285" i="1"/>
  <c r="J285" i="1"/>
  <c r="I285" i="1"/>
  <c r="G285" i="1"/>
  <c r="Q285" i="1" s="1"/>
  <c r="F285" i="1"/>
  <c r="E285" i="1"/>
  <c r="D285" i="1"/>
  <c r="C285" i="1"/>
  <c r="AI284" i="1"/>
  <c r="AE284" i="1"/>
  <c r="Z284" i="1"/>
  <c r="X284" i="1"/>
  <c r="U284" i="1"/>
  <c r="S284" i="1"/>
  <c r="R284" i="1"/>
  <c r="P284" i="1"/>
  <c r="N284" i="1"/>
  <c r="K284" i="1"/>
  <c r="J284" i="1"/>
  <c r="I284" i="1"/>
  <c r="G284" i="1"/>
  <c r="Q284" i="1" s="1"/>
  <c r="F284" i="1"/>
  <c r="E284" i="1"/>
  <c r="D284" i="1"/>
  <c r="C284" i="1"/>
  <c r="AI283" i="1"/>
  <c r="AE283" i="1"/>
  <c r="Z283" i="1"/>
  <c r="X283" i="1"/>
  <c r="U283" i="1"/>
  <c r="S283" i="1"/>
  <c r="R283" i="1"/>
  <c r="P283" i="1"/>
  <c r="N283" i="1"/>
  <c r="K283" i="1"/>
  <c r="J283" i="1"/>
  <c r="I283" i="1"/>
  <c r="G283" i="1"/>
  <c r="Q283" i="1" s="1"/>
  <c r="F283" i="1"/>
  <c r="E283" i="1"/>
  <c r="D283" i="1"/>
  <c r="C283" i="1"/>
  <c r="AI282" i="1"/>
  <c r="AE282" i="1"/>
  <c r="Z282" i="1"/>
  <c r="X282" i="1"/>
  <c r="U282" i="1"/>
  <c r="S282" i="1"/>
  <c r="R282" i="1"/>
  <c r="P282" i="1"/>
  <c r="N282" i="1"/>
  <c r="K282" i="1"/>
  <c r="J282" i="1"/>
  <c r="I282" i="1"/>
  <c r="G282" i="1"/>
  <c r="Q282" i="1" s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N281" i="1"/>
  <c r="K281" i="1"/>
  <c r="J281" i="1"/>
  <c r="I281" i="1"/>
  <c r="G281" i="1"/>
  <c r="Q281" i="1" s="1"/>
  <c r="F281" i="1"/>
  <c r="E281" i="1"/>
  <c r="D281" i="1"/>
  <c r="C281" i="1"/>
  <c r="AI280" i="1"/>
  <c r="AE280" i="1"/>
  <c r="Z280" i="1"/>
  <c r="X280" i="1"/>
  <c r="U280" i="1"/>
  <c r="S280" i="1"/>
  <c r="R280" i="1"/>
  <c r="P280" i="1"/>
  <c r="N280" i="1"/>
  <c r="K280" i="1"/>
  <c r="J280" i="1"/>
  <c r="I280" i="1"/>
  <c r="G280" i="1"/>
  <c r="Q280" i="1" s="1"/>
  <c r="F280" i="1"/>
  <c r="E280" i="1"/>
  <c r="D280" i="1"/>
  <c r="C280" i="1"/>
  <c r="AI279" i="1"/>
  <c r="AE279" i="1"/>
  <c r="Z279" i="1"/>
  <c r="X279" i="1"/>
  <c r="U279" i="1"/>
  <c r="S279" i="1"/>
  <c r="R279" i="1"/>
  <c r="P279" i="1"/>
  <c r="N279" i="1"/>
  <c r="K279" i="1"/>
  <c r="J279" i="1"/>
  <c r="I279" i="1"/>
  <c r="G279" i="1"/>
  <c r="Q279" i="1" s="1"/>
  <c r="F279" i="1"/>
  <c r="E279" i="1"/>
  <c r="D279" i="1"/>
  <c r="C279" i="1"/>
  <c r="AI278" i="1"/>
  <c r="AE278" i="1"/>
  <c r="Z278" i="1"/>
  <c r="X278" i="1"/>
  <c r="U278" i="1"/>
  <c r="S278" i="1"/>
  <c r="R278" i="1"/>
  <c r="P278" i="1"/>
  <c r="N278" i="1"/>
  <c r="K278" i="1"/>
  <c r="J278" i="1"/>
  <c r="I278" i="1"/>
  <c r="G278" i="1"/>
  <c r="Q278" i="1" s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N277" i="1"/>
  <c r="K277" i="1"/>
  <c r="J277" i="1"/>
  <c r="I277" i="1"/>
  <c r="G277" i="1"/>
  <c r="Q277" i="1" s="1"/>
  <c r="F277" i="1"/>
  <c r="E277" i="1"/>
  <c r="D277" i="1"/>
  <c r="C277" i="1"/>
  <c r="AI276" i="1"/>
  <c r="AE276" i="1"/>
  <c r="Z276" i="1"/>
  <c r="X276" i="1"/>
  <c r="U276" i="1"/>
  <c r="S276" i="1"/>
  <c r="R276" i="1"/>
  <c r="P276" i="1"/>
  <c r="N276" i="1"/>
  <c r="K276" i="1"/>
  <c r="J276" i="1"/>
  <c r="I276" i="1"/>
  <c r="G276" i="1"/>
  <c r="Q276" i="1" s="1"/>
  <c r="F276" i="1"/>
  <c r="E276" i="1"/>
  <c r="D276" i="1"/>
  <c r="C276" i="1"/>
  <c r="AI275" i="1"/>
  <c r="AE275" i="1"/>
  <c r="Z275" i="1"/>
  <c r="X275" i="1"/>
  <c r="U275" i="1"/>
  <c r="S275" i="1"/>
  <c r="R275" i="1"/>
  <c r="P275" i="1"/>
  <c r="N275" i="1"/>
  <c r="K275" i="1"/>
  <c r="J275" i="1"/>
  <c r="I275" i="1"/>
  <c r="G275" i="1"/>
  <c r="Q275" i="1" s="1"/>
  <c r="F275" i="1"/>
  <c r="E275" i="1"/>
  <c r="D275" i="1"/>
  <c r="C275" i="1"/>
  <c r="AI274" i="1"/>
  <c r="AE274" i="1"/>
  <c r="Z274" i="1"/>
  <c r="X274" i="1"/>
  <c r="U274" i="1"/>
  <c r="S274" i="1"/>
  <c r="R274" i="1"/>
  <c r="P274" i="1"/>
  <c r="N274" i="1"/>
  <c r="K274" i="1"/>
  <c r="J274" i="1"/>
  <c r="I274" i="1"/>
  <c r="G274" i="1"/>
  <c r="Q274" i="1" s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N273" i="1"/>
  <c r="K273" i="1"/>
  <c r="J273" i="1"/>
  <c r="I273" i="1"/>
  <c r="G273" i="1"/>
  <c r="Q273" i="1" s="1"/>
  <c r="F273" i="1"/>
  <c r="E273" i="1"/>
  <c r="D273" i="1"/>
  <c r="C273" i="1"/>
  <c r="AI272" i="1"/>
  <c r="AE272" i="1"/>
  <c r="Z272" i="1"/>
  <c r="X272" i="1"/>
  <c r="U272" i="1"/>
  <c r="S272" i="1"/>
  <c r="R272" i="1"/>
  <c r="P272" i="1"/>
  <c r="N272" i="1"/>
  <c r="K272" i="1"/>
  <c r="J272" i="1"/>
  <c r="I272" i="1"/>
  <c r="G272" i="1"/>
  <c r="Q272" i="1" s="1"/>
  <c r="F272" i="1"/>
  <c r="E272" i="1"/>
  <c r="D272" i="1"/>
  <c r="C272" i="1"/>
  <c r="AI271" i="1"/>
  <c r="AE271" i="1"/>
  <c r="Z271" i="1"/>
  <c r="X271" i="1"/>
  <c r="U271" i="1"/>
  <c r="S271" i="1"/>
  <c r="R271" i="1"/>
  <c r="P271" i="1"/>
  <c r="N271" i="1"/>
  <c r="K271" i="1"/>
  <c r="J271" i="1"/>
  <c r="I271" i="1"/>
  <c r="G271" i="1"/>
  <c r="Q271" i="1" s="1"/>
  <c r="F271" i="1"/>
  <c r="E271" i="1"/>
  <c r="D271" i="1"/>
  <c r="C271" i="1"/>
  <c r="AI270" i="1"/>
  <c r="AE270" i="1"/>
  <c r="Z270" i="1"/>
  <c r="X270" i="1"/>
  <c r="U270" i="1"/>
  <c r="S270" i="1"/>
  <c r="R270" i="1"/>
  <c r="P270" i="1"/>
  <c r="N270" i="1"/>
  <c r="K270" i="1"/>
  <c r="J270" i="1"/>
  <c r="I270" i="1"/>
  <c r="G270" i="1"/>
  <c r="Q270" i="1" s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N269" i="1"/>
  <c r="K269" i="1"/>
  <c r="J269" i="1"/>
  <c r="I269" i="1"/>
  <c r="G269" i="1"/>
  <c r="F269" i="1"/>
  <c r="E269" i="1"/>
  <c r="D269" i="1"/>
  <c r="C269" i="1"/>
  <c r="AI268" i="1"/>
  <c r="AE268" i="1"/>
  <c r="Z268" i="1"/>
  <c r="X268" i="1"/>
  <c r="U268" i="1"/>
  <c r="S268" i="1"/>
  <c r="R268" i="1"/>
  <c r="P268" i="1"/>
  <c r="N268" i="1"/>
  <c r="K268" i="1"/>
  <c r="J268" i="1"/>
  <c r="I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P267" i="1"/>
  <c r="N267" i="1"/>
  <c r="K267" i="1"/>
  <c r="J267" i="1"/>
  <c r="I267" i="1"/>
  <c r="G267" i="1"/>
  <c r="F267" i="1"/>
  <c r="E267" i="1"/>
  <c r="D267" i="1"/>
  <c r="C267" i="1"/>
  <c r="AI266" i="1"/>
  <c r="AE266" i="1"/>
  <c r="Z266" i="1"/>
  <c r="X266" i="1"/>
  <c r="U266" i="1"/>
  <c r="S266" i="1"/>
  <c r="R266" i="1"/>
  <c r="P266" i="1"/>
  <c r="K266" i="1"/>
  <c r="N266" i="1" s="1"/>
  <c r="J266" i="1"/>
  <c r="I266" i="1"/>
  <c r="G266" i="1"/>
  <c r="Q266" i="1" s="1"/>
  <c r="F266" i="1"/>
  <c r="E266" i="1"/>
  <c r="D266" i="1"/>
  <c r="C266" i="1"/>
  <c r="AI265" i="1"/>
  <c r="AE265" i="1"/>
  <c r="Z265" i="1"/>
  <c r="X265" i="1"/>
  <c r="U265" i="1"/>
  <c r="S265" i="1"/>
  <c r="R265" i="1"/>
  <c r="Q265" i="1"/>
  <c r="P265" i="1"/>
  <c r="K265" i="1"/>
  <c r="N265" i="1" s="1"/>
  <c r="J265" i="1"/>
  <c r="I265" i="1"/>
  <c r="G265" i="1"/>
  <c r="F265" i="1"/>
  <c r="E265" i="1"/>
  <c r="D265" i="1"/>
  <c r="C265" i="1"/>
  <c r="AI264" i="1"/>
  <c r="AE264" i="1"/>
  <c r="Z264" i="1"/>
  <c r="X264" i="1"/>
  <c r="U264" i="1"/>
  <c r="S264" i="1"/>
  <c r="R264" i="1"/>
  <c r="P264" i="1"/>
  <c r="K264" i="1"/>
  <c r="N264" i="1" s="1"/>
  <c r="J264" i="1"/>
  <c r="I264" i="1"/>
  <c r="G264" i="1"/>
  <c r="Q264" i="1" s="1"/>
  <c r="F264" i="1"/>
  <c r="E264" i="1"/>
  <c r="D264" i="1"/>
  <c r="C264" i="1"/>
  <c r="AI263" i="1"/>
  <c r="AE263" i="1"/>
  <c r="Z263" i="1"/>
  <c r="X263" i="1"/>
  <c r="U263" i="1"/>
  <c r="S263" i="1"/>
  <c r="R263" i="1"/>
  <c r="Q263" i="1"/>
  <c r="P263" i="1"/>
  <c r="K263" i="1"/>
  <c r="N263" i="1" s="1"/>
  <c r="J263" i="1"/>
  <c r="I263" i="1"/>
  <c r="G263" i="1"/>
  <c r="F263" i="1"/>
  <c r="E263" i="1"/>
  <c r="D263" i="1"/>
  <c r="C263" i="1"/>
  <c r="AI262" i="1"/>
  <c r="AE262" i="1"/>
  <c r="Z262" i="1"/>
  <c r="X262" i="1"/>
  <c r="U262" i="1"/>
  <c r="S262" i="1"/>
  <c r="R262" i="1"/>
  <c r="P262" i="1"/>
  <c r="K262" i="1"/>
  <c r="N262" i="1" s="1"/>
  <c r="J262" i="1"/>
  <c r="I262" i="1"/>
  <c r="G262" i="1"/>
  <c r="Q262" i="1" s="1"/>
  <c r="F262" i="1"/>
  <c r="E262" i="1"/>
  <c r="D262" i="1"/>
  <c r="C262" i="1"/>
  <c r="AI261" i="1"/>
  <c r="AE261" i="1"/>
  <c r="Z261" i="1"/>
  <c r="X261" i="1"/>
  <c r="U261" i="1"/>
  <c r="S261" i="1"/>
  <c r="R261" i="1"/>
  <c r="Q261" i="1"/>
  <c r="P261" i="1"/>
  <c r="K261" i="1"/>
  <c r="N261" i="1" s="1"/>
  <c r="J261" i="1"/>
  <c r="I261" i="1"/>
  <c r="G261" i="1"/>
  <c r="F261" i="1"/>
  <c r="E261" i="1"/>
  <c r="D261" i="1"/>
  <c r="C261" i="1"/>
  <c r="AI260" i="1"/>
  <c r="AE260" i="1"/>
  <c r="Z260" i="1"/>
  <c r="X260" i="1"/>
  <c r="U260" i="1"/>
  <c r="S260" i="1"/>
  <c r="R260" i="1"/>
  <c r="P260" i="1"/>
  <c r="K260" i="1"/>
  <c r="N260" i="1" s="1"/>
  <c r="J260" i="1"/>
  <c r="I260" i="1"/>
  <c r="G260" i="1"/>
  <c r="Q260" i="1" s="1"/>
  <c r="F260" i="1"/>
  <c r="E260" i="1"/>
  <c r="D260" i="1"/>
  <c r="C260" i="1"/>
  <c r="AI259" i="1"/>
  <c r="AE259" i="1"/>
  <c r="Z259" i="1"/>
  <c r="X259" i="1"/>
  <c r="U259" i="1"/>
  <c r="S259" i="1"/>
  <c r="R259" i="1"/>
  <c r="Q259" i="1"/>
  <c r="P259" i="1"/>
  <c r="K259" i="1"/>
  <c r="N259" i="1" s="1"/>
  <c r="J259" i="1"/>
  <c r="I259" i="1"/>
  <c r="G259" i="1"/>
  <c r="F259" i="1"/>
  <c r="E259" i="1"/>
  <c r="D259" i="1"/>
  <c r="C259" i="1"/>
  <c r="AI258" i="1"/>
  <c r="AE258" i="1"/>
  <c r="Z258" i="1"/>
  <c r="X258" i="1"/>
  <c r="U258" i="1"/>
  <c r="S258" i="1"/>
  <c r="R258" i="1"/>
  <c r="P258" i="1"/>
  <c r="K258" i="1"/>
  <c r="N258" i="1" s="1"/>
  <c r="J258" i="1"/>
  <c r="I258" i="1"/>
  <c r="G258" i="1"/>
  <c r="Q258" i="1" s="1"/>
  <c r="F258" i="1"/>
  <c r="E258" i="1"/>
  <c r="D258" i="1"/>
  <c r="C258" i="1"/>
  <c r="AI257" i="1"/>
  <c r="AE257" i="1"/>
  <c r="Z257" i="1"/>
  <c r="X257" i="1"/>
  <c r="U257" i="1"/>
  <c r="S257" i="1"/>
  <c r="R257" i="1"/>
  <c r="Q257" i="1"/>
  <c r="P257" i="1"/>
  <c r="K257" i="1"/>
  <c r="N257" i="1" s="1"/>
  <c r="J257" i="1"/>
  <c r="I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P256" i="1"/>
  <c r="K256" i="1"/>
  <c r="N256" i="1" s="1"/>
  <c r="J256" i="1"/>
  <c r="I256" i="1"/>
  <c r="G256" i="1"/>
  <c r="Q256" i="1" s="1"/>
  <c r="F256" i="1"/>
  <c r="E256" i="1"/>
  <c r="D256" i="1"/>
  <c r="C256" i="1"/>
  <c r="AI255" i="1"/>
  <c r="AE255" i="1"/>
  <c r="Z255" i="1"/>
  <c r="X255" i="1"/>
  <c r="U255" i="1"/>
  <c r="S255" i="1"/>
  <c r="R255" i="1"/>
  <c r="Q255" i="1"/>
  <c r="P255" i="1"/>
  <c r="K255" i="1"/>
  <c r="N255" i="1" s="1"/>
  <c r="J255" i="1"/>
  <c r="I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K254" i="1"/>
  <c r="N254" i="1" s="1"/>
  <c r="J254" i="1"/>
  <c r="I254" i="1"/>
  <c r="G254" i="1"/>
  <c r="Q254" i="1" s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R253" i="1" s="1"/>
  <c r="K253" i="1"/>
  <c r="J253" i="1"/>
  <c r="N253" i="1" s="1"/>
  <c r="I253" i="1"/>
  <c r="G253" i="1"/>
  <c r="AG253" i="1" s="1"/>
  <c r="F253" i="1"/>
  <c r="E253" i="1"/>
  <c r="D253" i="1"/>
  <c r="C253" i="1"/>
  <c r="AI252" i="1"/>
  <c r="AE252" i="1"/>
  <c r="Z252" i="1"/>
  <c r="X252" i="1"/>
  <c r="U252" i="1"/>
  <c r="S252" i="1"/>
  <c r="P252" i="1"/>
  <c r="R252" i="1" s="1"/>
  <c r="K252" i="1"/>
  <c r="J252" i="1"/>
  <c r="N252" i="1" s="1"/>
  <c r="AG252" i="1" s="1"/>
  <c r="I252" i="1"/>
  <c r="G252" i="1"/>
  <c r="O252" i="1" s="1"/>
  <c r="F252" i="1"/>
  <c r="E252" i="1"/>
  <c r="D252" i="1"/>
  <c r="C252" i="1"/>
  <c r="AI251" i="1"/>
  <c r="AE251" i="1"/>
  <c r="Z251" i="1"/>
  <c r="X251" i="1"/>
  <c r="U251" i="1"/>
  <c r="S251" i="1"/>
  <c r="P251" i="1"/>
  <c r="R251" i="1" s="1"/>
  <c r="K251" i="1"/>
  <c r="J251" i="1"/>
  <c r="N251" i="1" s="1"/>
  <c r="AG251" i="1" s="1"/>
  <c r="I251" i="1"/>
  <c r="G251" i="1"/>
  <c r="F251" i="1"/>
  <c r="E251" i="1"/>
  <c r="D251" i="1"/>
  <c r="C251" i="1"/>
  <c r="AI250" i="1"/>
  <c r="AE250" i="1"/>
  <c r="Z250" i="1"/>
  <c r="X250" i="1"/>
  <c r="U250" i="1"/>
  <c r="S250" i="1"/>
  <c r="P250" i="1"/>
  <c r="R250" i="1" s="1"/>
  <c r="K250" i="1"/>
  <c r="J250" i="1"/>
  <c r="N250" i="1" s="1"/>
  <c r="I250" i="1"/>
  <c r="G250" i="1"/>
  <c r="O250" i="1" s="1"/>
  <c r="F250" i="1"/>
  <c r="E250" i="1"/>
  <c r="D250" i="1"/>
  <c r="C250" i="1"/>
  <c r="AI249" i="1"/>
  <c r="AE249" i="1"/>
  <c r="Z249" i="1"/>
  <c r="X249" i="1"/>
  <c r="U249" i="1"/>
  <c r="S249" i="1"/>
  <c r="P249" i="1"/>
  <c r="R249" i="1" s="1"/>
  <c r="K249" i="1"/>
  <c r="J249" i="1"/>
  <c r="N249" i="1" s="1"/>
  <c r="I249" i="1"/>
  <c r="G249" i="1"/>
  <c r="O249" i="1" s="1"/>
  <c r="F249" i="1"/>
  <c r="E249" i="1"/>
  <c r="D249" i="1"/>
  <c r="C249" i="1"/>
  <c r="AI248" i="1"/>
  <c r="AE248" i="1"/>
  <c r="Z248" i="1"/>
  <c r="X248" i="1"/>
  <c r="U248" i="1"/>
  <c r="S248" i="1"/>
  <c r="P248" i="1"/>
  <c r="R248" i="1" s="1"/>
  <c r="K248" i="1"/>
  <c r="J248" i="1"/>
  <c r="N248" i="1" s="1"/>
  <c r="AG248" i="1" s="1"/>
  <c r="I248" i="1"/>
  <c r="G248" i="1"/>
  <c r="F248" i="1"/>
  <c r="E248" i="1"/>
  <c r="D248" i="1"/>
  <c r="C248" i="1"/>
  <c r="AI247" i="1"/>
  <c r="AE247" i="1"/>
  <c r="Z247" i="1"/>
  <c r="X247" i="1"/>
  <c r="U247" i="1"/>
  <c r="S247" i="1"/>
  <c r="P247" i="1"/>
  <c r="R247" i="1" s="1"/>
  <c r="K247" i="1"/>
  <c r="J247" i="1"/>
  <c r="N247" i="1" s="1"/>
  <c r="AG247" i="1" s="1"/>
  <c r="I247" i="1"/>
  <c r="G247" i="1"/>
  <c r="F247" i="1"/>
  <c r="E247" i="1"/>
  <c r="D247" i="1"/>
  <c r="C247" i="1"/>
  <c r="AI246" i="1"/>
  <c r="AE246" i="1"/>
  <c r="Z246" i="1"/>
  <c r="X246" i="1"/>
  <c r="U246" i="1"/>
  <c r="S246" i="1"/>
  <c r="P246" i="1"/>
  <c r="R246" i="1" s="1"/>
  <c r="K246" i="1"/>
  <c r="J246" i="1"/>
  <c r="N246" i="1" s="1"/>
  <c r="I246" i="1"/>
  <c r="G246" i="1"/>
  <c r="O246" i="1" s="1"/>
  <c r="F246" i="1"/>
  <c r="E246" i="1"/>
  <c r="D246" i="1"/>
  <c r="C246" i="1"/>
  <c r="AI245" i="1"/>
  <c r="AE245" i="1"/>
  <c r="Z245" i="1"/>
  <c r="X245" i="1"/>
  <c r="U245" i="1"/>
  <c r="S245" i="1"/>
  <c r="P245" i="1"/>
  <c r="R245" i="1" s="1"/>
  <c r="K245" i="1"/>
  <c r="J245" i="1"/>
  <c r="N245" i="1" s="1"/>
  <c r="I245" i="1"/>
  <c r="G245" i="1"/>
  <c r="O245" i="1" s="1"/>
  <c r="F245" i="1"/>
  <c r="E245" i="1"/>
  <c r="D245" i="1"/>
  <c r="C245" i="1"/>
  <c r="AI244" i="1"/>
  <c r="AE244" i="1"/>
  <c r="Z244" i="1"/>
  <c r="X244" i="1"/>
  <c r="U244" i="1"/>
  <c r="S244" i="1"/>
  <c r="P244" i="1"/>
  <c r="R244" i="1" s="1"/>
  <c r="K244" i="1"/>
  <c r="J244" i="1"/>
  <c r="N244" i="1" s="1"/>
  <c r="AG244" i="1" s="1"/>
  <c r="I244" i="1"/>
  <c r="G244" i="1"/>
  <c r="F244" i="1"/>
  <c r="E244" i="1"/>
  <c r="D244" i="1"/>
  <c r="C244" i="1"/>
  <c r="AI243" i="1"/>
  <c r="AE243" i="1"/>
  <c r="Z243" i="1"/>
  <c r="X243" i="1"/>
  <c r="U243" i="1"/>
  <c r="S243" i="1"/>
  <c r="P243" i="1"/>
  <c r="R243" i="1" s="1"/>
  <c r="K243" i="1"/>
  <c r="J243" i="1"/>
  <c r="N243" i="1" s="1"/>
  <c r="AG243" i="1" s="1"/>
  <c r="I243" i="1"/>
  <c r="G243" i="1"/>
  <c r="F243" i="1"/>
  <c r="E243" i="1"/>
  <c r="D243" i="1"/>
  <c r="C243" i="1"/>
  <c r="AI242" i="1"/>
  <c r="AE242" i="1"/>
  <c r="Z242" i="1"/>
  <c r="X242" i="1"/>
  <c r="U242" i="1"/>
  <c r="S242" i="1"/>
  <c r="P242" i="1"/>
  <c r="R242" i="1" s="1"/>
  <c r="K242" i="1"/>
  <c r="J242" i="1"/>
  <c r="N242" i="1" s="1"/>
  <c r="I242" i="1"/>
  <c r="G242" i="1"/>
  <c r="O242" i="1" s="1"/>
  <c r="F242" i="1"/>
  <c r="E242" i="1"/>
  <c r="D242" i="1"/>
  <c r="C242" i="1"/>
  <c r="AI241" i="1"/>
  <c r="AE241" i="1"/>
  <c r="Z241" i="1"/>
  <c r="X241" i="1"/>
  <c r="U241" i="1"/>
  <c r="S241" i="1"/>
  <c r="P241" i="1"/>
  <c r="R241" i="1" s="1"/>
  <c r="K241" i="1"/>
  <c r="J241" i="1"/>
  <c r="N241" i="1" s="1"/>
  <c r="I241" i="1"/>
  <c r="G241" i="1"/>
  <c r="O241" i="1" s="1"/>
  <c r="F241" i="1"/>
  <c r="E241" i="1"/>
  <c r="D241" i="1"/>
  <c r="C241" i="1"/>
  <c r="AI240" i="1"/>
  <c r="AE240" i="1"/>
  <c r="Z240" i="1"/>
  <c r="X240" i="1"/>
  <c r="U240" i="1"/>
  <c r="S240" i="1"/>
  <c r="P240" i="1"/>
  <c r="R240" i="1" s="1"/>
  <c r="K240" i="1"/>
  <c r="J240" i="1"/>
  <c r="N240" i="1" s="1"/>
  <c r="AG240" i="1" s="1"/>
  <c r="I240" i="1"/>
  <c r="G240" i="1"/>
  <c r="F240" i="1"/>
  <c r="E240" i="1"/>
  <c r="D240" i="1"/>
  <c r="C240" i="1"/>
  <c r="AI239" i="1"/>
  <c r="AE239" i="1"/>
  <c r="Z239" i="1"/>
  <c r="X239" i="1"/>
  <c r="U239" i="1"/>
  <c r="S239" i="1"/>
  <c r="P239" i="1"/>
  <c r="R239" i="1" s="1"/>
  <c r="K239" i="1"/>
  <c r="J239" i="1"/>
  <c r="N239" i="1" s="1"/>
  <c r="AG239" i="1" s="1"/>
  <c r="I239" i="1"/>
  <c r="G239" i="1"/>
  <c r="F239" i="1"/>
  <c r="E239" i="1"/>
  <c r="D239" i="1"/>
  <c r="C239" i="1"/>
  <c r="AI238" i="1"/>
  <c r="AE238" i="1"/>
  <c r="Z238" i="1"/>
  <c r="X238" i="1"/>
  <c r="U238" i="1"/>
  <c r="S238" i="1"/>
  <c r="P238" i="1"/>
  <c r="R238" i="1" s="1"/>
  <c r="K238" i="1"/>
  <c r="J238" i="1"/>
  <c r="N238" i="1" s="1"/>
  <c r="I238" i="1"/>
  <c r="G238" i="1"/>
  <c r="AG238" i="1" s="1"/>
  <c r="F238" i="1"/>
  <c r="E238" i="1"/>
  <c r="D238" i="1"/>
  <c r="C238" i="1"/>
  <c r="AI237" i="1"/>
  <c r="AE237" i="1"/>
  <c r="Z237" i="1"/>
  <c r="X237" i="1"/>
  <c r="U237" i="1"/>
  <c r="S237" i="1"/>
  <c r="P237" i="1"/>
  <c r="R237" i="1" s="1"/>
  <c r="K237" i="1"/>
  <c r="J237" i="1"/>
  <c r="N237" i="1" s="1"/>
  <c r="I237" i="1"/>
  <c r="G237" i="1"/>
  <c r="AG237" i="1" s="1"/>
  <c r="F237" i="1"/>
  <c r="E237" i="1"/>
  <c r="D237" i="1"/>
  <c r="C237" i="1"/>
  <c r="AI236" i="1"/>
  <c r="AE236" i="1"/>
  <c r="Z236" i="1"/>
  <c r="X236" i="1"/>
  <c r="U236" i="1"/>
  <c r="S236" i="1"/>
  <c r="P236" i="1"/>
  <c r="R236" i="1" s="1"/>
  <c r="K236" i="1"/>
  <c r="J236" i="1"/>
  <c r="N236" i="1" s="1"/>
  <c r="I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R235" i="1" s="1"/>
  <c r="K235" i="1"/>
  <c r="J235" i="1"/>
  <c r="N235" i="1" s="1"/>
  <c r="I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Q234" i="1" s="1"/>
  <c r="N234" i="1"/>
  <c r="K234" i="1"/>
  <c r="J234" i="1"/>
  <c r="I234" i="1"/>
  <c r="G234" i="1"/>
  <c r="AG234" i="1" s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K233" i="1"/>
  <c r="J233" i="1"/>
  <c r="I233" i="1"/>
  <c r="G233" i="1"/>
  <c r="AG233" i="1" s="1"/>
  <c r="F233" i="1"/>
  <c r="E233" i="1"/>
  <c r="D233" i="1"/>
  <c r="C233" i="1"/>
  <c r="AI232" i="1"/>
  <c r="AE232" i="1"/>
  <c r="Z232" i="1"/>
  <c r="X232" i="1"/>
  <c r="U232" i="1"/>
  <c r="S232" i="1"/>
  <c r="R232" i="1"/>
  <c r="P232" i="1"/>
  <c r="Q232" i="1" s="1"/>
  <c r="N232" i="1"/>
  <c r="K232" i="1"/>
  <c r="J232" i="1"/>
  <c r="I232" i="1"/>
  <c r="G232" i="1"/>
  <c r="AG232" i="1" s="1"/>
  <c r="F232" i="1"/>
  <c r="E232" i="1"/>
  <c r="D232" i="1"/>
  <c r="C232" i="1"/>
  <c r="AI231" i="1"/>
  <c r="AE231" i="1"/>
  <c r="Z231" i="1"/>
  <c r="X231" i="1"/>
  <c r="U231" i="1"/>
  <c r="S231" i="1"/>
  <c r="R231" i="1"/>
  <c r="P231" i="1"/>
  <c r="Q231" i="1" s="1"/>
  <c r="N231" i="1"/>
  <c r="K231" i="1"/>
  <c r="J231" i="1"/>
  <c r="I231" i="1"/>
  <c r="G231" i="1"/>
  <c r="AG231" i="1" s="1"/>
  <c r="F231" i="1"/>
  <c r="E231" i="1"/>
  <c r="D231" i="1"/>
  <c r="C231" i="1"/>
  <c r="AI230" i="1"/>
  <c r="AE230" i="1"/>
  <c r="Z230" i="1"/>
  <c r="X230" i="1"/>
  <c r="U230" i="1"/>
  <c r="S230" i="1"/>
  <c r="R230" i="1"/>
  <c r="P230" i="1"/>
  <c r="Q230" i="1" s="1"/>
  <c r="N230" i="1"/>
  <c r="K230" i="1"/>
  <c r="J230" i="1"/>
  <c r="I230" i="1"/>
  <c r="G230" i="1"/>
  <c r="AG230" i="1" s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K229" i="1"/>
  <c r="J229" i="1"/>
  <c r="I229" i="1"/>
  <c r="G229" i="1"/>
  <c r="AG229" i="1" s="1"/>
  <c r="F229" i="1"/>
  <c r="E229" i="1"/>
  <c r="D229" i="1"/>
  <c r="C229" i="1"/>
  <c r="AI228" i="1"/>
  <c r="AE228" i="1"/>
  <c r="Z228" i="1"/>
  <c r="X228" i="1"/>
  <c r="U228" i="1"/>
  <c r="S228" i="1"/>
  <c r="R228" i="1"/>
  <c r="P228" i="1"/>
  <c r="Q228" i="1" s="1"/>
  <c r="N228" i="1"/>
  <c r="K228" i="1"/>
  <c r="J228" i="1"/>
  <c r="I228" i="1"/>
  <c r="G228" i="1"/>
  <c r="AG228" i="1" s="1"/>
  <c r="F228" i="1"/>
  <c r="E228" i="1"/>
  <c r="D228" i="1"/>
  <c r="C228" i="1"/>
  <c r="AI227" i="1"/>
  <c r="AE227" i="1"/>
  <c r="Z227" i="1"/>
  <c r="X227" i="1"/>
  <c r="U227" i="1"/>
  <c r="S227" i="1"/>
  <c r="R227" i="1"/>
  <c r="P227" i="1"/>
  <c r="Q227" i="1" s="1"/>
  <c r="N227" i="1"/>
  <c r="K227" i="1"/>
  <c r="J227" i="1"/>
  <c r="I227" i="1"/>
  <c r="G227" i="1"/>
  <c r="AG227" i="1" s="1"/>
  <c r="F227" i="1"/>
  <c r="E227" i="1"/>
  <c r="D227" i="1"/>
  <c r="C227" i="1"/>
  <c r="AI226" i="1"/>
  <c r="AE226" i="1"/>
  <c r="Z226" i="1"/>
  <c r="X226" i="1"/>
  <c r="U226" i="1"/>
  <c r="S226" i="1"/>
  <c r="R226" i="1"/>
  <c r="P226" i="1"/>
  <c r="Q226" i="1" s="1"/>
  <c r="N226" i="1"/>
  <c r="K226" i="1"/>
  <c r="J226" i="1"/>
  <c r="I226" i="1"/>
  <c r="G226" i="1"/>
  <c r="AG226" i="1" s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N225" i="1"/>
  <c r="K225" i="1"/>
  <c r="J225" i="1"/>
  <c r="I225" i="1"/>
  <c r="G225" i="1"/>
  <c r="AG225" i="1" s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Q224" i="1" s="1"/>
  <c r="N224" i="1"/>
  <c r="K224" i="1"/>
  <c r="J224" i="1"/>
  <c r="I224" i="1"/>
  <c r="G224" i="1"/>
  <c r="AG224" i="1" s="1"/>
  <c r="F224" i="1"/>
  <c r="E224" i="1"/>
  <c r="D224" i="1"/>
  <c r="C224" i="1"/>
  <c r="AI223" i="1"/>
  <c r="AE223" i="1"/>
  <c r="Z223" i="1"/>
  <c r="X223" i="1"/>
  <c r="U223" i="1"/>
  <c r="S223" i="1"/>
  <c r="R223" i="1"/>
  <c r="P223" i="1"/>
  <c r="Q223" i="1" s="1"/>
  <c r="N223" i="1"/>
  <c r="K223" i="1"/>
  <c r="J223" i="1"/>
  <c r="I223" i="1"/>
  <c r="G223" i="1"/>
  <c r="AG223" i="1" s="1"/>
  <c r="F223" i="1"/>
  <c r="E223" i="1"/>
  <c r="D223" i="1"/>
  <c r="C223" i="1"/>
  <c r="AI222" i="1"/>
  <c r="AE222" i="1"/>
  <c r="Z222" i="1"/>
  <c r="X222" i="1"/>
  <c r="U222" i="1"/>
  <c r="S222" i="1"/>
  <c r="R222" i="1"/>
  <c r="P222" i="1"/>
  <c r="Q222" i="1" s="1"/>
  <c r="N222" i="1"/>
  <c r="K222" i="1"/>
  <c r="J222" i="1"/>
  <c r="I222" i="1"/>
  <c r="G222" i="1"/>
  <c r="AG222" i="1" s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N221" i="1"/>
  <c r="K221" i="1"/>
  <c r="J221" i="1"/>
  <c r="I221" i="1"/>
  <c r="G221" i="1"/>
  <c r="AG221" i="1" s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Q220" i="1" s="1"/>
  <c r="N220" i="1"/>
  <c r="K220" i="1"/>
  <c r="J220" i="1"/>
  <c r="I220" i="1"/>
  <c r="G220" i="1"/>
  <c r="AG220" i="1" s="1"/>
  <c r="F220" i="1"/>
  <c r="E220" i="1"/>
  <c r="D220" i="1"/>
  <c r="C220" i="1"/>
  <c r="AI219" i="1"/>
  <c r="AE219" i="1"/>
  <c r="Z219" i="1"/>
  <c r="X219" i="1"/>
  <c r="U219" i="1"/>
  <c r="S219" i="1"/>
  <c r="R219" i="1"/>
  <c r="P219" i="1"/>
  <c r="Q219" i="1" s="1"/>
  <c r="N219" i="1"/>
  <c r="K219" i="1"/>
  <c r="J219" i="1"/>
  <c r="I219" i="1"/>
  <c r="G219" i="1"/>
  <c r="AG219" i="1" s="1"/>
  <c r="F219" i="1"/>
  <c r="E219" i="1"/>
  <c r="D219" i="1"/>
  <c r="C219" i="1"/>
  <c r="AI218" i="1"/>
  <c r="AE218" i="1"/>
  <c r="Z218" i="1"/>
  <c r="X218" i="1"/>
  <c r="U218" i="1"/>
  <c r="S218" i="1"/>
  <c r="R218" i="1"/>
  <c r="P218" i="1"/>
  <c r="Q218" i="1" s="1"/>
  <c r="N218" i="1"/>
  <c r="K218" i="1"/>
  <c r="J218" i="1"/>
  <c r="I218" i="1"/>
  <c r="G218" i="1"/>
  <c r="AG218" i="1" s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N217" i="1"/>
  <c r="K217" i="1"/>
  <c r="J217" i="1"/>
  <c r="I217" i="1"/>
  <c r="G217" i="1"/>
  <c r="AG217" i="1" s="1"/>
  <c r="F217" i="1"/>
  <c r="E217" i="1"/>
  <c r="D217" i="1"/>
  <c r="C217" i="1"/>
  <c r="AI216" i="1"/>
  <c r="AE216" i="1"/>
  <c r="Z216" i="1"/>
  <c r="X216" i="1"/>
  <c r="U216" i="1"/>
  <c r="S216" i="1"/>
  <c r="R216" i="1"/>
  <c r="P216" i="1"/>
  <c r="Q216" i="1" s="1"/>
  <c r="N216" i="1"/>
  <c r="K216" i="1"/>
  <c r="J216" i="1"/>
  <c r="I216" i="1"/>
  <c r="G216" i="1"/>
  <c r="AG216" i="1" s="1"/>
  <c r="F216" i="1"/>
  <c r="E216" i="1"/>
  <c r="D216" i="1"/>
  <c r="C216" i="1"/>
  <c r="AI215" i="1"/>
  <c r="AE215" i="1"/>
  <c r="Z215" i="1"/>
  <c r="X215" i="1"/>
  <c r="U215" i="1"/>
  <c r="S215" i="1"/>
  <c r="R215" i="1"/>
  <c r="P215" i="1"/>
  <c r="Q215" i="1" s="1"/>
  <c r="N215" i="1"/>
  <c r="K215" i="1"/>
  <c r="J215" i="1"/>
  <c r="I215" i="1"/>
  <c r="G215" i="1"/>
  <c r="AG215" i="1" s="1"/>
  <c r="F215" i="1"/>
  <c r="E215" i="1"/>
  <c r="D215" i="1"/>
  <c r="C215" i="1"/>
  <c r="AI214" i="1"/>
  <c r="AE214" i="1"/>
  <c r="Z214" i="1"/>
  <c r="X214" i="1"/>
  <c r="U214" i="1"/>
  <c r="S214" i="1"/>
  <c r="R214" i="1"/>
  <c r="P214" i="1"/>
  <c r="Q214" i="1" s="1"/>
  <c r="N214" i="1"/>
  <c r="K214" i="1"/>
  <c r="J214" i="1"/>
  <c r="I214" i="1"/>
  <c r="G214" i="1"/>
  <c r="AG214" i="1" s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N213" i="1"/>
  <c r="K213" i="1"/>
  <c r="J213" i="1"/>
  <c r="I213" i="1"/>
  <c r="G213" i="1"/>
  <c r="AG213" i="1" s="1"/>
  <c r="F213" i="1"/>
  <c r="E213" i="1"/>
  <c r="D213" i="1"/>
  <c r="C213" i="1"/>
  <c r="AI212" i="1"/>
  <c r="AE212" i="1"/>
  <c r="Z212" i="1"/>
  <c r="X212" i="1"/>
  <c r="U212" i="1"/>
  <c r="S212" i="1"/>
  <c r="R212" i="1"/>
  <c r="P212" i="1"/>
  <c r="Q212" i="1" s="1"/>
  <c r="N212" i="1"/>
  <c r="K212" i="1"/>
  <c r="J212" i="1"/>
  <c r="I212" i="1"/>
  <c r="G212" i="1"/>
  <c r="AG212" i="1" s="1"/>
  <c r="F212" i="1"/>
  <c r="E212" i="1"/>
  <c r="D212" i="1"/>
  <c r="C212" i="1"/>
  <c r="AI211" i="1"/>
  <c r="AE211" i="1"/>
  <c r="Z211" i="1"/>
  <c r="X211" i="1"/>
  <c r="U211" i="1"/>
  <c r="S211" i="1"/>
  <c r="R211" i="1"/>
  <c r="P211" i="1"/>
  <c r="Q211" i="1" s="1"/>
  <c r="N211" i="1"/>
  <c r="K211" i="1"/>
  <c r="J211" i="1"/>
  <c r="I211" i="1"/>
  <c r="G211" i="1"/>
  <c r="AG211" i="1" s="1"/>
  <c r="F211" i="1"/>
  <c r="E211" i="1"/>
  <c r="D211" i="1"/>
  <c r="C211" i="1"/>
  <c r="AI210" i="1"/>
  <c r="AE210" i="1"/>
  <c r="Z210" i="1"/>
  <c r="X210" i="1"/>
  <c r="U210" i="1"/>
  <c r="S210" i="1"/>
  <c r="R210" i="1"/>
  <c r="P210" i="1"/>
  <c r="N210" i="1"/>
  <c r="K210" i="1"/>
  <c r="J210" i="1"/>
  <c r="I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N209" i="1"/>
  <c r="K209" i="1"/>
  <c r="J209" i="1"/>
  <c r="I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Q208" i="1" s="1"/>
  <c r="N208" i="1"/>
  <c r="K208" i="1"/>
  <c r="J208" i="1"/>
  <c r="I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P207" i="1"/>
  <c r="Q207" i="1" s="1"/>
  <c r="N207" i="1"/>
  <c r="K207" i="1"/>
  <c r="J207" i="1"/>
  <c r="I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P206" i="1"/>
  <c r="N206" i="1"/>
  <c r="K206" i="1"/>
  <c r="J206" i="1"/>
  <c r="I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N205" i="1"/>
  <c r="K205" i="1"/>
  <c r="J205" i="1"/>
  <c r="I205" i="1"/>
  <c r="G205" i="1"/>
  <c r="F205" i="1"/>
  <c r="E205" i="1"/>
  <c r="D205" i="1"/>
  <c r="C205" i="1"/>
  <c r="AI204" i="1"/>
  <c r="AE204" i="1"/>
  <c r="X204" i="1"/>
  <c r="Z204" i="1" s="1"/>
  <c r="U204" i="1"/>
  <c r="S204" i="1"/>
  <c r="R204" i="1"/>
  <c r="Q204" i="1"/>
  <c r="P204" i="1"/>
  <c r="K204" i="1"/>
  <c r="N204" i="1" s="1"/>
  <c r="J204" i="1"/>
  <c r="I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R203" i="1" s="1"/>
  <c r="K203" i="1"/>
  <c r="J203" i="1"/>
  <c r="N203" i="1" s="1"/>
  <c r="I203" i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R202" i="1" s="1"/>
  <c r="N202" i="1"/>
  <c r="K202" i="1"/>
  <c r="J202" i="1"/>
  <c r="I202" i="1"/>
  <c r="G202" i="1"/>
  <c r="O202" i="1" s="1"/>
  <c r="F202" i="1"/>
  <c r="E202" i="1"/>
  <c r="D202" i="1"/>
  <c r="C202" i="1"/>
  <c r="AI201" i="1"/>
  <c r="AE201" i="1"/>
  <c r="Z201" i="1"/>
  <c r="X201" i="1"/>
  <c r="U201" i="1"/>
  <c r="S201" i="1"/>
  <c r="R201" i="1"/>
  <c r="P201" i="1"/>
  <c r="Q201" i="1" s="1"/>
  <c r="K201" i="1"/>
  <c r="J201" i="1"/>
  <c r="N201" i="1" s="1"/>
  <c r="I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G200" i="1"/>
  <c r="F200" i="1"/>
  <c r="E200" i="1"/>
  <c r="D200" i="1"/>
  <c r="C200" i="1"/>
  <c r="AI199" i="1"/>
  <c r="AE199" i="1"/>
  <c r="X199" i="1"/>
  <c r="Z199" i="1" s="1"/>
  <c r="U199" i="1"/>
  <c r="S199" i="1"/>
  <c r="P199" i="1"/>
  <c r="R199" i="1" s="1"/>
  <c r="K199" i="1"/>
  <c r="J199" i="1"/>
  <c r="N199" i="1" s="1"/>
  <c r="I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R198" i="1" s="1"/>
  <c r="N198" i="1"/>
  <c r="K198" i="1"/>
  <c r="J198" i="1"/>
  <c r="I198" i="1"/>
  <c r="G198" i="1"/>
  <c r="O198" i="1" s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Q197" i="1" s="1"/>
  <c r="K197" i="1"/>
  <c r="J197" i="1"/>
  <c r="N197" i="1" s="1"/>
  <c r="I197" i="1"/>
  <c r="G197" i="1"/>
  <c r="F197" i="1"/>
  <c r="E197" i="1"/>
  <c r="D197" i="1"/>
  <c r="C197" i="1"/>
  <c r="AI196" i="1"/>
  <c r="AE196" i="1"/>
  <c r="X196" i="1"/>
  <c r="Z196" i="1" s="1"/>
  <c r="U196" i="1"/>
  <c r="S196" i="1"/>
  <c r="R196" i="1"/>
  <c r="Q196" i="1"/>
  <c r="P196" i="1"/>
  <c r="K196" i="1"/>
  <c r="J196" i="1"/>
  <c r="N196" i="1" s="1"/>
  <c r="I196" i="1"/>
  <c r="G196" i="1"/>
  <c r="F196" i="1"/>
  <c r="E196" i="1"/>
  <c r="D196" i="1"/>
  <c r="C196" i="1"/>
  <c r="AI195" i="1"/>
  <c r="AE195" i="1"/>
  <c r="X195" i="1"/>
  <c r="Z195" i="1" s="1"/>
  <c r="U195" i="1"/>
  <c r="S195" i="1"/>
  <c r="P195" i="1"/>
  <c r="R195" i="1" s="1"/>
  <c r="K195" i="1"/>
  <c r="J195" i="1"/>
  <c r="N195" i="1" s="1"/>
  <c r="I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R194" i="1" s="1"/>
  <c r="K194" i="1"/>
  <c r="J194" i="1"/>
  <c r="N194" i="1" s="1"/>
  <c r="I194" i="1"/>
  <c r="G194" i="1"/>
  <c r="Q194" i="1" s="1"/>
  <c r="F194" i="1"/>
  <c r="E194" i="1"/>
  <c r="D194" i="1"/>
  <c r="C194" i="1"/>
  <c r="AI193" i="1"/>
  <c r="AE193" i="1"/>
  <c r="Z193" i="1"/>
  <c r="X193" i="1"/>
  <c r="U193" i="1"/>
  <c r="S193" i="1"/>
  <c r="R193" i="1"/>
  <c r="P193" i="1"/>
  <c r="Q193" i="1" s="1"/>
  <c r="K193" i="1"/>
  <c r="N193" i="1" s="1"/>
  <c r="AG193" i="1" s="1"/>
  <c r="J193" i="1"/>
  <c r="I193" i="1"/>
  <c r="G193" i="1"/>
  <c r="F193" i="1"/>
  <c r="E193" i="1"/>
  <c r="D193" i="1"/>
  <c r="C193" i="1"/>
  <c r="AI192" i="1"/>
  <c r="AE192" i="1"/>
  <c r="X192" i="1"/>
  <c r="Z192" i="1" s="1"/>
  <c r="U192" i="1"/>
  <c r="S192" i="1"/>
  <c r="R192" i="1"/>
  <c r="Q192" i="1"/>
  <c r="P192" i="1"/>
  <c r="K192" i="1"/>
  <c r="J192" i="1"/>
  <c r="N192" i="1" s="1"/>
  <c r="I192" i="1"/>
  <c r="G192" i="1"/>
  <c r="F192" i="1"/>
  <c r="E192" i="1"/>
  <c r="D192" i="1"/>
  <c r="C192" i="1"/>
  <c r="AI191" i="1"/>
  <c r="AE191" i="1"/>
  <c r="Z191" i="1"/>
  <c r="X191" i="1"/>
  <c r="U191" i="1"/>
  <c r="S191" i="1"/>
  <c r="P191" i="1"/>
  <c r="R191" i="1" s="1"/>
  <c r="K191" i="1"/>
  <c r="J191" i="1"/>
  <c r="N191" i="1" s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R190" i="1" s="1"/>
  <c r="N190" i="1"/>
  <c r="K190" i="1"/>
  <c r="J190" i="1"/>
  <c r="I190" i="1"/>
  <c r="G190" i="1"/>
  <c r="O190" i="1" s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Q189" i="1" s="1"/>
  <c r="K189" i="1"/>
  <c r="N189" i="1" s="1"/>
  <c r="J189" i="1"/>
  <c r="I189" i="1"/>
  <c r="G189" i="1"/>
  <c r="F189" i="1"/>
  <c r="E189" i="1"/>
  <c r="D189" i="1"/>
  <c r="C189" i="1"/>
  <c r="AI188" i="1"/>
  <c r="AE188" i="1"/>
  <c r="X188" i="1"/>
  <c r="Z188" i="1" s="1"/>
  <c r="U188" i="1"/>
  <c r="S188" i="1"/>
  <c r="R188" i="1"/>
  <c r="Q188" i="1"/>
  <c r="P188" i="1"/>
  <c r="K188" i="1"/>
  <c r="N188" i="1" s="1"/>
  <c r="J188" i="1"/>
  <c r="I188" i="1"/>
  <c r="O188" i="1" s="1"/>
  <c r="G188" i="1"/>
  <c r="AG188" i="1" s="1"/>
  <c r="F188" i="1"/>
  <c r="E188" i="1"/>
  <c r="D188" i="1"/>
  <c r="C188" i="1"/>
  <c r="AI187" i="1"/>
  <c r="AE187" i="1"/>
  <c r="X187" i="1"/>
  <c r="Z187" i="1" s="1"/>
  <c r="U187" i="1"/>
  <c r="S187" i="1"/>
  <c r="R187" i="1"/>
  <c r="Q187" i="1"/>
  <c r="P187" i="1"/>
  <c r="K187" i="1"/>
  <c r="N187" i="1" s="1"/>
  <c r="J187" i="1"/>
  <c r="I187" i="1"/>
  <c r="O187" i="1" s="1"/>
  <c r="G187" i="1"/>
  <c r="AG187" i="1" s="1"/>
  <c r="F187" i="1"/>
  <c r="E187" i="1"/>
  <c r="D187" i="1"/>
  <c r="C187" i="1"/>
  <c r="AI186" i="1"/>
  <c r="AE186" i="1"/>
  <c r="X186" i="1"/>
  <c r="Z186" i="1" s="1"/>
  <c r="U186" i="1"/>
  <c r="S186" i="1"/>
  <c r="R186" i="1"/>
  <c r="Q186" i="1"/>
  <c r="P186" i="1"/>
  <c r="K186" i="1"/>
  <c r="N186" i="1" s="1"/>
  <c r="J186" i="1"/>
  <c r="I186" i="1"/>
  <c r="O186" i="1" s="1"/>
  <c r="G186" i="1"/>
  <c r="AG186" i="1" s="1"/>
  <c r="F186" i="1"/>
  <c r="E186" i="1"/>
  <c r="D186" i="1"/>
  <c r="C186" i="1"/>
  <c r="AI185" i="1"/>
  <c r="AE185" i="1"/>
  <c r="X185" i="1"/>
  <c r="Z185" i="1" s="1"/>
  <c r="U185" i="1"/>
  <c r="S185" i="1"/>
  <c r="R185" i="1"/>
  <c r="Q185" i="1"/>
  <c r="P185" i="1"/>
  <c r="K185" i="1"/>
  <c r="N185" i="1" s="1"/>
  <c r="J185" i="1"/>
  <c r="I185" i="1"/>
  <c r="O185" i="1" s="1"/>
  <c r="G185" i="1"/>
  <c r="AG185" i="1" s="1"/>
  <c r="F185" i="1"/>
  <c r="E185" i="1"/>
  <c r="D185" i="1"/>
  <c r="C185" i="1"/>
  <c r="AI184" i="1"/>
  <c r="AE184" i="1"/>
  <c r="X184" i="1"/>
  <c r="Z184" i="1" s="1"/>
  <c r="U184" i="1"/>
  <c r="S184" i="1"/>
  <c r="R184" i="1"/>
  <c r="Q184" i="1"/>
  <c r="P184" i="1"/>
  <c r="K184" i="1"/>
  <c r="N184" i="1" s="1"/>
  <c r="J184" i="1"/>
  <c r="I184" i="1"/>
  <c r="O184" i="1" s="1"/>
  <c r="G184" i="1"/>
  <c r="AG184" i="1" s="1"/>
  <c r="F184" i="1"/>
  <c r="E184" i="1"/>
  <c r="D184" i="1"/>
  <c r="C184" i="1"/>
  <c r="AI183" i="1"/>
  <c r="AE183" i="1"/>
  <c r="X183" i="1"/>
  <c r="Z183" i="1" s="1"/>
  <c r="U183" i="1"/>
  <c r="S183" i="1"/>
  <c r="R183" i="1"/>
  <c r="Q183" i="1"/>
  <c r="P183" i="1"/>
  <c r="K183" i="1"/>
  <c r="N183" i="1" s="1"/>
  <c r="J183" i="1"/>
  <c r="I183" i="1"/>
  <c r="O183" i="1" s="1"/>
  <c r="G183" i="1"/>
  <c r="AG183" i="1" s="1"/>
  <c r="F183" i="1"/>
  <c r="E183" i="1"/>
  <c r="D183" i="1"/>
  <c r="C183" i="1"/>
  <c r="AI182" i="1"/>
  <c r="AE182" i="1"/>
  <c r="X182" i="1"/>
  <c r="Z182" i="1" s="1"/>
  <c r="U182" i="1"/>
  <c r="S182" i="1"/>
  <c r="R182" i="1"/>
  <c r="Q182" i="1"/>
  <c r="P182" i="1"/>
  <c r="K182" i="1"/>
  <c r="N182" i="1" s="1"/>
  <c r="J182" i="1"/>
  <c r="I182" i="1"/>
  <c r="O182" i="1" s="1"/>
  <c r="G182" i="1"/>
  <c r="AG182" i="1" s="1"/>
  <c r="F182" i="1"/>
  <c r="E182" i="1"/>
  <c r="D182" i="1"/>
  <c r="C182" i="1"/>
  <c r="AI181" i="1"/>
  <c r="AE181" i="1"/>
  <c r="X181" i="1"/>
  <c r="Z181" i="1" s="1"/>
  <c r="U181" i="1"/>
  <c r="S181" i="1"/>
  <c r="R181" i="1"/>
  <c r="Q181" i="1"/>
  <c r="P181" i="1"/>
  <c r="K181" i="1"/>
  <c r="N181" i="1" s="1"/>
  <c r="J181" i="1"/>
  <c r="I181" i="1"/>
  <c r="O181" i="1" s="1"/>
  <c r="G181" i="1"/>
  <c r="AG181" i="1" s="1"/>
  <c r="F181" i="1"/>
  <c r="E181" i="1"/>
  <c r="D181" i="1"/>
  <c r="C181" i="1"/>
  <c r="AI180" i="1"/>
  <c r="AE180" i="1"/>
  <c r="X180" i="1"/>
  <c r="Z180" i="1" s="1"/>
  <c r="U180" i="1"/>
  <c r="S180" i="1"/>
  <c r="R180" i="1"/>
  <c r="Q180" i="1"/>
  <c r="P180" i="1"/>
  <c r="K180" i="1"/>
  <c r="N180" i="1" s="1"/>
  <c r="J180" i="1"/>
  <c r="I180" i="1"/>
  <c r="O180" i="1" s="1"/>
  <c r="G180" i="1"/>
  <c r="AG180" i="1" s="1"/>
  <c r="F180" i="1"/>
  <c r="E180" i="1"/>
  <c r="D180" i="1"/>
  <c r="C180" i="1"/>
  <c r="AI179" i="1"/>
  <c r="AE179" i="1"/>
  <c r="X179" i="1"/>
  <c r="Z179" i="1" s="1"/>
  <c r="U179" i="1"/>
  <c r="S179" i="1"/>
  <c r="R179" i="1"/>
  <c r="Q179" i="1"/>
  <c r="P179" i="1"/>
  <c r="K179" i="1"/>
  <c r="N179" i="1" s="1"/>
  <c r="J179" i="1"/>
  <c r="I179" i="1"/>
  <c r="O179" i="1" s="1"/>
  <c r="G179" i="1"/>
  <c r="AG179" i="1" s="1"/>
  <c r="F179" i="1"/>
  <c r="E179" i="1"/>
  <c r="D179" i="1"/>
  <c r="C179" i="1"/>
  <c r="AI178" i="1"/>
  <c r="AE178" i="1"/>
  <c r="X178" i="1"/>
  <c r="Z178" i="1" s="1"/>
  <c r="U178" i="1"/>
  <c r="S178" i="1"/>
  <c r="R178" i="1"/>
  <c r="Q178" i="1"/>
  <c r="P178" i="1"/>
  <c r="K178" i="1"/>
  <c r="N178" i="1" s="1"/>
  <c r="J178" i="1"/>
  <c r="I178" i="1"/>
  <c r="O178" i="1" s="1"/>
  <c r="G178" i="1"/>
  <c r="AG178" i="1" s="1"/>
  <c r="F178" i="1"/>
  <c r="E178" i="1"/>
  <c r="D178" i="1"/>
  <c r="C178" i="1"/>
  <c r="AI177" i="1"/>
  <c r="AE177" i="1"/>
  <c r="X177" i="1"/>
  <c r="Z177" i="1" s="1"/>
  <c r="U177" i="1"/>
  <c r="S177" i="1"/>
  <c r="R177" i="1"/>
  <c r="Q177" i="1"/>
  <c r="P177" i="1"/>
  <c r="K177" i="1"/>
  <c r="N177" i="1" s="1"/>
  <c r="J177" i="1"/>
  <c r="I177" i="1"/>
  <c r="O177" i="1" s="1"/>
  <c r="G177" i="1"/>
  <c r="AG177" i="1" s="1"/>
  <c r="F177" i="1"/>
  <c r="E177" i="1"/>
  <c r="D177" i="1"/>
  <c r="C177" i="1"/>
  <c r="AI176" i="1"/>
  <c r="AE176" i="1"/>
  <c r="X176" i="1"/>
  <c r="Z176" i="1" s="1"/>
  <c r="U176" i="1"/>
  <c r="S176" i="1"/>
  <c r="R176" i="1"/>
  <c r="Q176" i="1"/>
  <c r="P176" i="1"/>
  <c r="K176" i="1"/>
  <c r="N176" i="1" s="1"/>
  <c r="J176" i="1"/>
  <c r="I176" i="1"/>
  <c r="O176" i="1" s="1"/>
  <c r="G176" i="1"/>
  <c r="AG176" i="1" s="1"/>
  <c r="F176" i="1"/>
  <c r="E176" i="1"/>
  <c r="D176" i="1"/>
  <c r="C176" i="1"/>
  <c r="AI175" i="1"/>
  <c r="AE175" i="1"/>
  <c r="X175" i="1"/>
  <c r="Z175" i="1" s="1"/>
  <c r="U175" i="1"/>
  <c r="S175" i="1"/>
  <c r="R175" i="1"/>
  <c r="Q175" i="1"/>
  <c r="P175" i="1"/>
  <c r="K175" i="1"/>
  <c r="N175" i="1" s="1"/>
  <c r="J175" i="1"/>
  <c r="I175" i="1"/>
  <c r="O175" i="1" s="1"/>
  <c r="G175" i="1"/>
  <c r="AG175" i="1" s="1"/>
  <c r="F175" i="1"/>
  <c r="E175" i="1"/>
  <c r="D175" i="1"/>
  <c r="C175" i="1"/>
  <c r="AI174" i="1"/>
  <c r="AE174" i="1"/>
  <c r="X174" i="1"/>
  <c r="Z174" i="1" s="1"/>
  <c r="U174" i="1"/>
  <c r="S174" i="1"/>
  <c r="R174" i="1"/>
  <c r="Q174" i="1"/>
  <c r="P174" i="1"/>
  <c r="K174" i="1"/>
  <c r="N174" i="1" s="1"/>
  <c r="J174" i="1"/>
  <c r="I174" i="1"/>
  <c r="O174" i="1" s="1"/>
  <c r="G174" i="1"/>
  <c r="AG174" i="1" s="1"/>
  <c r="F174" i="1"/>
  <c r="E174" i="1"/>
  <c r="D174" i="1"/>
  <c r="C174" i="1"/>
  <c r="AI173" i="1"/>
  <c r="AE173" i="1"/>
  <c r="X173" i="1"/>
  <c r="Z173" i="1" s="1"/>
  <c r="U173" i="1"/>
  <c r="S173" i="1"/>
  <c r="R173" i="1"/>
  <c r="Q173" i="1"/>
  <c r="P173" i="1"/>
  <c r="K173" i="1"/>
  <c r="N173" i="1" s="1"/>
  <c r="J173" i="1"/>
  <c r="I173" i="1"/>
  <c r="O173" i="1" s="1"/>
  <c r="G173" i="1"/>
  <c r="AG173" i="1" s="1"/>
  <c r="F173" i="1"/>
  <c r="E173" i="1"/>
  <c r="D173" i="1"/>
  <c r="C173" i="1"/>
  <c r="AI172" i="1"/>
  <c r="AE172" i="1"/>
  <c r="X172" i="1"/>
  <c r="Z172" i="1" s="1"/>
  <c r="U172" i="1"/>
  <c r="S172" i="1"/>
  <c r="R172" i="1"/>
  <c r="Q172" i="1"/>
  <c r="P172" i="1"/>
  <c r="K172" i="1"/>
  <c r="N172" i="1" s="1"/>
  <c r="J172" i="1"/>
  <c r="I172" i="1"/>
  <c r="O172" i="1" s="1"/>
  <c r="G172" i="1"/>
  <c r="AG172" i="1" s="1"/>
  <c r="F172" i="1"/>
  <c r="E172" i="1"/>
  <c r="D172" i="1"/>
  <c r="C172" i="1"/>
  <c r="AI171" i="1"/>
  <c r="AE171" i="1"/>
  <c r="X171" i="1"/>
  <c r="Z171" i="1" s="1"/>
  <c r="U171" i="1"/>
  <c r="S171" i="1"/>
  <c r="R171" i="1"/>
  <c r="Q171" i="1"/>
  <c r="P171" i="1"/>
  <c r="K171" i="1"/>
  <c r="N171" i="1" s="1"/>
  <c r="J171" i="1"/>
  <c r="I171" i="1"/>
  <c r="O171" i="1" s="1"/>
  <c r="G171" i="1"/>
  <c r="AG171" i="1" s="1"/>
  <c r="F171" i="1"/>
  <c r="E171" i="1"/>
  <c r="D171" i="1"/>
  <c r="C171" i="1"/>
  <c r="AI170" i="1"/>
  <c r="AE170" i="1"/>
  <c r="X170" i="1"/>
  <c r="Z170" i="1" s="1"/>
  <c r="U170" i="1"/>
  <c r="S170" i="1"/>
  <c r="R170" i="1"/>
  <c r="Q170" i="1"/>
  <c r="P170" i="1"/>
  <c r="K170" i="1"/>
  <c r="N170" i="1" s="1"/>
  <c r="J170" i="1"/>
  <c r="I170" i="1"/>
  <c r="O170" i="1" s="1"/>
  <c r="G170" i="1"/>
  <c r="AG170" i="1" s="1"/>
  <c r="F170" i="1"/>
  <c r="E170" i="1"/>
  <c r="D170" i="1"/>
  <c r="C170" i="1"/>
  <c r="AI169" i="1"/>
  <c r="AE169" i="1"/>
  <c r="X169" i="1"/>
  <c r="Z169" i="1" s="1"/>
  <c r="U169" i="1"/>
  <c r="S169" i="1"/>
  <c r="R169" i="1"/>
  <c r="Q169" i="1"/>
  <c r="P169" i="1"/>
  <c r="K169" i="1"/>
  <c r="N169" i="1" s="1"/>
  <c r="J169" i="1"/>
  <c r="I169" i="1"/>
  <c r="O169" i="1" s="1"/>
  <c r="G169" i="1"/>
  <c r="AG169" i="1" s="1"/>
  <c r="F169" i="1"/>
  <c r="E169" i="1"/>
  <c r="D169" i="1"/>
  <c r="C169" i="1"/>
  <c r="AI168" i="1"/>
  <c r="AE168" i="1"/>
  <c r="X168" i="1"/>
  <c r="Z168" i="1" s="1"/>
  <c r="U168" i="1"/>
  <c r="S168" i="1"/>
  <c r="R168" i="1"/>
  <c r="Q168" i="1"/>
  <c r="P168" i="1"/>
  <c r="K168" i="1"/>
  <c r="N168" i="1" s="1"/>
  <c r="J168" i="1"/>
  <c r="I168" i="1"/>
  <c r="O168" i="1" s="1"/>
  <c r="G168" i="1"/>
  <c r="AG168" i="1" s="1"/>
  <c r="F168" i="1"/>
  <c r="E168" i="1"/>
  <c r="D168" i="1"/>
  <c r="C168" i="1"/>
  <c r="AI167" i="1"/>
  <c r="AE167" i="1"/>
  <c r="X167" i="1"/>
  <c r="Z167" i="1" s="1"/>
  <c r="U167" i="1"/>
  <c r="S167" i="1"/>
  <c r="R167" i="1"/>
  <c r="Q167" i="1"/>
  <c r="P167" i="1"/>
  <c r="K167" i="1"/>
  <c r="N167" i="1" s="1"/>
  <c r="J167" i="1"/>
  <c r="I167" i="1"/>
  <c r="O167" i="1" s="1"/>
  <c r="G167" i="1"/>
  <c r="AG167" i="1" s="1"/>
  <c r="F167" i="1"/>
  <c r="E167" i="1"/>
  <c r="D167" i="1"/>
  <c r="C167" i="1"/>
  <c r="AI166" i="1"/>
  <c r="AE166" i="1"/>
  <c r="X166" i="1"/>
  <c r="Z166" i="1" s="1"/>
  <c r="U166" i="1"/>
  <c r="S166" i="1"/>
  <c r="R166" i="1"/>
  <c r="Q166" i="1"/>
  <c r="P166" i="1"/>
  <c r="K166" i="1"/>
  <c r="N166" i="1" s="1"/>
  <c r="J166" i="1"/>
  <c r="I166" i="1"/>
  <c r="O166" i="1" s="1"/>
  <c r="G166" i="1"/>
  <c r="AG166" i="1" s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I165" i="1"/>
  <c r="G165" i="1"/>
  <c r="AG165" i="1" s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R164" i="1" s="1"/>
  <c r="K164" i="1"/>
  <c r="J164" i="1"/>
  <c r="N164" i="1" s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I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O162" i="1" s="1"/>
  <c r="G162" i="1"/>
  <c r="AG162" i="1" s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R161" i="1" s="1"/>
  <c r="K161" i="1"/>
  <c r="J161" i="1"/>
  <c r="N161" i="1" s="1"/>
  <c r="I161" i="1"/>
  <c r="G161" i="1"/>
  <c r="AG161" i="1" s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R160" i="1" s="1"/>
  <c r="K160" i="1"/>
  <c r="J160" i="1"/>
  <c r="N160" i="1" s="1"/>
  <c r="I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R159" i="1" s="1"/>
  <c r="K159" i="1"/>
  <c r="J159" i="1"/>
  <c r="N159" i="1" s="1"/>
  <c r="I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N158" i="1" s="1"/>
  <c r="I158" i="1"/>
  <c r="O158" i="1" s="1"/>
  <c r="G158" i="1"/>
  <c r="AG158" i="1" s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I157" i="1"/>
  <c r="G157" i="1"/>
  <c r="AG157" i="1" s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R156" i="1" s="1"/>
  <c r="K156" i="1"/>
  <c r="J156" i="1"/>
  <c r="N156" i="1" s="1"/>
  <c r="I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R155" i="1" s="1"/>
  <c r="K155" i="1"/>
  <c r="J155" i="1"/>
  <c r="N155" i="1" s="1"/>
  <c r="I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N154" i="1" s="1"/>
  <c r="I154" i="1"/>
  <c r="O154" i="1" s="1"/>
  <c r="G154" i="1"/>
  <c r="AG154" i="1" s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K153" i="1"/>
  <c r="J153" i="1"/>
  <c r="I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R152" i="1" s="1"/>
  <c r="K152" i="1"/>
  <c r="J152" i="1"/>
  <c r="N152" i="1" s="1"/>
  <c r="I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R151" i="1" s="1"/>
  <c r="K151" i="1"/>
  <c r="J151" i="1"/>
  <c r="N151" i="1" s="1"/>
  <c r="I151" i="1"/>
  <c r="O151" i="1" s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I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K149" i="1"/>
  <c r="J149" i="1"/>
  <c r="I149" i="1"/>
  <c r="G149" i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R148" i="1" s="1"/>
  <c r="K148" i="1"/>
  <c r="J148" i="1"/>
  <c r="N148" i="1" s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N147" i="1" s="1"/>
  <c r="I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R146" i="1" s="1"/>
  <c r="K146" i="1"/>
  <c r="J146" i="1"/>
  <c r="I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R145" i="1" s="1"/>
  <c r="K145" i="1"/>
  <c r="J145" i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R144" i="1" s="1"/>
  <c r="K144" i="1"/>
  <c r="J144" i="1"/>
  <c r="N144" i="1" s="1"/>
  <c r="I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R143" i="1" s="1"/>
  <c r="K143" i="1"/>
  <c r="J143" i="1"/>
  <c r="N143" i="1" s="1"/>
  <c r="I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R142" i="1" s="1"/>
  <c r="K142" i="1"/>
  <c r="J142" i="1"/>
  <c r="I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R141" i="1" s="1"/>
  <c r="K141" i="1"/>
  <c r="J141" i="1"/>
  <c r="I141" i="1"/>
  <c r="G141" i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R140" i="1" s="1"/>
  <c r="K140" i="1"/>
  <c r="J140" i="1"/>
  <c r="N140" i="1" s="1"/>
  <c r="I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I139" i="1"/>
  <c r="G139" i="1"/>
  <c r="F139" i="1"/>
  <c r="E139" i="1"/>
  <c r="D139" i="1"/>
  <c r="C139" i="1"/>
  <c r="AI138" i="1"/>
  <c r="AE138" i="1"/>
  <c r="X138" i="1"/>
  <c r="U138" i="1"/>
  <c r="S138" i="1"/>
  <c r="Q138" i="1"/>
  <c r="P138" i="1"/>
  <c r="R138" i="1" s="1"/>
  <c r="K138" i="1"/>
  <c r="J138" i="1"/>
  <c r="N138" i="1" s="1"/>
  <c r="I138" i="1"/>
  <c r="O138" i="1" s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R137" i="1" s="1"/>
  <c r="K137" i="1"/>
  <c r="J137" i="1"/>
  <c r="N137" i="1" s="1"/>
  <c r="I137" i="1"/>
  <c r="O137" i="1" s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R136" i="1" s="1"/>
  <c r="K136" i="1"/>
  <c r="J136" i="1"/>
  <c r="N136" i="1" s="1"/>
  <c r="I136" i="1"/>
  <c r="O136" i="1" s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R135" i="1" s="1"/>
  <c r="K135" i="1"/>
  <c r="J135" i="1"/>
  <c r="N135" i="1" s="1"/>
  <c r="I135" i="1"/>
  <c r="O135" i="1" s="1"/>
  <c r="G135" i="1"/>
  <c r="F135" i="1"/>
  <c r="E135" i="1"/>
  <c r="D135" i="1"/>
  <c r="C135" i="1"/>
  <c r="AI134" i="1"/>
  <c r="AE134" i="1"/>
  <c r="X134" i="1"/>
  <c r="U134" i="1"/>
  <c r="S134" i="1"/>
  <c r="Q134" i="1"/>
  <c r="P134" i="1"/>
  <c r="R134" i="1" s="1"/>
  <c r="K134" i="1"/>
  <c r="N134" i="1" s="1"/>
  <c r="J134" i="1"/>
  <c r="I134" i="1"/>
  <c r="G134" i="1"/>
  <c r="O134" i="1" s="1"/>
  <c r="F134" i="1"/>
  <c r="E134" i="1"/>
  <c r="D134" i="1"/>
  <c r="C134" i="1"/>
  <c r="AI133" i="1"/>
  <c r="AE133" i="1"/>
  <c r="X133" i="1"/>
  <c r="Z133" i="1" s="1"/>
  <c r="U133" i="1"/>
  <c r="S133" i="1"/>
  <c r="R133" i="1"/>
  <c r="Q133" i="1"/>
  <c r="P133" i="1"/>
  <c r="K133" i="1"/>
  <c r="N133" i="1" s="1"/>
  <c r="J133" i="1"/>
  <c r="I133" i="1"/>
  <c r="G133" i="1"/>
  <c r="F133" i="1"/>
  <c r="E133" i="1"/>
  <c r="D133" i="1"/>
  <c r="C133" i="1"/>
  <c r="AI132" i="1"/>
  <c r="AE132" i="1"/>
  <c r="X132" i="1"/>
  <c r="Z132" i="1" s="1"/>
  <c r="U132" i="1"/>
  <c r="S132" i="1"/>
  <c r="R132" i="1"/>
  <c r="Q132" i="1"/>
  <c r="P132" i="1"/>
  <c r="K132" i="1"/>
  <c r="N132" i="1" s="1"/>
  <c r="J132" i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R131" i="1"/>
  <c r="Q131" i="1"/>
  <c r="P131" i="1"/>
  <c r="K131" i="1"/>
  <c r="N131" i="1" s="1"/>
  <c r="J131" i="1"/>
  <c r="I131" i="1"/>
  <c r="G131" i="1"/>
  <c r="F131" i="1"/>
  <c r="E131" i="1"/>
  <c r="D131" i="1"/>
  <c r="C131" i="1"/>
  <c r="AI130" i="1"/>
  <c r="AE130" i="1"/>
  <c r="X130" i="1"/>
  <c r="Z130" i="1" s="1"/>
  <c r="U130" i="1"/>
  <c r="S130" i="1"/>
  <c r="R130" i="1"/>
  <c r="Q130" i="1"/>
  <c r="P130" i="1"/>
  <c r="K130" i="1"/>
  <c r="N130" i="1" s="1"/>
  <c r="J130" i="1"/>
  <c r="I130" i="1"/>
  <c r="G130" i="1"/>
  <c r="F130" i="1"/>
  <c r="E130" i="1"/>
  <c r="D130" i="1"/>
  <c r="C130" i="1"/>
  <c r="AI129" i="1"/>
  <c r="AE129" i="1"/>
  <c r="X129" i="1"/>
  <c r="Z129" i="1" s="1"/>
  <c r="U129" i="1"/>
  <c r="S129" i="1"/>
  <c r="R129" i="1"/>
  <c r="Q129" i="1"/>
  <c r="P129" i="1"/>
  <c r="K129" i="1"/>
  <c r="N129" i="1" s="1"/>
  <c r="J129" i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R128" i="1"/>
  <c r="Q128" i="1"/>
  <c r="P128" i="1"/>
  <c r="K128" i="1"/>
  <c r="N128" i="1" s="1"/>
  <c r="J128" i="1"/>
  <c r="I128" i="1"/>
  <c r="G128" i="1"/>
  <c r="F128" i="1"/>
  <c r="E128" i="1"/>
  <c r="D128" i="1"/>
  <c r="C128" i="1"/>
  <c r="AI127" i="1"/>
  <c r="AE127" i="1"/>
  <c r="X127" i="1"/>
  <c r="Z127" i="1" s="1"/>
  <c r="U127" i="1"/>
  <c r="S127" i="1"/>
  <c r="R127" i="1"/>
  <c r="Q127" i="1"/>
  <c r="P127" i="1"/>
  <c r="K127" i="1"/>
  <c r="N127" i="1" s="1"/>
  <c r="J127" i="1"/>
  <c r="I127" i="1"/>
  <c r="G127" i="1"/>
  <c r="F127" i="1"/>
  <c r="E127" i="1"/>
  <c r="D127" i="1"/>
  <c r="C127" i="1"/>
  <c r="AI126" i="1"/>
  <c r="AE126" i="1"/>
  <c r="X126" i="1"/>
  <c r="Z126" i="1" s="1"/>
  <c r="U126" i="1"/>
  <c r="S126" i="1"/>
  <c r="R126" i="1"/>
  <c r="Q126" i="1"/>
  <c r="P126" i="1"/>
  <c r="K126" i="1"/>
  <c r="N126" i="1" s="1"/>
  <c r="J126" i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R125" i="1"/>
  <c r="Q125" i="1"/>
  <c r="P125" i="1"/>
  <c r="K125" i="1"/>
  <c r="N125" i="1" s="1"/>
  <c r="J125" i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R124" i="1"/>
  <c r="Q124" i="1"/>
  <c r="P124" i="1"/>
  <c r="K124" i="1"/>
  <c r="N124" i="1" s="1"/>
  <c r="J124" i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R123" i="1"/>
  <c r="Q123" i="1"/>
  <c r="P123" i="1"/>
  <c r="K123" i="1"/>
  <c r="N123" i="1" s="1"/>
  <c r="J123" i="1"/>
  <c r="I123" i="1"/>
  <c r="G123" i="1"/>
  <c r="F123" i="1"/>
  <c r="E123" i="1"/>
  <c r="D123" i="1"/>
  <c r="C123" i="1"/>
  <c r="AI122" i="1"/>
  <c r="AE122" i="1"/>
  <c r="X122" i="1"/>
  <c r="Z122" i="1" s="1"/>
  <c r="U122" i="1"/>
  <c r="S122" i="1"/>
  <c r="R122" i="1"/>
  <c r="Q122" i="1"/>
  <c r="P122" i="1"/>
  <c r="K122" i="1"/>
  <c r="N122" i="1" s="1"/>
  <c r="J122" i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R121" i="1"/>
  <c r="Q121" i="1"/>
  <c r="P121" i="1"/>
  <c r="K121" i="1"/>
  <c r="N121" i="1" s="1"/>
  <c r="J121" i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R120" i="1"/>
  <c r="Q120" i="1"/>
  <c r="P120" i="1"/>
  <c r="K120" i="1"/>
  <c r="N120" i="1" s="1"/>
  <c r="J120" i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R119" i="1"/>
  <c r="Q119" i="1"/>
  <c r="P119" i="1"/>
  <c r="K119" i="1"/>
  <c r="N119" i="1" s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R118" i="1"/>
  <c r="Q118" i="1"/>
  <c r="P118" i="1"/>
  <c r="K118" i="1"/>
  <c r="N118" i="1" s="1"/>
  <c r="J118" i="1"/>
  <c r="I118" i="1"/>
  <c r="G118" i="1"/>
  <c r="F118" i="1"/>
  <c r="E118" i="1"/>
  <c r="D118" i="1"/>
  <c r="C118" i="1"/>
  <c r="AI117" i="1"/>
  <c r="AE117" i="1"/>
  <c r="X117" i="1"/>
  <c r="Z117" i="1" s="1"/>
  <c r="U117" i="1"/>
  <c r="S117" i="1"/>
  <c r="R117" i="1"/>
  <c r="Q117" i="1"/>
  <c r="P117" i="1"/>
  <c r="K117" i="1"/>
  <c r="N117" i="1" s="1"/>
  <c r="J117" i="1"/>
  <c r="I117" i="1"/>
  <c r="G117" i="1"/>
  <c r="F117" i="1"/>
  <c r="E117" i="1"/>
  <c r="D117" i="1"/>
  <c r="C117" i="1"/>
  <c r="AI116" i="1"/>
  <c r="AE116" i="1"/>
  <c r="X116" i="1"/>
  <c r="Z116" i="1" s="1"/>
  <c r="U116" i="1"/>
  <c r="S116" i="1"/>
  <c r="R116" i="1"/>
  <c r="Q116" i="1"/>
  <c r="P116" i="1"/>
  <c r="K116" i="1"/>
  <c r="N116" i="1" s="1"/>
  <c r="J116" i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R115" i="1"/>
  <c r="Q115" i="1"/>
  <c r="P115" i="1"/>
  <c r="K115" i="1"/>
  <c r="N115" i="1" s="1"/>
  <c r="J115" i="1"/>
  <c r="I115" i="1"/>
  <c r="G115" i="1"/>
  <c r="F115" i="1"/>
  <c r="E115" i="1"/>
  <c r="D115" i="1"/>
  <c r="C115" i="1"/>
  <c r="AI114" i="1"/>
  <c r="AE114" i="1"/>
  <c r="X114" i="1"/>
  <c r="Z114" i="1" s="1"/>
  <c r="U114" i="1"/>
  <c r="S114" i="1"/>
  <c r="R114" i="1"/>
  <c r="Q114" i="1"/>
  <c r="P114" i="1"/>
  <c r="K114" i="1"/>
  <c r="N114" i="1" s="1"/>
  <c r="J114" i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R113" i="1"/>
  <c r="Q113" i="1"/>
  <c r="P113" i="1"/>
  <c r="K113" i="1"/>
  <c r="N113" i="1" s="1"/>
  <c r="J113" i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R112" i="1"/>
  <c r="Q112" i="1"/>
  <c r="P112" i="1"/>
  <c r="K112" i="1"/>
  <c r="N112" i="1" s="1"/>
  <c r="J112" i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R111" i="1"/>
  <c r="Q111" i="1"/>
  <c r="P111" i="1"/>
  <c r="K111" i="1"/>
  <c r="N111" i="1" s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R110" i="1"/>
  <c r="Q110" i="1"/>
  <c r="P110" i="1"/>
  <c r="K110" i="1"/>
  <c r="N110" i="1" s="1"/>
  <c r="J110" i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R109" i="1"/>
  <c r="Q109" i="1"/>
  <c r="P109" i="1"/>
  <c r="K109" i="1"/>
  <c r="N109" i="1" s="1"/>
  <c r="J109" i="1"/>
  <c r="I109" i="1"/>
  <c r="G109" i="1"/>
  <c r="F109" i="1"/>
  <c r="E109" i="1"/>
  <c r="D109" i="1"/>
  <c r="C109" i="1"/>
  <c r="AI108" i="1"/>
  <c r="AE108" i="1"/>
  <c r="X108" i="1"/>
  <c r="Z108" i="1" s="1"/>
  <c r="U108" i="1"/>
  <c r="S108" i="1"/>
  <c r="R108" i="1"/>
  <c r="Q108" i="1"/>
  <c r="P108" i="1"/>
  <c r="K108" i="1"/>
  <c r="N108" i="1" s="1"/>
  <c r="J108" i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R107" i="1"/>
  <c r="Q107" i="1"/>
  <c r="P107" i="1"/>
  <c r="K107" i="1"/>
  <c r="N107" i="1" s="1"/>
  <c r="J107" i="1"/>
  <c r="I107" i="1"/>
  <c r="G107" i="1"/>
  <c r="F107" i="1"/>
  <c r="E107" i="1"/>
  <c r="D107" i="1"/>
  <c r="C107" i="1"/>
  <c r="AI106" i="1"/>
  <c r="AE106" i="1"/>
  <c r="X106" i="1"/>
  <c r="Z106" i="1" s="1"/>
  <c r="U106" i="1"/>
  <c r="S106" i="1"/>
  <c r="R106" i="1"/>
  <c r="Q106" i="1"/>
  <c r="P106" i="1"/>
  <c r="K106" i="1"/>
  <c r="N106" i="1" s="1"/>
  <c r="J106" i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R105" i="1"/>
  <c r="Q105" i="1"/>
  <c r="P105" i="1"/>
  <c r="K105" i="1"/>
  <c r="N105" i="1" s="1"/>
  <c r="J105" i="1"/>
  <c r="I105" i="1"/>
  <c r="G105" i="1"/>
  <c r="F105" i="1"/>
  <c r="E105" i="1"/>
  <c r="D105" i="1"/>
  <c r="C105" i="1"/>
  <c r="AI104" i="1"/>
  <c r="AE104" i="1"/>
  <c r="X104" i="1"/>
  <c r="Z104" i="1" s="1"/>
  <c r="U104" i="1"/>
  <c r="S104" i="1"/>
  <c r="R104" i="1"/>
  <c r="Q104" i="1"/>
  <c r="P104" i="1"/>
  <c r="K104" i="1"/>
  <c r="N104" i="1" s="1"/>
  <c r="J104" i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R103" i="1"/>
  <c r="Q103" i="1"/>
  <c r="P103" i="1"/>
  <c r="K103" i="1"/>
  <c r="N103" i="1" s="1"/>
  <c r="J103" i="1"/>
  <c r="I103" i="1"/>
  <c r="G103" i="1"/>
  <c r="F103" i="1"/>
  <c r="E103" i="1"/>
  <c r="D103" i="1"/>
  <c r="C103" i="1"/>
  <c r="AI102" i="1"/>
  <c r="AE102" i="1"/>
  <c r="X102" i="1"/>
  <c r="Z102" i="1" s="1"/>
  <c r="U102" i="1"/>
  <c r="S102" i="1"/>
  <c r="R102" i="1"/>
  <c r="Q102" i="1"/>
  <c r="P102" i="1"/>
  <c r="K102" i="1"/>
  <c r="N102" i="1" s="1"/>
  <c r="J102" i="1"/>
  <c r="I102" i="1"/>
  <c r="G102" i="1"/>
  <c r="F102" i="1"/>
  <c r="E102" i="1"/>
  <c r="D102" i="1"/>
  <c r="C102" i="1"/>
  <c r="AI101" i="1"/>
  <c r="AE101" i="1"/>
  <c r="X101" i="1"/>
  <c r="Z101" i="1" s="1"/>
  <c r="U101" i="1"/>
  <c r="S101" i="1"/>
  <c r="R101" i="1"/>
  <c r="Q101" i="1"/>
  <c r="P101" i="1"/>
  <c r="K101" i="1"/>
  <c r="N101" i="1" s="1"/>
  <c r="J101" i="1"/>
  <c r="I101" i="1"/>
  <c r="G101" i="1"/>
  <c r="F101" i="1"/>
  <c r="E101" i="1"/>
  <c r="D101" i="1"/>
  <c r="C101" i="1"/>
  <c r="AI100" i="1"/>
  <c r="AE100" i="1"/>
  <c r="X100" i="1"/>
  <c r="Z100" i="1" s="1"/>
  <c r="U100" i="1"/>
  <c r="S100" i="1"/>
  <c r="R100" i="1"/>
  <c r="Q100" i="1"/>
  <c r="P100" i="1"/>
  <c r="K100" i="1"/>
  <c r="N100" i="1" s="1"/>
  <c r="J100" i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R99" i="1"/>
  <c r="Q99" i="1"/>
  <c r="P99" i="1"/>
  <c r="K99" i="1"/>
  <c r="N99" i="1" s="1"/>
  <c r="J99" i="1"/>
  <c r="I99" i="1"/>
  <c r="G99" i="1"/>
  <c r="F99" i="1"/>
  <c r="E99" i="1"/>
  <c r="D99" i="1"/>
  <c r="C99" i="1"/>
  <c r="AI98" i="1"/>
  <c r="AE98" i="1"/>
  <c r="X98" i="1"/>
  <c r="Z98" i="1" s="1"/>
  <c r="U98" i="1"/>
  <c r="S98" i="1"/>
  <c r="R98" i="1"/>
  <c r="Q98" i="1"/>
  <c r="P98" i="1"/>
  <c r="K98" i="1"/>
  <c r="N98" i="1" s="1"/>
  <c r="J98" i="1"/>
  <c r="I98" i="1"/>
  <c r="G98" i="1"/>
  <c r="F98" i="1"/>
  <c r="E98" i="1"/>
  <c r="D98" i="1"/>
  <c r="C98" i="1"/>
  <c r="AI97" i="1"/>
  <c r="AE97" i="1"/>
  <c r="X97" i="1"/>
  <c r="Z97" i="1" s="1"/>
  <c r="U97" i="1"/>
  <c r="S97" i="1"/>
  <c r="R97" i="1"/>
  <c r="Q97" i="1"/>
  <c r="P97" i="1"/>
  <c r="K97" i="1"/>
  <c r="N97" i="1" s="1"/>
  <c r="J97" i="1"/>
  <c r="I97" i="1"/>
  <c r="G97" i="1"/>
  <c r="F97" i="1"/>
  <c r="E97" i="1"/>
  <c r="D97" i="1"/>
  <c r="C97" i="1"/>
  <c r="AI96" i="1"/>
  <c r="AE96" i="1"/>
  <c r="X96" i="1"/>
  <c r="Z96" i="1" s="1"/>
  <c r="U96" i="1"/>
  <c r="S96" i="1"/>
  <c r="R96" i="1"/>
  <c r="Q96" i="1"/>
  <c r="P96" i="1"/>
  <c r="K96" i="1"/>
  <c r="N96" i="1" s="1"/>
  <c r="J96" i="1"/>
  <c r="I96" i="1"/>
  <c r="G96" i="1"/>
  <c r="F96" i="1"/>
  <c r="E96" i="1"/>
  <c r="D96" i="1"/>
  <c r="C96" i="1"/>
  <c r="AI95" i="1"/>
  <c r="AE95" i="1"/>
  <c r="X95" i="1"/>
  <c r="Z95" i="1" s="1"/>
  <c r="U95" i="1"/>
  <c r="S95" i="1"/>
  <c r="R95" i="1"/>
  <c r="Q95" i="1"/>
  <c r="P95" i="1"/>
  <c r="K95" i="1"/>
  <c r="N95" i="1" s="1"/>
  <c r="J95" i="1"/>
  <c r="I95" i="1"/>
  <c r="G95" i="1"/>
  <c r="F95" i="1"/>
  <c r="E95" i="1"/>
  <c r="D95" i="1"/>
  <c r="C95" i="1"/>
  <c r="AI94" i="1"/>
  <c r="AE94" i="1"/>
  <c r="X94" i="1"/>
  <c r="Z94" i="1" s="1"/>
  <c r="U94" i="1"/>
  <c r="S94" i="1"/>
  <c r="R94" i="1"/>
  <c r="Q94" i="1"/>
  <c r="P94" i="1"/>
  <c r="K94" i="1"/>
  <c r="N94" i="1" s="1"/>
  <c r="J94" i="1"/>
  <c r="I94" i="1"/>
  <c r="G94" i="1"/>
  <c r="F94" i="1"/>
  <c r="E94" i="1"/>
  <c r="D94" i="1"/>
  <c r="C94" i="1"/>
  <c r="AI93" i="1"/>
  <c r="AE93" i="1"/>
  <c r="X93" i="1"/>
  <c r="Z93" i="1" s="1"/>
  <c r="U93" i="1"/>
  <c r="S93" i="1"/>
  <c r="R93" i="1"/>
  <c r="Q93" i="1"/>
  <c r="P93" i="1"/>
  <c r="K93" i="1"/>
  <c r="N93" i="1" s="1"/>
  <c r="J93" i="1"/>
  <c r="I93" i="1"/>
  <c r="G93" i="1"/>
  <c r="F93" i="1"/>
  <c r="E93" i="1"/>
  <c r="D93" i="1"/>
  <c r="C93" i="1"/>
  <c r="AI92" i="1"/>
  <c r="AE92" i="1"/>
  <c r="X92" i="1"/>
  <c r="Z92" i="1" s="1"/>
  <c r="U92" i="1"/>
  <c r="S92" i="1"/>
  <c r="R92" i="1"/>
  <c r="Q92" i="1"/>
  <c r="P92" i="1"/>
  <c r="K92" i="1"/>
  <c r="N92" i="1" s="1"/>
  <c r="J92" i="1"/>
  <c r="I92" i="1"/>
  <c r="G92" i="1"/>
  <c r="F92" i="1"/>
  <c r="E92" i="1"/>
  <c r="D92" i="1"/>
  <c r="C92" i="1"/>
  <c r="AI91" i="1"/>
  <c r="AE91" i="1"/>
  <c r="X91" i="1"/>
  <c r="Z91" i="1" s="1"/>
  <c r="U91" i="1"/>
  <c r="S91" i="1"/>
  <c r="R91" i="1"/>
  <c r="Q91" i="1"/>
  <c r="P91" i="1"/>
  <c r="K91" i="1"/>
  <c r="N91" i="1" s="1"/>
  <c r="J91" i="1"/>
  <c r="I91" i="1"/>
  <c r="G91" i="1"/>
  <c r="F91" i="1"/>
  <c r="E91" i="1"/>
  <c r="D91" i="1"/>
  <c r="C91" i="1"/>
  <c r="AI90" i="1"/>
  <c r="AE90" i="1"/>
  <c r="X90" i="1"/>
  <c r="Z90" i="1" s="1"/>
  <c r="U90" i="1"/>
  <c r="S90" i="1"/>
  <c r="R90" i="1"/>
  <c r="Q90" i="1"/>
  <c r="P90" i="1"/>
  <c r="K90" i="1"/>
  <c r="N90" i="1" s="1"/>
  <c r="J90" i="1"/>
  <c r="I90" i="1"/>
  <c r="G90" i="1"/>
  <c r="F90" i="1"/>
  <c r="E90" i="1"/>
  <c r="D90" i="1"/>
  <c r="C90" i="1"/>
  <c r="AI89" i="1"/>
  <c r="AE89" i="1"/>
  <c r="X89" i="1"/>
  <c r="Z89" i="1" s="1"/>
  <c r="U89" i="1"/>
  <c r="S89" i="1"/>
  <c r="R89" i="1"/>
  <c r="Q89" i="1"/>
  <c r="P89" i="1"/>
  <c r="K89" i="1"/>
  <c r="N89" i="1" s="1"/>
  <c r="J89" i="1"/>
  <c r="I89" i="1"/>
  <c r="G89" i="1"/>
  <c r="F89" i="1"/>
  <c r="E89" i="1"/>
  <c r="D89" i="1"/>
  <c r="C89" i="1"/>
  <c r="AI88" i="1"/>
  <c r="AE88" i="1"/>
  <c r="X88" i="1"/>
  <c r="Z88" i="1" s="1"/>
  <c r="U88" i="1"/>
  <c r="S88" i="1"/>
  <c r="R88" i="1"/>
  <c r="Q88" i="1"/>
  <c r="P88" i="1"/>
  <c r="K88" i="1"/>
  <c r="N88" i="1" s="1"/>
  <c r="J88" i="1"/>
  <c r="I88" i="1"/>
  <c r="G88" i="1"/>
  <c r="F88" i="1"/>
  <c r="E88" i="1"/>
  <c r="D88" i="1"/>
  <c r="C88" i="1"/>
  <c r="AI87" i="1"/>
  <c r="AE87" i="1"/>
  <c r="X87" i="1"/>
  <c r="Z87" i="1" s="1"/>
  <c r="U87" i="1"/>
  <c r="S87" i="1"/>
  <c r="R87" i="1"/>
  <c r="Q87" i="1"/>
  <c r="P87" i="1"/>
  <c r="K87" i="1"/>
  <c r="N87" i="1" s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R86" i="1"/>
  <c r="Q86" i="1"/>
  <c r="P86" i="1"/>
  <c r="K86" i="1"/>
  <c r="N86" i="1" s="1"/>
  <c r="J86" i="1"/>
  <c r="I86" i="1"/>
  <c r="G86" i="1"/>
  <c r="F86" i="1"/>
  <c r="E86" i="1"/>
  <c r="D86" i="1"/>
  <c r="C86" i="1"/>
  <c r="AI85" i="1"/>
  <c r="AE85" i="1"/>
  <c r="X85" i="1"/>
  <c r="Z85" i="1" s="1"/>
  <c r="U85" i="1"/>
  <c r="S85" i="1"/>
  <c r="R85" i="1"/>
  <c r="Q85" i="1"/>
  <c r="P85" i="1"/>
  <c r="K85" i="1"/>
  <c r="N85" i="1" s="1"/>
  <c r="J85" i="1"/>
  <c r="I85" i="1"/>
  <c r="G85" i="1"/>
  <c r="F85" i="1"/>
  <c r="E85" i="1"/>
  <c r="D85" i="1"/>
  <c r="C85" i="1"/>
  <c r="AI84" i="1"/>
  <c r="AE84" i="1"/>
  <c r="X84" i="1"/>
  <c r="Z84" i="1" s="1"/>
  <c r="U84" i="1"/>
  <c r="S84" i="1"/>
  <c r="R84" i="1"/>
  <c r="Q84" i="1"/>
  <c r="P84" i="1"/>
  <c r="K84" i="1"/>
  <c r="N84" i="1" s="1"/>
  <c r="J84" i="1"/>
  <c r="I84" i="1"/>
  <c r="G84" i="1"/>
  <c r="F84" i="1"/>
  <c r="E84" i="1"/>
  <c r="D84" i="1"/>
  <c r="C84" i="1"/>
  <c r="AI83" i="1"/>
  <c r="AE83" i="1"/>
  <c r="X83" i="1"/>
  <c r="Z83" i="1" s="1"/>
  <c r="U83" i="1"/>
  <c r="S83" i="1"/>
  <c r="R83" i="1"/>
  <c r="Q83" i="1"/>
  <c r="P83" i="1"/>
  <c r="K83" i="1"/>
  <c r="N83" i="1" s="1"/>
  <c r="J83" i="1"/>
  <c r="I83" i="1"/>
  <c r="G83" i="1"/>
  <c r="F83" i="1"/>
  <c r="E83" i="1"/>
  <c r="D83" i="1"/>
  <c r="C83" i="1"/>
  <c r="AI82" i="1"/>
  <c r="AE82" i="1"/>
  <c r="X82" i="1"/>
  <c r="Z82" i="1" s="1"/>
  <c r="U82" i="1"/>
  <c r="S82" i="1"/>
  <c r="R82" i="1"/>
  <c r="Q82" i="1"/>
  <c r="P82" i="1"/>
  <c r="K82" i="1"/>
  <c r="N82" i="1" s="1"/>
  <c r="J82" i="1"/>
  <c r="I82" i="1"/>
  <c r="G82" i="1"/>
  <c r="F82" i="1"/>
  <c r="E82" i="1"/>
  <c r="D82" i="1"/>
  <c r="C82" i="1"/>
  <c r="AI81" i="1"/>
  <c r="AE81" i="1"/>
  <c r="X81" i="1"/>
  <c r="Z81" i="1" s="1"/>
  <c r="U81" i="1"/>
  <c r="S81" i="1"/>
  <c r="R81" i="1"/>
  <c r="Q81" i="1"/>
  <c r="P81" i="1"/>
  <c r="K81" i="1"/>
  <c r="N81" i="1" s="1"/>
  <c r="J81" i="1"/>
  <c r="I81" i="1"/>
  <c r="G81" i="1"/>
  <c r="F81" i="1"/>
  <c r="E81" i="1"/>
  <c r="D81" i="1"/>
  <c r="C81" i="1"/>
  <c r="AI80" i="1"/>
  <c r="AE80" i="1"/>
  <c r="X80" i="1"/>
  <c r="Z80" i="1" s="1"/>
  <c r="U80" i="1"/>
  <c r="S80" i="1"/>
  <c r="R80" i="1"/>
  <c r="Q80" i="1"/>
  <c r="P80" i="1"/>
  <c r="K80" i="1"/>
  <c r="N80" i="1" s="1"/>
  <c r="J80" i="1"/>
  <c r="I80" i="1"/>
  <c r="G80" i="1"/>
  <c r="F80" i="1"/>
  <c r="E80" i="1"/>
  <c r="D80" i="1"/>
  <c r="C80" i="1"/>
  <c r="AI79" i="1"/>
  <c r="AE79" i="1"/>
  <c r="X79" i="1"/>
  <c r="Z79" i="1" s="1"/>
  <c r="U79" i="1"/>
  <c r="S79" i="1"/>
  <c r="R79" i="1"/>
  <c r="Q79" i="1"/>
  <c r="P79" i="1"/>
  <c r="K79" i="1"/>
  <c r="N79" i="1" s="1"/>
  <c r="J79" i="1"/>
  <c r="I79" i="1"/>
  <c r="G79" i="1"/>
  <c r="F79" i="1"/>
  <c r="E79" i="1"/>
  <c r="D79" i="1"/>
  <c r="C79" i="1"/>
  <c r="AI78" i="1"/>
  <c r="AE78" i="1"/>
  <c r="X78" i="1"/>
  <c r="Z78" i="1" s="1"/>
  <c r="U78" i="1"/>
  <c r="S78" i="1"/>
  <c r="R78" i="1"/>
  <c r="Q78" i="1"/>
  <c r="P78" i="1"/>
  <c r="K78" i="1"/>
  <c r="N78" i="1" s="1"/>
  <c r="J78" i="1"/>
  <c r="I78" i="1"/>
  <c r="G78" i="1"/>
  <c r="F78" i="1"/>
  <c r="E78" i="1"/>
  <c r="D78" i="1"/>
  <c r="C78" i="1"/>
  <c r="AI77" i="1"/>
  <c r="AE77" i="1"/>
  <c r="X77" i="1"/>
  <c r="Z77" i="1" s="1"/>
  <c r="U77" i="1"/>
  <c r="S77" i="1"/>
  <c r="R77" i="1"/>
  <c r="Q77" i="1"/>
  <c r="P77" i="1"/>
  <c r="K77" i="1"/>
  <c r="N77" i="1" s="1"/>
  <c r="J77" i="1"/>
  <c r="I77" i="1"/>
  <c r="G77" i="1"/>
  <c r="F77" i="1"/>
  <c r="E77" i="1"/>
  <c r="D77" i="1"/>
  <c r="C77" i="1"/>
  <c r="AI76" i="1"/>
  <c r="AE76" i="1"/>
  <c r="X76" i="1"/>
  <c r="Z76" i="1" s="1"/>
  <c r="U76" i="1"/>
  <c r="S76" i="1"/>
  <c r="R76" i="1"/>
  <c r="Q76" i="1"/>
  <c r="P76" i="1"/>
  <c r="K76" i="1"/>
  <c r="N76" i="1" s="1"/>
  <c r="J76" i="1"/>
  <c r="I76" i="1"/>
  <c r="G76" i="1"/>
  <c r="F76" i="1"/>
  <c r="E76" i="1"/>
  <c r="D76" i="1"/>
  <c r="C76" i="1"/>
  <c r="AI75" i="1"/>
  <c r="AE75" i="1"/>
  <c r="X75" i="1"/>
  <c r="Z75" i="1" s="1"/>
  <c r="U75" i="1"/>
  <c r="S75" i="1"/>
  <c r="R75" i="1"/>
  <c r="Q75" i="1"/>
  <c r="P75" i="1"/>
  <c r="K75" i="1"/>
  <c r="N75" i="1" s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R74" i="1"/>
  <c r="Q74" i="1"/>
  <c r="P74" i="1"/>
  <c r="K74" i="1"/>
  <c r="N74" i="1" s="1"/>
  <c r="J74" i="1"/>
  <c r="I74" i="1"/>
  <c r="G74" i="1"/>
  <c r="F74" i="1"/>
  <c r="E74" i="1"/>
  <c r="D74" i="1"/>
  <c r="C74" i="1"/>
  <c r="AI73" i="1"/>
  <c r="AE73" i="1"/>
  <c r="X73" i="1"/>
  <c r="Z73" i="1" s="1"/>
  <c r="U73" i="1"/>
  <c r="S73" i="1"/>
  <c r="R73" i="1"/>
  <c r="Q73" i="1"/>
  <c r="P73" i="1"/>
  <c r="K73" i="1"/>
  <c r="N73" i="1" s="1"/>
  <c r="J73" i="1"/>
  <c r="I73" i="1"/>
  <c r="G73" i="1"/>
  <c r="F73" i="1"/>
  <c r="E73" i="1"/>
  <c r="D73" i="1"/>
  <c r="C73" i="1"/>
  <c r="AI72" i="1"/>
  <c r="AE72" i="1"/>
  <c r="X72" i="1"/>
  <c r="Z72" i="1" s="1"/>
  <c r="U72" i="1"/>
  <c r="S72" i="1"/>
  <c r="R72" i="1"/>
  <c r="Q72" i="1"/>
  <c r="P72" i="1"/>
  <c r="K72" i="1"/>
  <c r="N72" i="1" s="1"/>
  <c r="J72" i="1"/>
  <c r="I72" i="1"/>
  <c r="G72" i="1"/>
  <c r="F72" i="1"/>
  <c r="E72" i="1"/>
  <c r="D72" i="1"/>
  <c r="C72" i="1"/>
  <c r="AI71" i="1"/>
  <c r="AE71" i="1"/>
  <c r="X71" i="1"/>
  <c r="Z71" i="1" s="1"/>
  <c r="U71" i="1"/>
  <c r="S71" i="1"/>
  <c r="R71" i="1"/>
  <c r="Q71" i="1"/>
  <c r="P71" i="1"/>
  <c r="K71" i="1"/>
  <c r="N71" i="1" s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R70" i="1"/>
  <c r="Q70" i="1"/>
  <c r="P70" i="1"/>
  <c r="K70" i="1"/>
  <c r="N70" i="1" s="1"/>
  <c r="J70" i="1"/>
  <c r="I70" i="1"/>
  <c r="G70" i="1"/>
  <c r="F70" i="1"/>
  <c r="E70" i="1"/>
  <c r="D70" i="1"/>
  <c r="C70" i="1"/>
  <c r="AI69" i="1"/>
  <c r="AE69" i="1"/>
  <c r="X69" i="1"/>
  <c r="Z69" i="1" s="1"/>
  <c r="U69" i="1"/>
  <c r="S69" i="1"/>
  <c r="R69" i="1"/>
  <c r="Q69" i="1"/>
  <c r="P69" i="1"/>
  <c r="K69" i="1"/>
  <c r="N69" i="1" s="1"/>
  <c r="J69" i="1"/>
  <c r="I69" i="1"/>
  <c r="G69" i="1"/>
  <c r="F69" i="1"/>
  <c r="E69" i="1"/>
  <c r="D69" i="1"/>
  <c r="C69" i="1"/>
  <c r="AI68" i="1"/>
  <c r="AE68" i="1"/>
  <c r="X68" i="1"/>
  <c r="Z68" i="1" s="1"/>
  <c r="U68" i="1"/>
  <c r="S68" i="1"/>
  <c r="R68" i="1"/>
  <c r="Q68" i="1"/>
  <c r="P68" i="1"/>
  <c r="K68" i="1"/>
  <c r="N68" i="1" s="1"/>
  <c r="J68" i="1"/>
  <c r="I68" i="1"/>
  <c r="G68" i="1"/>
  <c r="F68" i="1"/>
  <c r="E68" i="1"/>
  <c r="D68" i="1"/>
  <c r="C68" i="1"/>
  <c r="AI67" i="1"/>
  <c r="AE67" i="1"/>
  <c r="X67" i="1"/>
  <c r="Z67" i="1" s="1"/>
  <c r="U67" i="1"/>
  <c r="S67" i="1"/>
  <c r="R67" i="1"/>
  <c r="Q67" i="1"/>
  <c r="P67" i="1"/>
  <c r="K67" i="1"/>
  <c r="N67" i="1" s="1"/>
  <c r="J67" i="1"/>
  <c r="I67" i="1"/>
  <c r="G67" i="1"/>
  <c r="F67" i="1"/>
  <c r="E67" i="1"/>
  <c r="D67" i="1"/>
  <c r="C67" i="1"/>
  <c r="AI66" i="1"/>
  <c r="AE66" i="1"/>
  <c r="X66" i="1"/>
  <c r="Z66" i="1" s="1"/>
  <c r="U66" i="1"/>
  <c r="S66" i="1"/>
  <c r="R66" i="1"/>
  <c r="Q66" i="1"/>
  <c r="P66" i="1"/>
  <c r="K66" i="1"/>
  <c r="N66" i="1" s="1"/>
  <c r="J66" i="1"/>
  <c r="I66" i="1"/>
  <c r="G66" i="1"/>
  <c r="F66" i="1"/>
  <c r="E66" i="1"/>
  <c r="D66" i="1"/>
  <c r="C66" i="1"/>
  <c r="AI65" i="1"/>
  <c r="AE65" i="1"/>
  <c r="X65" i="1"/>
  <c r="Z65" i="1" s="1"/>
  <c r="U65" i="1"/>
  <c r="S65" i="1"/>
  <c r="R65" i="1"/>
  <c r="Q65" i="1"/>
  <c r="P65" i="1"/>
  <c r="K65" i="1"/>
  <c r="N65" i="1" s="1"/>
  <c r="J65" i="1"/>
  <c r="I65" i="1"/>
  <c r="G65" i="1"/>
  <c r="F65" i="1"/>
  <c r="E65" i="1"/>
  <c r="D65" i="1"/>
  <c r="C65" i="1"/>
  <c r="AI64" i="1"/>
  <c r="AE64" i="1"/>
  <c r="X64" i="1"/>
  <c r="Z64" i="1" s="1"/>
  <c r="U64" i="1"/>
  <c r="S64" i="1"/>
  <c r="R64" i="1"/>
  <c r="Q64" i="1"/>
  <c r="P64" i="1"/>
  <c r="K64" i="1"/>
  <c r="N64" i="1" s="1"/>
  <c r="J64" i="1"/>
  <c r="I64" i="1"/>
  <c r="G64" i="1"/>
  <c r="F64" i="1"/>
  <c r="E64" i="1"/>
  <c r="D64" i="1"/>
  <c r="C64" i="1"/>
  <c r="AI63" i="1"/>
  <c r="AE63" i="1"/>
  <c r="X63" i="1"/>
  <c r="Z63" i="1" s="1"/>
  <c r="U63" i="1"/>
  <c r="S63" i="1"/>
  <c r="R63" i="1"/>
  <c r="Q63" i="1"/>
  <c r="P63" i="1"/>
  <c r="K63" i="1"/>
  <c r="N63" i="1" s="1"/>
  <c r="J63" i="1"/>
  <c r="I63" i="1"/>
  <c r="G63" i="1"/>
  <c r="F63" i="1"/>
  <c r="E63" i="1"/>
  <c r="D63" i="1"/>
  <c r="C63" i="1"/>
  <c r="AI62" i="1"/>
  <c r="AE62" i="1"/>
  <c r="X62" i="1"/>
  <c r="Z62" i="1" s="1"/>
  <c r="U62" i="1"/>
  <c r="S62" i="1"/>
  <c r="R62" i="1"/>
  <c r="Q62" i="1"/>
  <c r="P62" i="1"/>
  <c r="K62" i="1"/>
  <c r="N62" i="1" s="1"/>
  <c r="J62" i="1"/>
  <c r="I62" i="1"/>
  <c r="G62" i="1"/>
  <c r="F62" i="1"/>
  <c r="E62" i="1"/>
  <c r="D62" i="1"/>
  <c r="C62" i="1"/>
  <c r="AI61" i="1"/>
  <c r="AE61" i="1"/>
  <c r="X61" i="1"/>
  <c r="Z61" i="1" s="1"/>
  <c r="U61" i="1"/>
  <c r="S61" i="1"/>
  <c r="R61" i="1"/>
  <c r="Q61" i="1"/>
  <c r="P61" i="1"/>
  <c r="K61" i="1"/>
  <c r="N61" i="1" s="1"/>
  <c r="J61" i="1"/>
  <c r="I61" i="1"/>
  <c r="G61" i="1"/>
  <c r="F61" i="1"/>
  <c r="E61" i="1"/>
  <c r="D61" i="1"/>
  <c r="C61" i="1"/>
  <c r="AI60" i="1"/>
  <c r="AE60" i="1"/>
  <c r="X60" i="1"/>
  <c r="Z60" i="1" s="1"/>
  <c r="U60" i="1"/>
  <c r="S60" i="1"/>
  <c r="R60" i="1"/>
  <c r="Q60" i="1"/>
  <c r="P60" i="1"/>
  <c r="K60" i="1"/>
  <c r="N60" i="1" s="1"/>
  <c r="J60" i="1"/>
  <c r="I60" i="1"/>
  <c r="G60" i="1"/>
  <c r="F60" i="1"/>
  <c r="E60" i="1"/>
  <c r="D60" i="1"/>
  <c r="C60" i="1"/>
  <c r="AI59" i="1"/>
  <c r="AE59" i="1"/>
  <c r="X59" i="1"/>
  <c r="Z59" i="1" s="1"/>
  <c r="U59" i="1"/>
  <c r="S59" i="1"/>
  <c r="R59" i="1"/>
  <c r="Q59" i="1"/>
  <c r="P59" i="1"/>
  <c r="K59" i="1"/>
  <c r="N59" i="1" s="1"/>
  <c r="J59" i="1"/>
  <c r="I59" i="1"/>
  <c r="G59" i="1"/>
  <c r="F59" i="1"/>
  <c r="E59" i="1"/>
  <c r="D59" i="1"/>
  <c r="C59" i="1"/>
  <c r="AI58" i="1"/>
  <c r="AE58" i="1"/>
  <c r="X58" i="1"/>
  <c r="Z58" i="1" s="1"/>
  <c r="U58" i="1"/>
  <c r="S58" i="1"/>
  <c r="R58" i="1"/>
  <c r="Q58" i="1"/>
  <c r="P58" i="1"/>
  <c r="K58" i="1"/>
  <c r="N58" i="1" s="1"/>
  <c r="J58" i="1"/>
  <c r="I58" i="1"/>
  <c r="G58" i="1"/>
  <c r="F58" i="1"/>
  <c r="E58" i="1"/>
  <c r="D58" i="1"/>
  <c r="C58" i="1"/>
  <c r="AI57" i="1"/>
  <c r="AE57" i="1"/>
  <c r="X57" i="1"/>
  <c r="Z57" i="1" s="1"/>
  <c r="U57" i="1"/>
  <c r="S57" i="1"/>
  <c r="R57" i="1"/>
  <c r="Q57" i="1"/>
  <c r="P57" i="1"/>
  <c r="K57" i="1"/>
  <c r="N57" i="1" s="1"/>
  <c r="J57" i="1"/>
  <c r="I57" i="1"/>
  <c r="G57" i="1"/>
  <c r="F57" i="1"/>
  <c r="E57" i="1"/>
  <c r="D57" i="1"/>
  <c r="C57" i="1"/>
  <c r="AI56" i="1"/>
  <c r="AE56" i="1"/>
  <c r="X56" i="1"/>
  <c r="Z56" i="1" s="1"/>
  <c r="U56" i="1"/>
  <c r="S56" i="1"/>
  <c r="R56" i="1"/>
  <c r="Q56" i="1"/>
  <c r="P56" i="1"/>
  <c r="K56" i="1"/>
  <c r="N56" i="1" s="1"/>
  <c r="J56" i="1"/>
  <c r="I56" i="1"/>
  <c r="G56" i="1"/>
  <c r="F56" i="1"/>
  <c r="E56" i="1"/>
  <c r="D56" i="1"/>
  <c r="C56" i="1"/>
  <c r="AI55" i="1"/>
  <c r="AE55" i="1"/>
  <c r="X55" i="1"/>
  <c r="Z55" i="1" s="1"/>
  <c r="U55" i="1"/>
  <c r="S55" i="1"/>
  <c r="R55" i="1"/>
  <c r="Q55" i="1"/>
  <c r="P55" i="1"/>
  <c r="K55" i="1"/>
  <c r="N55" i="1" s="1"/>
  <c r="J55" i="1"/>
  <c r="I55" i="1"/>
  <c r="G55" i="1"/>
  <c r="F55" i="1"/>
  <c r="E55" i="1"/>
  <c r="D55" i="1"/>
  <c r="C55" i="1"/>
  <c r="AI54" i="1"/>
  <c r="AE54" i="1"/>
  <c r="X54" i="1"/>
  <c r="Z54" i="1" s="1"/>
  <c r="U54" i="1"/>
  <c r="S54" i="1"/>
  <c r="R54" i="1"/>
  <c r="Q54" i="1"/>
  <c r="P54" i="1"/>
  <c r="N54" i="1"/>
  <c r="K54" i="1"/>
  <c r="J54" i="1"/>
  <c r="I54" i="1"/>
  <c r="G54" i="1"/>
  <c r="F54" i="1"/>
  <c r="E54" i="1"/>
  <c r="D54" i="1"/>
  <c r="C54" i="1"/>
  <c r="AI53" i="1"/>
  <c r="AE53" i="1"/>
  <c r="X53" i="1"/>
  <c r="Z53" i="1" s="1"/>
  <c r="U53" i="1"/>
  <c r="S53" i="1"/>
  <c r="R53" i="1"/>
  <c r="P53" i="1"/>
  <c r="N53" i="1"/>
  <c r="K53" i="1"/>
  <c r="J53" i="1"/>
  <c r="I53" i="1"/>
  <c r="G53" i="1"/>
  <c r="F53" i="1"/>
  <c r="E53" i="1"/>
  <c r="D53" i="1"/>
  <c r="C53" i="1"/>
  <c r="AI52" i="1"/>
  <c r="AE52" i="1"/>
  <c r="X52" i="1"/>
  <c r="Z52" i="1" s="1"/>
  <c r="U52" i="1"/>
  <c r="S52" i="1"/>
  <c r="R52" i="1"/>
  <c r="Q52" i="1"/>
  <c r="P52" i="1"/>
  <c r="N52" i="1"/>
  <c r="K52" i="1"/>
  <c r="J52" i="1"/>
  <c r="I52" i="1"/>
  <c r="G52" i="1"/>
  <c r="F52" i="1"/>
  <c r="E52" i="1"/>
  <c r="D52" i="1"/>
  <c r="C52" i="1"/>
  <c r="AI51" i="1"/>
  <c r="AE51" i="1"/>
  <c r="X51" i="1"/>
  <c r="Z51" i="1" s="1"/>
  <c r="U51" i="1"/>
  <c r="S51" i="1"/>
  <c r="R51" i="1"/>
  <c r="P51" i="1"/>
  <c r="N51" i="1"/>
  <c r="K51" i="1"/>
  <c r="J51" i="1"/>
  <c r="I51" i="1"/>
  <c r="G51" i="1"/>
  <c r="F51" i="1"/>
  <c r="E51" i="1"/>
  <c r="D51" i="1"/>
  <c r="C51" i="1"/>
  <c r="AI50" i="1"/>
  <c r="AE50" i="1"/>
  <c r="X50" i="1"/>
  <c r="Z50" i="1" s="1"/>
  <c r="U50" i="1"/>
  <c r="S50" i="1"/>
  <c r="R50" i="1"/>
  <c r="Q50" i="1"/>
  <c r="P50" i="1"/>
  <c r="N50" i="1"/>
  <c r="K50" i="1"/>
  <c r="J50" i="1"/>
  <c r="I50" i="1"/>
  <c r="G50" i="1"/>
  <c r="F50" i="1"/>
  <c r="E50" i="1"/>
  <c r="D50" i="1"/>
  <c r="C50" i="1"/>
  <c r="AI49" i="1"/>
  <c r="AE49" i="1"/>
  <c r="X49" i="1"/>
  <c r="Z49" i="1" s="1"/>
  <c r="U49" i="1"/>
  <c r="S49" i="1"/>
  <c r="R49" i="1"/>
  <c r="P49" i="1"/>
  <c r="N49" i="1"/>
  <c r="K49" i="1"/>
  <c r="J49" i="1"/>
  <c r="I49" i="1"/>
  <c r="G49" i="1"/>
  <c r="F49" i="1"/>
  <c r="E49" i="1"/>
  <c r="D49" i="1"/>
  <c r="C49" i="1"/>
  <c r="AI48" i="1"/>
  <c r="AE48" i="1"/>
  <c r="X48" i="1"/>
  <c r="Z48" i="1" s="1"/>
  <c r="U48" i="1"/>
  <c r="S48" i="1"/>
  <c r="R48" i="1"/>
  <c r="Q48" i="1"/>
  <c r="P48" i="1"/>
  <c r="N48" i="1"/>
  <c r="K48" i="1"/>
  <c r="J48" i="1"/>
  <c r="I48" i="1"/>
  <c r="G48" i="1"/>
  <c r="F48" i="1"/>
  <c r="E48" i="1"/>
  <c r="D48" i="1"/>
  <c r="C48" i="1"/>
  <c r="AI47" i="1"/>
  <c r="AE47" i="1"/>
  <c r="X47" i="1"/>
  <c r="Z47" i="1" s="1"/>
  <c r="U47" i="1"/>
  <c r="S47" i="1"/>
  <c r="R47" i="1"/>
  <c r="P47" i="1"/>
  <c r="N47" i="1"/>
  <c r="K47" i="1"/>
  <c r="J47" i="1"/>
  <c r="I47" i="1"/>
  <c r="G47" i="1"/>
  <c r="F47" i="1"/>
  <c r="E47" i="1"/>
  <c r="D47" i="1"/>
  <c r="C47" i="1"/>
  <c r="AI46" i="1"/>
  <c r="AE46" i="1"/>
  <c r="X46" i="1"/>
  <c r="Z46" i="1" s="1"/>
  <c r="U46" i="1"/>
  <c r="S46" i="1"/>
  <c r="R46" i="1"/>
  <c r="Q46" i="1"/>
  <c r="P46" i="1"/>
  <c r="N46" i="1"/>
  <c r="K46" i="1"/>
  <c r="J46" i="1"/>
  <c r="I46" i="1"/>
  <c r="G46" i="1"/>
  <c r="F46" i="1"/>
  <c r="E46" i="1"/>
  <c r="D46" i="1"/>
  <c r="C46" i="1"/>
  <c r="AI45" i="1"/>
  <c r="AE45" i="1"/>
  <c r="X45" i="1"/>
  <c r="Z45" i="1" s="1"/>
  <c r="U45" i="1"/>
  <c r="S45" i="1"/>
  <c r="R45" i="1"/>
  <c r="P45" i="1"/>
  <c r="N45" i="1"/>
  <c r="K45" i="1"/>
  <c r="J45" i="1"/>
  <c r="I45" i="1"/>
  <c r="G45" i="1"/>
  <c r="F45" i="1"/>
  <c r="E45" i="1"/>
  <c r="D45" i="1"/>
  <c r="C45" i="1"/>
  <c r="AI44" i="1"/>
  <c r="AE44" i="1"/>
  <c r="X44" i="1"/>
  <c r="Z44" i="1" s="1"/>
  <c r="U44" i="1"/>
  <c r="S44" i="1"/>
  <c r="R44" i="1"/>
  <c r="Q44" i="1"/>
  <c r="P44" i="1"/>
  <c r="N44" i="1"/>
  <c r="K44" i="1"/>
  <c r="J44" i="1"/>
  <c r="I44" i="1"/>
  <c r="G44" i="1"/>
  <c r="F44" i="1"/>
  <c r="E44" i="1"/>
  <c r="D44" i="1"/>
  <c r="C44" i="1"/>
  <c r="AI43" i="1"/>
  <c r="AE43" i="1"/>
  <c r="X43" i="1"/>
  <c r="Z43" i="1" s="1"/>
  <c r="U43" i="1"/>
  <c r="S43" i="1"/>
  <c r="R43" i="1"/>
  <c r="P43" i="1"/>
  <c r="N43" i="1"/>
  <c r="K43" i="1"/>
  <c r="J43" i="1"/>
  <c r="I43" i="1"/>
  <c r="G43" i="1"/>
  <c r="F43" i="1"/>
  <c r="E43" i="1"/>
  <c r="D43" i="1"/>
  <c r="C43" i="1"/>
  <c r="AI42" i="1"/>
  <c r="AE42" i="1"/>
  <c r="X42" i="1"/>
  <c r="Z42" i="1" s="1"/>
  <c r="U42" i="1"/>
  <c r="S42" i="1"/>
  <c r="R42" i="1"/>
  <c r="Q42" i="1"/>
  <c r="P42" i="1"/>
  <c r="N42" i="1"/>
  <c r="K42" i="1"/>
  <c r="J42" i="1"/>
  <c r="I42" i="1"/>
  <c r="G42" i="1"/>
  <c r="F42" i="1"/>
  <c r="E42" i="1"/>
  <c r="D42" i="1"/>
  <c r="C42" i="1"/>
  <c r="AI41" i="1"/>
  <c r="AE41" i="1"/>
  <c r="X41" i="1"/>
  <c r="Z41" i="1" s="1"/>
  <c r="U41" i="1"/>
  <c r="S41" i="1"/>
  <c r="R41" i="1"/>
  <c r="P41" i="1"/>
  <c r="N41" i="1"/>
  <c r="K41" i="1"/>
  <c r="J41" i="1"/>
  <c r="I41" i="1"/>
  <c r="G41" i="1"/>
  <c r="F41" i="1"/>
  <c r="E41" i="1"/>
  <c r="D41" i="1"/>
  <c r="C41" i="1"/>
  <c r="AI40" i="1"/>
  <c r="AE40" i="1"/>
  <c r="X40" i="1"/>
  <c r="Z40" i="1" s="1"/>
  <c r="U40" i="1"/>
  <c r="S40" i="1"/>
  <c r="R40" i="1"/>
  <c r="Q40" i="1"/>
  <c r="P40" i="1"/>
  <c r="N40" i="1"/>
  <c r="K40" i="1"/>
  <c r="J40" i="1"/>
  <c r="I40" i="1"/>
  <c r="G40" i="1"/>
  <c r="F40" i="1"/>
  <c r="E40" i="1"/>
  <c r="D40" i="1"/>
  <c r="C40" i="1"/>
  <c r="AI39" i="1"/>
  <c r="AE39" i="1"/>
  <c r="X39" i="1"/>
  <c r="Z39" i="1" s="1"/>
  <c r="U39" i="1"/>
  <c r="S39" i="1"/>
  <c r="R39" i="1"/>
  <c r="P39" i="1"/>
  <c r="N39" i="1"/>
  <c r="K39" i="1"/>
  <c r="J39" i="1"/>
  <c r="I39" i="1"/>
  <c r="G39" i="1"/>
  <c r="F39" i="1"/>
  <c r="E39" i="1"/>
  <c r="D39" i="1"/>
  <c r="C39" i="1"/>
  <c r="AI38" i="1"/>
  <c r="AE38" i="1"/>
  <c r="X38" i="1"/>
  <c r="Z38" i="1" s="1"/>
  <c r="U38" i="1"/>
  <c r="S38" i="1"/>
  <c r="R38" i="1"/>
  <c r="Q38" i="1"/>
  <c r="P38" i="1"/>
  <c r="N38" i="1"/>
  <c r="K38" i="1"/>
  <c r="J38" i="1"/>
  <c r="I38" i="1"/>
  <c r="G38" i="1"/>
  <c r="F38" i="1"/>
  <c r="E38" i="1"/>
  <c r="D38" i="1"/>
  <c r="C38" i="1"/>
  <c r="AI37" i="1"/>
  <c r="AE37" i="1"/>
  <c r="X37" i="1"/>
  <c r="Z37" i="1" s="1"/>
  <c r="U37" i="1"/>
  <c r="S37" i="1"/>
  <c r="R37" i="1"/>
  <c r="P37" i="1"/>
  <c r="N37" i="1"/>
  <c r="K37" i="1"/>
  <c r="J37" i="1"/>
  <c r="I37" i="1"/>
  <c r="G37" i="1"/>
  <c r="F37" i="1"/>
  <c r="E37" i="1"/>
  <c r="D37" i="1"/>
  <c r="C37" i="1"/>
  <c r="AI36" i="1"/>
  <c r="AE36" i="1"/>
  <c r="X36" i="1"/>
  <c r="Z36" i="1" s="1"/>
  <c r="U36" i="1"/>
  <c r="S36" i="1"/>
  <c r="R36" i="1"/>
  <c r="Q36" i="1"/>
  <c r="P36" i="1"/>
  <c r="K36" i="1"/>
  <c r="J36" i="1"/>
  <c r="N36" i="1" s="1"/>
  <c r="I36" i="1"/>
  <c r="G36" i="1"/>
  <c r="F36" i="1"/>
  <c r="E36" i="1"/>
  <c r="D36" i="1"/>
  <c r="C36" i="1"/>
  <c r="AI35" i="1"/>
  <c r="AE35" i="1"/>
  <c r="Z35" i="1"/>
  <c r="X35" i="1"/>
  <c r="U35" i="1"/>
  <c r="S35" i="1"/>
  <c r="P35" i="1"/>
  <c r="R35" i="1" s="1"/>
  <c r="K35" i="1"/>
  <c r="N35" i="1" s="1"/>
  <c r="J35" i="1"/>
  <c r="I35" i="1"/>
  <c r="G35" i="1"/>
  <c r="F35" i="1"/>
  <c r="E35" i="1"/>
  <c r="D35" i="1"/>
  <c r="C35" i="1"/>
  <c r="AI34" i="1"/>
  <c r="AE34" i="1"/>
  <c r="X34" i="1"/>
  <c r="Z34" i="1" s="1"/>
  <c r="U34" i="1"/>
  <c r="S34" i="1"/>
  <c r="R34" i="1"/>
  <c r="P34" i="1"/>
  <c r="K34" i="1"/>
  <c r="J34" i="1"/>
  <c r="N34" i="1" s="1"/>
  <c r="I34" i="1"/>
  <c r="G34" i="1"/>
  <c r="F34" i="1"/>
  <c r="E34" i="1"/>
  <c r="D34" i="1"/>
  <c r="C34" i="1"/>
  <c r="AI33" i="1"/>
  <c r="AE33" i="1"/>
  <c r="Z33" i="1"/>
  <c r="X33" i="1"/>
  <c r="U33" i="1"/>
  <c r="S33" i="1"/>
  <c r="P33" i="1"/>
  <c r="R33" i="1" s="1"/>
  <c r="K33" i="1"/>
  <c r="J33" i="1"/>
  <c r="N33" i="1" s="1"/>
  <c r="AG33" i="1" s="1"/>
  <c r="I33" i="1"/>
  <c r="G33" i="1"/>
  <c r="F33" i="1"/>
  <c r="E33" i="1"/>
  <c r="D33" i="1"/>
  <c r="C33" i="1"/>
  <c r="AI32" i="1"/>
  <c r="AE32" i="1"/>
  <c r="X32" i="1"/>
  <c r="Z32" i="1" s="1"/>
  <c r="U32" i="1"/>
  <c r="S32" i="1"/>
  <c r="Q32" i="1"/>
  <c r="P32" i="1"/>
  <c r="R32" i="1" s="1"/>
  <c r="K32" i="1"/>
  <c r="J32" i="1"/>
  <c r="N32" i="1" s="1"/>
  <c r="I32" i="1"/>
  <c r="G32" i="1"/>
  <c r="AG32" i="1" s="1"/>
  <c r="F32" i="1"/>
  <c r="E32" i="1"/>
  <c r="D32" i="1"/>
  <c r="C32" i="1"/>
  <c r="AI31" i="1"/>
  <c r="AE31" i="1"/>
  <c r="Z31" i="1"/>
  <c r="X31" i="1"/>
  <c r="U31" i="1"/>
  <c r="S31" i="1"/>
  <c r="R31" i="1"/>
  <c r="P31" i="1"/>
  <c r="Q31" i="1" s="1"/>
  <c r="K31" i="1"/>
  <c r="N31" i="1" s="1"/>
  <c r="AG31" i="1" s="1"/>
  <c r="J31" i="1"/>
  <c r="I31" i="1"/>
  <c r="G31" i="1"/>
  <c r="F31" i="1"/>
  <c r="E31" i="1"/>
  <c r="D31" i="1"/>
  <c r="C31" i="1"/>
  <c r="AI30" i="1"/>
  <c r="AE30" i="1"/>
  <c r="X30" i="1"/>
  <c r="Z30" i="1" s="1"/>
  <c r="U30" i="1"/>
  <c r="S30" i="1"/>
  <c r="R30" i="1"/>
  <c r="Q30" i="1"/>
  <c r="P30" i="1"/>
  <c r="K30" i="1"/>
  <c r="J30" i="1"/>
  <c r="N30" i="1" s="1"/>
  <c r="I30" i="1"/>
  <c r="G30" i="1"/>
  <c r="F30" i="1"/>
  <c r="E30" i="1"/>
  <c r="D30" i="1"/>
  <c r="C30" i="1"/>
  <c r="AI29" i="1"/>
  <c r="AE29" i="1"/>
  <c r="Z29" i="1"/>
  <c r="X29" i="1"/>
  <c r="U29" i="1"/>
  <c r="S29" i="1"/>
  <c r="P29" i="1"/>
  <c r="R29" i="1" s="1"/>
  <c r="K29" i="1"/>
  <c r="J29" i="1"/>
  <c r="N29" i="1" s="1"/>
  <c r="I29" i="1"/>
  <c r="G29" i="1"/>
  <c r="F29" i="1"/>
  <c r="E29" i="1"/>
  <c r="D29" i="1"/>
  <c r="C29" i="1"/>
  <c r="AI28" i="1"/>
  <c r="AE28" i="1"/>
  <c r="X28" i="1"/>
  <c r="Z28" i="1" s="1"/>
  <c r="U28" i="1"/>
  <c r="S28" i="1"/>
  <c r="P28" i="1"/>
  <c r="R28" i="1" s="1"/>
  <c r="N28" i="1"/>
  <c r="K28" i="1"/>
  <c r="J28" i="1"/>
  <c r="I28" i="1"/>
  <c r="G28" i="1"/>
  <c r="O28" i="1" s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K27" i="1"/>
  <c r="N27" i="1" s="1"/>
  <c r="AG27" i="1" s="1"/>
  <c r="J27" i="1"/>
  <c r="I27" i="1"/>
  <c r="G27" i="1"/>
  <c r="F27" i="1"/>
  <c r="E27" i="1"/>
  <c r="D27" i="1"/>
  <c r="C27" i="1"/>
  <c r="AI26" i="1"/>
  <c r="AE26" i="1"/>
  <c r="X26" i="1"/>
  <c r="Z26" i="1" s="1"/>
  <c r="U26" i="1"/>
  <c r="S26" i="1"/>
  <c r="R26" i="1"/>
  <c r="Q26" i="1"/>
  <c r="P26" i="1"/>
  <c r="K26" i="1"/>
  <c r="J26" i="1"/>
  <c r="N26" i="1" s="1"/>
  <c r="I26" i="1"/>
  <c r="G26" i="1"/>
  <c r="F26" i="1"/>
  <c r="E26" i="1"/>
  <c r="D26" i="1"/>
  <c r="C26" i="1"/>
  <c r="AI25" i="1"/>
  <c r="AE25" i="1"/>
  <c r="Z25" i="1"/>
  <c r="X25" i="1"/>
  <c r="U25" i="1"/>
  <c r="S25" i="1"/>
  <c r="P25" i="1"/>
  <c r="R25" i="1" s="1"/>
  <c r="K25" i="1"/>
  <c r="J25" i="1"/>
  <c r="N25" i="1" s="1"/>
  <c r="AG25" i="1" s="1"/>
  <c r="I25" i="1"/>
  <c r="G25" i="1"/>
  <c r="F25" i="1"/>
  <c r="E25" i="1"/>
  <c r="D25" i="1"/>
  <c r="C25" i="1"/>
  <c r="AI24" i="1"/>
  <c r="AE24" i="1"/>
  <c r="X24" i="1"/>
  <c r="Z24" i="1" s="1"/>
  <c r="U24" i="1"/>
  <c r="S24" i="1"/>
  <c r="Q24" i="1"/>
  <c r="P24" i="1"/>
  <c r="R24" i="1" s="1"/>
  <c r="K24" i="1"/>
  <c r="J24" i="1"/>
  <c r="N24" i="1" s="1"/>
  <c r="I24" i="1"/>
  <c r="AG24" i="1" s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G23" i="1"/>
  <c r="F23" i="1"/>
  <c r="E23" i="1"/>
  <c r="D23" i="1"/>
  <c r="C23" i="1"/>
  <c r="AI22" i="1"/>
  <c r="AE22" i="1"/>
  <c r="X22" i="1"/>
  <c r="Z22" i="1" s="1"/>
  <c r="U22" i="1"/>
  <c r="S22" i="1"/>
  <c r="Q22" i="1"/>
  <c r="P22" i="1"/>
  <c r="R22" i="1" s="1"/>
  <c r="K22" i="1"/>
  <c r="J22" i="1"/>
  <c r="N22" i="1" s="1"/>
  <c r="I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J21" i="1"/>
  <c r="N21" i="1" s="1"/>
  <c r="I21" i="1"/>
  <c r="G21" i="1"/>
  <c r="F21" i="1"/>
  <c r="E21" i="1"/>
  <c r="D21" i="1"/>
  <c r="C21" i="1"/>
  <c r="AI20" i="1"/>
  <c r="AE20" i="1"/>
  <c r="X20" i="1"/>
  <c r="Z20" i="1" s="1"/>
  <c r="U20" i="1"/>
  <c r="S20" i="1"/>
  <c r="Q20" i="1"/>
  <c r="P20" i="1"/>
  <c r="R20" i="1" s="1"/>
  <c r="K20" i="1"/>
  <c r="J20" i="1"/>
  <c r="N20" i="1" s="1"/>
  <c r="I20" i="1"/>
  <c r="AG20" i="1" s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G19" i="1"/>
  <c r="F19" i="1"/>
  <c r="E19" i="1"/>
  <c r="D19" i="1"/>
  <c r="C19" i="1"/>
  <c r="AI18" i="1"/>
  <c r="AE18" i="1"/>
  <c r="X18" i="1"/>
  <c r="Z18" i="1" s="1"/>
  <c r="U18" i="1"/>
  <c r="S18" i="1"/>
  <c r="Q18" i="1"/>
  <c r="P18" i="1"/>
  <c r="R18" i="1" s="1"/>
  <c r="K18" i="1"/>
  <c r="J18" i="1"/>
  <c r="N18" i="1" s="1"/>
  <c r="I18" i="1"/>
  <c r="G18" i="1"/>
  <c r="F18" i="1"/>
  <c r="E18" i="1"/>
  <c r="D18" i="1"/>
  <c r="C18" i="1"/>
  <c r="AI17" i="1"/>
  <c r="AE17" i="1"/>
  <c r="X17" i="1"/>
  <c r="Z17" i="1" s="1"/>
  <c r="U17" i="1"/>
  <c r="S17" i="1"/>
  <c r="Q17" i="1"/>
  <c r="P17" i="1"/>
  <c r="R17" i="1" s="1"/>
  <c r="K17" i="1"/>
  <c r="J17" i="1"/>
  <c r="N17" i="1" s="1"/>
  <c r="I17" i="1"/>
  <c r="G17" i="1"/>
  <c r="F17" i="1"/>
  <c r="E17" i="1"/>
  <c r="D17" i="1"/>
  <c r="C17" i="1"/>
  <c r="AI16" i="1"/>
  <c r="AE16" i="1"/>
  <c r="X16" i="1"/>
  <c r="Z16" i="1" s="1"/>
  <c r="U16" i="1"/>
  <c r="S16" i="1"/>
  <c r="Q16" i="1"/>
  <c r="P16" i="1"/>
  <c r="R16" i="1" s="1"/>
  <c r="K16" i="1"/>
  <c r="J16" i="1"/>
  <c r="N16" i="1" s="1"/>
  <c r="I16" i="1"/>
  <c r="AG16" i="1" s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R15" i="1" s="1"/>
  <c r="K15" i="1"/>
  <c r="J15" i="1"/>
  <c r="N15" i="1" s="1"/>
  <c r="I15" i="1"/>
  <c r="G15" i="1"/>
  <c r="F15" i="1"/>
  <c r="E15" i="1"/>
  <c r="D15" i="1"/>
  <c r="C15" i="1"/>
  <c r="AI14" i="1"/>
  <c r="AE14" i="1"/>
  <c r="X14" i="1"/>
  <c r="Z14" i="1" s="1"/>
  <c r="U14" i="1"/>
  <c r="S14" i="1"/>
  <c r="Q14" i="1"/>
  <c r="P14" i="1"/>
  <c r="R14" i="1" s="1"/>
  <c r="K14" i="1"/>
  <c r="J14" i="1"/>
  <c r="N14" i="1" s="1"/>
  <c r="I14" i="1"/>
  <c r="G14" i="1"/>
  <c r="F14" i="1"/>
  <c r="E14" i="1"/>
  <c r="D14" i="1"/>
  <c r="C14" i="1"/>
  <c r="AI13" i="1"/>
  <c r="AE13" i="1"/>
  <c r="X13" i="1"/>
  <c r="Z13" i="1" s="1"/>
  <c r="U13" i="1"/>
  <c r="S13" i="1"/>
  <c r="Q13" i="1"/>
  <c r="P13" i="1"/>
  <c r="R13" i="1" s="1"/>
  <c r="K13" i="1"/>
  <c r="J13" i="1"/>
  <c r="N13" i="1" s="1"/>
  <c r="I13" i="1"/>
  <c r="G13" i="1"/>
  <c r="F13" i="1"/>
  <c r="E13" i="1"/>
  <c r="D13" i="1"/>
  <c r="C13" i="1"/>
  <c r="AI12" i="1"/>
  <c r="AE12" i="1"/>
  <c r="X12" i="1"/>
  <c r="Z12" i="1" s="1"/>
  <c r="U12" i="1"/>
  <c r="S12" i="1"/>
  <c r="Q12" i="1"/>
  <c r="P12" i="1"/>
  <c r="R12" i="1" s="1"/>
  <c r="K12" i="1"/>
  <c r="J12" i="1"/>
  <c r="N12" i="1" s="1"/>
  <c r="I12" i="1"/>
  <c r="O12" i="1" s="1"/>
  <c r="G12" i="1"/>
  <c r="F12" i="1"/>
  <c r="E12" i="1"/>
  <c r="D12" i="1"/>
  <c r="C12" i="1"/>
  <c r="AI11" i="1"/>
  <c r="AE11" i="1"/>
  <c r="X11" i="1"/>
  <c r="Z11" i="1" s="1"/>
  <c r="U11" i="1"/>
  <c r="S11" i="1"/>
  <c r="Q11" i="1"/>
  <c r="P11" i="1"/>
  <c r="R11" i="1" s="1"/>
  <c r="K11" i="1"/>
  <c r="J11" i="1"/>
  <c r="N11" i="1" s="1"/>
  <c r="I11" i="1"/>
  <c r="G11" i="1"/>
  <c r="F11" i="1"/>
  <c r="E11" i="1"/>
  <c r="D11" i="1"/>
  <c r="C11" i="1"/>
  <c r="AI10" i="1"/>
  <c r="AE10" i="1"/>
  <c r="X10" i="1"/>
  <c r="Z10" i="1" s="1"/>
  <c r="U10" i="1"/>
  <c r="S10" i="1"/>
  <c r="Q10" i="1"/>
  <c r="P10" i="1"/>
  <c r="R10" i="1" s="1"/>
  <c r="K10" i="1"/>
  <c r="J10" i="1"/>
  <c r="N10" i="1" s="1"/>
  <c r="I10" i="1"/>
  <c r="O10" i="1" s="1"/>
  <c r="G10" i="1"/>
  <c r="F10" i="1"/>
  <c r="E10" i="1"/>
  <c r="D10" i="1"/>
  <c r="C10" i="1"/>
  <c r="AI9" i="1"/>
  <c r="AE9" i="1"/>
  <c r="AE20146" i="1" s="1"/>
  <c r="X9" i="1"/>
  <c r="X20146" i="1" s="1"/>
  <c r="U9" i="1"/>
  <c r="S9" i="1"/>
  <c r="S20146" i="1" s="1"/>
  <c r="Q9" i="1"/>
  <c r="P9" i="1"/>
  <c r="R9" i="1" s="1"/>
  <c r="K9" i="1"/>
  <c r="K20146" i="1" s="1"/>
  <c r="J9" i="1"/>
  <c r="I9" i="1"/>
  <c r="I20146" i="1" s="1"/>
  <c r="G9" i="1"/>
  <c r="F9" i="1"/>
  <c r="E9" i="1"/>
  <c r="D9" i="1"/>
  <c r="C9" i="1"/>
  <c r="E4" i="1"/>
  <c r="B3" i="1"/>
  <c r="AG11" i="1" l="1"/>
  <c r="O15" i="1"/>
  <c r="O19" i="1"/>
  <c r="O23" i="1"/>
  <c r="AG14" i="1"/>
  <c r="AG18" i="1"/>
  <c r="AG22" i="1"/>
  <c r="AG29" i="1"/>
  <c r="AG13" i="1"/>
  <c r="O17" i="1"/>
  <c r="O21" i="1"/>
  <c r="AG35" i="1"/>
  <c r="O11" i="1"/>
  <c r="O13" i="1"/>
  <c r="O14" i="1"/>
  <c r="O16" i="1"/>
  <c r="O18" i="1"/>
  <c r="O20" i="1"/>
  <c r="O22" i="1"/>
  <c r="O24" i="1"/>
  <c r="J20146" i="1"/>
  <c r="U20146" i="1"/>
  <c r="AG10" i="1"/>
  <c r="AG12" i="1"/>
  <c r="AG15" i="1"/>
  <c r="AG17" i="1"/>
  <c r="AG19" i="1"/>
  <c r="AG21" i="1"/>
  <c r="AG23" i="1"/>
  <c r="Q25" i="1"/>
  <c r="O27" i="1"/>
  <c r="AG28" i="1"/>
  <c r="Q29" i="1"/>
  <c r="O31" i="1"/>
  <c r="Q33" i="1"/>
  <c r="O35" i="1"/>
  <c r="AG55" i="1"/>
  <c r="AG56" i="1"/>
  <c r="AG57" i="1"/>
  <c r="AG58" i="1"/>
  <c r="AG59" i="1"/>
  <c r="AG60" i="1"/>
  <c r="AG61" i="1"/>
  <c r="AG62" i="1"/>
  <c r="AG63" i="1"/>
  <c r="AG64" i="1"/>
  <c r="AG65" i="1"/>
  <c r="AG66" i="1"/>
  <c r="AG67" i="1"/>
  <c r="AG68" i="1"/>
  <c r="AG69" i="1"/>
  <c r="AG70" i="1"/>
  <c r="AG71" i="1"/>
  <c r="AG72" i="1"/>
  <c r="AG73" i="1"/>
  <c r="AG74" i="1"/>
  <c r="AG75" i="1"/>
  <c r="AG76" i="1"/>
  <c r="AG77" i="1"/>
  <c r="AG78" i="1"/>
  <c r="AG79" i="1"/>
  <c r="AG80" i="1"/>
  <c r="AG81" i="1"/>
  <c r="AG82" i="1"/>
  <c r="AG83" i="1"/>
  <c r="AG84" i="1"/>
  <c r="AG85" i="1"/>
  <c r="AG86" i="1"/>
  <c r="AG87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05" i="1"/>
  <c r="AG106" i="1"/>
  <c r="AG107" i="1"/>
  <c r="AG108" i="1"/>
  <c r="AG109" i="1"/>
  <c r="AG110" i="1"/>
  <c r="AG111" i="1"/>
  <c r="AG112" i="1"/>
  <c r="AG113" i="1"/>
  <c r="AG114" i="1"/>
  <c r="AG115" i="1"/>
  <c r="AG116" i="1"/>
  <c r="AG117" i="1"/>
  <c r="AG118" i="1"/>
  <c r="AG119" i="1"/>
  <c r="AG120" i="1"/>
  <c r="AG121" i="1"/>
  <c r="AG122" i="1"/>
  <c r="AG123" i="1"/>
  <c r="AG124" i="1"/>
  <c r="AG125" i="1"/>
  <c r="AG126" i="1"/>
  <c r="AG127" i="1"/>
  <c r="AG128" i="1"/>
  <c r="AG129" i="1"/>
  <c r="AG130" i="1"/>
  <c r="AG131" i="1"/>
  <c r="AG132" i="1"/>
  <c r="AG133" i="1"/>
  <c r="AG39" i="1"/>
  <c r="O39" i="1"/>
  <c r="AG41" i="1"/>
  <c r="O41" i="1"/>
  <c r="AG43" i="1"/>
  <c r="O43" i="1"/>
  <c r="AG45" i="1"/>
  <c r="O45" i="1"/>
  <c r="AG47" i="1"/>
  <c r="O47" i="1"/>
  <c r="AG49" i="1"/>
  <c r="O49" i="1"/>
  <c r="AG51" i="1"/>
  <c r="O51" i="1"/>
  <c r="AG53" i="1"/>
  <c r="O53" i="1"/>
  <c r="O26" i="1"/>
  <c r="Q28" i="1"/>
  <c r="O30" i="1"/>
  <c r="O34" i="1"/>
  <c r="AG37" i="1"/>
  <c r="O37" i="1"/>
  <c r="G20146" i="1"/>
  <c r="N9" i="1"/>
  <c r="Z9" i="1"/>
  <c r="O25" i="1"/>
  <c r="AG26" i="1"/>
  <c r="O29" i="1"/>
  <c r="AG30" i="1"/>
  <c r="O33" i="1"/>
  <c r="AG34" i="1"/>
  <c r="Q35" i="1"/>
  <c r="Q20146" i="1" s="1"/>
  <c r="O32" i="1"/>
  <c r="Q34" i="1"/>
  <c r="AG36" i="1"/>
  <c r="O36" i="1"/>
  <c r="Q37" i="1"/>
  <c r="AG38" i="1"/>
  <c r="O38" i="1"/>
  <c r="Q39" i="1"/>
  <c r="AG40" i="1"/>
  <c r="O40" i="1"/>
  <c r="Q41" i="1"/>
  <c r="AG42" i="1"/>
  <c r="O42" i="1"/>
  <c r="Q43" i="1"/>
  <c r="AG44" i="1"/>
  <c r="O44" i="1"/>
  <c r="Q45" i="1"/>
  <c r="AG46" i="1"/>
  <c r="O46" i="1"/>
  <c r="Q47" i="1"/>
  <c r="AG48" i="1"/>
  <c r="O48" i="1"/>
  <c r="Q49" i="1"/>
  <c r="AG50" i="1"/>
  <c r="O50" i="1"/>
  <c r="Q51" i="1"/>
  <c r="AG52" i="1"/>
  <c r="O52" i="1"/>
  <c r="Q53" i="1"/>
  <c r="AG54" i="1"/>
  <c r="O54" i="1"/>
  <c r="Z138" i="1"/>
  <c r="O139" i="1"/>
  <c r="O143" i="1"/>
  <c r="O147" i="1"/>
  <c r="O155" i="1"/>
  <c r="O159" i="1"/>
  <c r="O163" i="1"/>
  <c r="AG145" i="1"/>
  <c r="AG149" i="1"/>
  <c r="O150" i="1"/>
  <c r="AG189" i="1"/>
  <c r="AG191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AG140" i="1"/>
  <c r="N142" i="1"/>
  <c r="AG142" i="1" s="1"/>
  <c r="AG144" i="1"/>
  <c r="N146" i="1"/>
  <c r="O146" i="1" s="1"/>
  <c r="AG148" i="1"/>
  <c r="N150" i="1"/>
  <c r="AG150" i="1" s="1"/>
  <c r="AG152" i="1"/>
  <c r="AG156" i="1"/>
  <c r="O157" i="1"/>
  <c r="AG160" i="1"/>
  <c r="O161" i="1"/>
  <c r="AG164" i="1"/>
  <c r="O165" i="1"/>
  <c r="AG195" i="1"/>
  <c r="Z134" i="1"/>
  <c r="AG134" i="1" s="1"/>
  <c r="AG135" i="1"/>
  <c r="AG136" i="1"/>
  <c r="AG137" i="1"/>
  <c r="AG138" i="1"/>
  <c r="AG139" i="1"/>
  <c r="O140" i="1"/>
  <c r="N141" i="1"/>
  <c r="AG141" i="1" s="1"/>
  <c r="AG143" i="1"/>
  <c r="O144" i="1"/>
  <c r="N145" i="1"/>
  <c r="O145" i="1" s="1"/>
  <c r="AG147" i="1"/>
  <c r="O148" i="1"/>
  <c r="N149" i="1"/>
  <c r="O149" i="1" s="1"/>
  <c r="AG151" i="1"/>
  <c r="O152" i="1"/>
  <c r="N153" i="1"/>
  <c r="AG153" i="1" s="1"/>
  <c r="AG155" i="1"/>
  <c r="O156" i="1"/>
  <c r="AG159" i="1"/>
  <c r="O160" i="1"/>
  <c r="AG163" i="1"/>
  <c r="O164" i="1"/>
  <c r="AG199" i="1"/>
  <c r="AG203" i="1"/>
  <c r="O189" i="1"/>
  <c r="AG190" i="1"/>
  <c r="Q191" i="1"/>
  <c r="O193" i="1"/>
  <c r="AG194" i="1"/>
  <c r="Q195" i="1"/>
  <c r="O197" i="1"/>
  <c r="AG198" i="1"/>
  <c r="Q199" i="1"/>
  <c r="O201" i="1"/>
  <c r="AG202" i="1"/>
  <c r="Q203" i="1"/>
  <c r="AG206" i="1"/>
  <c r="O206" i="1"/>
  <c r="Q209" i="1"/>
  <c r="AG210" i="1"/>
  <c r="O210" i="1"/>
  <c r="AG236" i="1"/>
  <c r="O240" i="1"/>
  <c r="AG242" i="1"/>
  <c r="O244" i="1"/>
  <c r="AG246" i="1"/>
  <c r="O248" i="1"/>
  <c r="AG250" i="1"/>
  <c r="Q190" i="1"/>
  <c r="O192" i="1"/>
  <c r="O196" i="1"/>
  <c r="AG197" i="1"/>
  <c r="Q198" i="1"/>
  <c r="O200" i="1"/>
  <c r="AG201" i="1"/>
  <c r="Q202" i="1"/>
  <c r="AG204" i="1"/>
  <c r="O204" i="1"/>
  <c r="Q206" i="1"/>
  <c r="AG207" i="1"/>
  <c r="O207" i="1"/>
  <c r="Q210" i="1"/>
  <c r="AG235" i="1"/>
  <c r="O239" i="1"/>
  <c r="AG241" i="1"/>
  <c r="O243" i="1"/>
  <c r="AG245" i="1"/>
  <c r="O247" i="1"/>
  <c r="AG249" i="1"/>
  <c r="O251" i="1"/>
  <c r="O191" i="1"/>
  <c r="AG192" i="1"/>
  <c r="O195" i="1"/>
  <c r="AG196" i="1"/>
  <c r="O199" i="1"/>
  <c r="AG200" i="1"/>
  <c r="O203" i="1"/>
  <c r="AG208" i="1"/>
  <c r="O208" i="1"/>
  <c r="O194" i="1"/>
  <c r="Q205" i="1"/>
  <c r="AG205" i="1"/>
  <c r="O205" i="1"/>
  <c r="AG209" i="1"/>
  <c r="O209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AG255" i="1"/>
  <c r="O255" i="1"/>
  <c r="AG257" i="1"/>
  <c r="O257" i="1"/>
  <c r="AG259" i="1"/>
  <c r="O259" i="1"/>
  <c r="AG261" i="1"/>
  <c r="O261" i="1"/>
  <c r="AG263" i="1"/>
  <c r="O263" i="1"/>
  <c r="AG265" i="1"/>
  <c r="O265" i="1"/>
  <c r="Q267" i="1"/>
  <c r="AG267" i="1"/>
  <c r="O267" i="1"/>
  <c r="AG314" i="1"/>
  <c r="O315" i="1"/>
  <c r="AG327" i="1"/>
  <c r="Q268" i="1"/>
  <c r="AG268" i="1"/>
  <c r="O268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AG254" i="1"/>
  <c r="O254" i="1"/>
  <c r="AG256" i="1"/>
  <c r="O256" i="1"/>
  <c r="AG258" i="1"/>
  <c r="O258" i="1"/>
  <c r="AG260" i="1"/>
  <c r="O260" i="1"/>
  <c r="AG262" i="1"/>
  <c r="O262" i="1"/>
  <c r="AG264" i="1"/>
  <c r="O264" i="1"/>
  <c r="AG266" i="1"/>
  <c r="O266" i="1"/>
  <c r="Q269" i="1"/>
  <c r="AG269" i="1"/>
  <c r="O269" i="1"/>
  <c r="O311" i="1"/>
  <c r="AG343" i="1"/>
  <c r="O253" i="1"/>
  <c r="O305" i="1"/>
  <c r="O314" i="1"/>
  <c r="Q315" i="1"/>
  <c r="R315" i="1"/>
  <c r="AG315" i="1" s="1"/>
  <c r="AG329" i="1"/>
  <c r="O329" i="1"/>
  <c r="Q331" i="1"/>
  <c r="R331" i="1"/>
  <c r="AG334" i="1"/>
  <c r="AG345" i="1"/>
  <c r="O345" i="1"/>
  <c r="Q347" i="1"/>
  <c r="R347" i="1"/>
  <c r="AG347" i="1" s="1"/>
  <c r="AG350" i="1"/>
  <c r="AG361" i="1"/>
  <c r="O361" i="1"/>
  <c r="Q363" i="1"/>
  <c r="R363" i="1"/>
  <c r="AG363" i="1" s="1"/>
  <c r="AG366" i="1"/>
  <c r="AG377" i="1"/>
  <c r="O377" i="1"/>
  <c r="Q379" i="1"/>
  <c r="R379" i="1"/>
  <c r="AG382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Q305" i="1"/>
  <c r="O307" i="1"/>
  <c r="R309" i="1"/>
  <c r="O310" i="1"/>
  <c r="Q311" i="1"/>
  <c r="R311" i="1"/>
  <c r="AG311" i="1" s="1"/>
  <c r="R316" i="1"/>
  <c r="AG316" i="1" s="1"/>
  <c r="AG317" i="1"/>
  <c r="O317" i="1"/>
  <c r="AG325" i="1"/>
  <c r="O325" i="1"/>
  <c r="Q327" i="1"/>
  <c r="R327" i="1"/>
  <c r="AG328" i="1"/>
  <c r="R328" i="1"/>
  <c r="AG330" i="1"/>
  <c r="AG331" i="1"/>
  <c r="AG341" i="1"/>
  <c r="O341" i="1"/>
  <c r="Q343" i="1"/>
  <c r="R343" i="1"/>
  <c r="AG344" i="1"/>
  <c r="R344" i="1"/>
  <c r="AG346" i="1"/>
  <c r="AG357" i="1"/>
  <c r="O357" i="1"/>
  <c r="Q359" i="1"/>
  <c r="R359" i="1"/>
  <c r="AG359" i="1" s="1"/>
  <c r="AG360" i="1"/>
  <c r="R360" i="1"/>
  <c r="AG362" i="1"/>
  <c r="AG373" i="1"/>
  <c r="O373" i="1"/>
  <c r="Q375" i="1"/>
  <c r="R375" i="1"/>
  <c r="AG375" i="1" s="1"/>
  <c r="AG376" i="1"/>
  <c r="R376" i="1"/>
  <c r="AG378" i="1"/>
  <c r="AG379" i="1"/>
  <c r="AG383" i="1"/>
  <c r="AG270" i="1"/>
  <c r="AG271" i="1"/>
  <c r="AG272" i="1"/>
  <c r="AG273" i="1"/>
  <c r="AG274" i="1"/>
  <c r="AG275" i="1"/>
  <c r="AG276" i="1"/>
  <c r="AG277" i="1"/>
  <c r="AG278" i="1"/>
  <c r="AG279" i="1"/>
  <c r="AG280" i="1"/>
  <c r="AG281" i="1"/>
  <c r="AG282" i="1"/>
  <c r="AG283" i="1"/>
  <c r="AG284" i="1"/>
  <c r="AG285" i="1"/>
  <c r="AG286" i="1"/>
  <c r="AG287" i="1"/>
  <c r="AG288" i="1"/>
  <c r="AG289" i="1"/>
  <c r="AG290" i="1"/>
  <c r="AG291" i="1"/>
  <c r="AG292" i="1"/>
  <c r="AG293" i="1"/>
  <c r="AG294" i="1"/>
  <c r="AG295" i="1"/>
  <c r="AG296" i="1"/>
  <c r="AG297" i="1"/>
  <c r="AG298" i="1"/>
  <c r="AG299" i="1"/>
  <c r="AG300" i="1"/>
  <c r="AG301" i="1"/>
  <c r="AG302" i="1"/>
  <c r="AG303" i="1"/>
  <c r="AG304" i="1"/>
  <c r="R305" i="1"/>
  <c r="R20146" i="1" s="1"/>
  <c r="O306" i="1"/>
  <c r="Q307" i="1"/>
  <c r="R307" i="1"/>
  <c r="AG307" i="1" s="1"/>
  <c r="R312" i="1"/>
  <c r="AG312" i="1" s="1"/>
  <c r="AG313" i="1"/>
  <c r="O313" i="1"/>
  <c r="Q317" i="1"/>
  <c r="AG321" i="1"/>
  <c r="O321" i="1"/>
  <c r="Q323" i="1"/>
  <c r="R323" i="1"/>
  <c r="AG323" i="1" s="1"/>
  <c r="AG324" i="1"/>
  <c r="R324" i="1"/>
  <c r="AG337" i="1"/>
  <c r="O337" i="1"/>
  <c r="Q339" i="1"/>
  <c r="R339" i="1"/>
  <c r="AG339" i="1" s="1"/>
  <c r="R340" i="1"/>
  <c r="AG340" i="1" s="1"/>
  <c r="AG353" i="1"/>
  <c r="O353" i="1"/>
  <c r="Q355" i="1"/>
  <c r="R355" i="1"/>
  <c r="AG355" i="1" s="1"/>
  <c r="AG356" i="1"/>
  <c r="R356" i="1"/>
  <c r="AG369" i="1"/>
  <c r="O369" i="1"/>
  <c r="Q371" i="1"/>
  <c r="R371" i="1"/>
  <c r="AG371" i="1" s="1"/>
  <c r="R372" i="1"/>
  <c r="AG372" i="1" s="1"/>
  <c r="AG309" i="1"/>
  <c r="O309" i="1"/>
  <c r="O316" i="1"/>
  <c r="O318" i="1"/>
  <c r="Q319" i="1"/>
  <c r="R319" i="1"/>
  <c r="AG319" i="1" s="1"/>
  <c r="AG320" i="1"/>
  <c r="O320" i="1"/>
  <c r="AG333" i="1"/>
  <c r="O333" i="1"/>
  <c r="Q335" i="1"/>
  <c r="R335" i="1"/>
  <c r="AG335" i="1" s="1"/>
  <c r="AG336" i="1"/>
  <c r="AG349" i="1"/>
  <c r="O349" i="1"/>
  <c r="Q351" i="1"/>
  <c r="R351" i="1"/>
  <c r="AG351" i="1" s="1"/>
  <c r="AG352" i="1"/>
  <c r="AG365" i="1"/>
  <c r="O365" i="1"/>
  <c r="Q367" i="1"/>
  <c r="R367" i="1"/>
  <c r="AG367" i="1" s="1"/>
  <c r="AG368" i="1"/>
  <c r="AG381" i="1"/>
  <c r="O381" i="1"/>
  <c r="Q383" i="1"/>
  <c r="R383" i="1"/>
  <c r="AG384" i="1"/>
  <c r="AG385" i="1"/>
  <c r="O385" i="1"/>
  <c r="Q306" i="1"/>
  <c r="Q310" i="1"/>
  <c r="Q314" i="1"/>
  <c r="Q318" i="1"/>
  <c r="Q322" i="1"/>
  <c r="Q326" i="1"/>
  <c r="Q330" i="1"/>
  <c r="Q334" i="1"/>
  <c r="Q338" i="1"/>
  <c r="Q342" i="1"/>
  <c r="Q346" i="1"/>
  <c r="Q350" i="1"/>
  <c r="Q354" i="1"/>
  <c r="Q358" i="1"/>
  <c r="Q362" i="1"/>
  <c r="Q366" i="1"/>
  <c r="Q370" i="1"/>
  <c r="Q374" i="1"/>
  <c r="Q378" i="1"/>
  <c r="Q382" i="1"/>
  <c r="Q321" i="1"/>
  <c r="O324" i="1"/>
  <c r="Q325" i="1"/>
  <c r="O328" i="1"/>
  <c r="Q329" i="1"/>
  <c r="O332" i="1"/>
  <c r="Q333" i="1"/>
  <c r="O336" i="1"/>
  <c r="Q337" i="1"/>
  <c r="O340" i="1"/>
  <c r="Q341" i="1"/>
  <c r="O344" i="1"/>
  <c r="Q345" i="1"/>
  <c r="O348" i="1"/>
  <c r="Q349" i="1"/>
  <c r="O352" i="1"/>
  <c r="Q353" i="1"/>
  <c r="O356" i="1"/>
  <c r="Q357" i="1"/>
  <c r="O360" i="1"/>
  <c r="Q361" i="1"/>
  <c r="O364" i="1"/>
  <c r="Q365" i="1"/>
  <c r="O368" i="1"/>
  <c r="Q369" i="1"/>
  <c r="O372" i="1"/>
  <c r="Q373" i="1"/>
  <c r="O376" i="1"/>
  <c r="Q377" i="1"/>
  <c r="O380" i="1"/>
  <c r="Q381" i="1"/>
  <c r="Q385" i="1"/>
  <c r="O153" i="1" l="1"/>
  <c r="Z20146" i="1"/>
  <c r="O141" i="1"/>
  <c r="O142" i="1"/>
  <c r="AG146" i="1"/>
  <c r="N20146" i="1"/>
  <c r="AG305" i="1"/>
  <c r="O9" i="1"/>
  <c r="AG9" i="1"/>
  <c r="AG20146" i="1" s="1"/>
  <c r="O20146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tc={7783DE45-7E5E-4656-84C8-A4AA90F0E665}</author>
    <author>tc={66DF16D4-B09C-4DA8-8CA4-0213EB55BECD}</author>
    <author>tc={3D56F3B6-3B0C-4495-8232-CBB610B20BD4}</author>
    <author>tc={69EB3F44-5253-4D8C-B7B8-6D16192A5C5F}</author>
    <author>tc={05E61161-86ED-4554-AE64-1BD1B7C572AF}</author>
    <author>tc={BAC93D18-B378-4C2E-8A5A-A68949E47F88}</author>
  </authors>
  <commentList>
    <comment ref="J8" authorId="0" shapeId="0" xr:uid="{7783DE45-7E5E-4656-84C8-A4AA90F0E66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66DF16D4-B09C-4DA8-8CA4-0213EB55BEC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3D56F3B6-3B0C-4495-8232-CBB610B20BD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69EB3F44-5253-4D8C-B7B8-6D16192A5C5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05E61161-86ED-4554-AE64-1BD1B7C572A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BAC93D18-B378-4C2E-8A5A-A68949E47F8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<sst xmlns="http://schemas.openxmlformats.org/spreadsheetml/2006/main" count="1557" uniqueCount="51">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</sst>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9C7ED476-BDA7-4381-A0D4-B39BE75303C7}"/>
    <cellStyle name="Normal 4" xfId="3" xr:uid="{26FBC938-7BAA-4653-8DE1-8470DA55539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FV91340</v>
          </cell>
          <cell r="B3">
            <v>91340</v>
          </cell>
          <cell r="C3">
            <v>43887.332002314812</v>
          </cell>
          <cell r="D3">
            <v>43901</v>
          </cell>
          <cell r="F3">
            <v>64500</v>
          </cell>
          <cell r="G3" t="str">
            <v>CANCELADO</v>
          </cell>
          <cell r="I3">
            <v>0</v>
          </cell>
          <cell r="K3">
            <v>0</v>
          </cell>
          <cell r="N3">
            <v>0</v>
          </cell>
          <cell r="Q3">
            <v>64500</v>
          </cell>
          <cell r="S3">
            <v>0</v>
          </cell>
        </row>
        <row r="4">
          <cell r="A4" t="str">
            <v>FV91341</v>
          </cell>
          <cell r="B4">
            <v>91341</v>
          </cell>
          <cell r="C4">
            <v>43887.332013888888</v>
          </cell>
          <cell r="D4">
            <v>43901</v>
          </cell>
          <cell r="F4">
            <v>14136</v>
          </cell>
          <cell r="G4" t="str">
            <v>CANCELADO</v>
          </cell>
          <cell r="I4">
            <v>0</v>
          </cell>
          <cell r="K4">
            <v>0</v>
          </cell>
          <cell r="N4">
            <v>0</v>
          </cell>
          <cell r="Q4">
            <v>0</v>
          </cell>
          <cell r="S4">
            <v>14136</v>
          </cell>
        </row>
        <row r="5">
          <cell r="A5" t="str">
            <v>FV91342</v>
          </cell>
          <cell r="B5">
            <v>91342</v>
          </cell>
          <cell r="C5">
            <v>43887.332013888888</v>
          </cell>
          <cell r="D5">
            <v>43901</v>
          </cell>
          <cell r="F5">
            <v>14136</v>
          </cell>
          <cell r="G5" t="str">
            <v>CANCELADO</v>
          </cell>
          <cell r="I5">
            <v>0</v>
          </cell>
          <cell r="K5">
            <v>0</v>
          </cell>
          <cell r="N5">
            <v>0</v>
          </cell>
          <cell r="Q5">
            <v>0</v>
          </cell>
          <cell r="S5">
            <v>14136</v>
          </cell>
        </row>
        <row r="6">
          <cell r="A6" t="str">
            <v>FV91343</v>
          </cell>
          <cell r="B6">
            <v>91343</v>
          </cell>
          <cell r="C6">
            <v>43887.332013888888</v>
          </cell>
          <cell r="D6">
            <v>43901</v>
          </cell>
          <cell r="F6">
            <v>14136</v>
          </cell>
          <cell r="G6" t="str">
            <v>CANCELADO</v>
          </cell>
          <cell r="I6">
            <v>0</v>
          </cell>
          <cell r="K6">
            <v>0</v>
          </cell>
          <cell r="N6">
            <v>0</v>
          </cell>
          <cell r="Q6">
            <v>0</v>
          </cell>
          <cell r="S6">
            <v>14136</v>
          </cell>
        </row>
        <row r="7">
          <cell r="A7" t="str">
            <v>FV91344</v>
          </cell>
          <cell r="B7">
            <v>91344</v>
          </cell>
          <cell r="C7">
            <v>43887.332013888888</v>
          </cell>
          <cell r="D7">
            <v>43901</v>
          </cell>
          <cell r="F7">
            <v>14136</v>
          </cell>
          <cell r="G7" t="str">
            <v>CANCELADO</v>
          </cell>
          <cell r="I7">
            <v>0</v>
          </cell>
          <cell r="K7">
            <v>0</v>
          </cell>
          <cell r="N7">
            <v>0</v>
          </cell>
          <cell r="Q7">
            <v>0</v>
          </cell>
          <cell r="S7">
            <v>14136</v>
          </cell>
        </row>
        <row r="8">
          <cell r="A8" t="str">
            <v>FV91372</v>
          </cell>
          <cell r="B8">
            <v>91372</v>
          </cell>
          <cell r="C8">
            <v>43888.671180555553</v>
          </cell>
          <cell r="D8">
            <v>43901</v>
          </cell>
          <cell r="F8">
            <v>14136</v>
          </cell>
          <cell r="G8" t="str">
            <v>CANCELADO</v>
          </cell>
          <cell r="I8">
            <v>0</v>
          </cell>
          <cell r="K8">
            <v>0</v>
          </cell>
          <cell r="N8">
            <v>0</v>
          </cell>
          <cell r="Q8">
            <v>0</v>
          </cell>
          <cell r="S8">
            <v>14136</v>
          </cell>
        </row>
        <row r="9">
          <cell r="A9" t="str">
            <v>FV91374</v>
          </cell>
          <cell r="B9">
            <v>91374</v>
          </cell>
          <cell r="C9">
            <v>43888.671180555553</v>
          </cell>
          <cell r="D9">
            <v>43901</v>
          </cell>
          <cell r="F9">
            <v>14136</v>
          </cell>
          <cell r="G9" t="str">
            <v>CANCELADO</v>
          </cell>
          <cell r="I9">
            <v>0</v>
          </cell>
          <cell r="K9">
            <v>0</v>
          </cell>
          <cell r="N9">
            <v>0</v>
          </cell>
          <cell r="Q9">
            <v>0</v>
          </cell>
          <cell r="S9">
            <v>14136</v>
          </cell>
        </row>
        <row r="10">
          <cell r="A10" t="str">
            <v>FV91375</v>
          </cell>
          <cell r="B10">
            <v>91375</v>
          </cell>
          <cell r="C10">
            <v>43888.67119212963</v>
          </cell>
          <cell r="D10">
            <v>43901</v>
          </cell>
          <cell r="F10">
            <v>14136</v>
          </cell>
          <cell r="G10" t="str">
            <v>CANCELADO</v>
          </cell>
          <cell r="I10">
            <v>0</v>
          </cell>
          <cell r="K10">
            <v>0</v>
          </cell>
          <cell r="N10">
            <v>0</v>
          </cell>
          <cell r="Q10">
            <v>0</v>
          </cell>
          <cell r="S10">
            <v>14136</v>
          </cell>
        </row>
        <row r="11">
          <cell r="A11" t="str">
            <v>FV91457</v>
          </cell>
          <cell r="B11">
            <v>91457</v>
          </cell>
          <cell r="C11">
            <v>43888.671446759261</v>
          </cell>
          <cell r="D11">
            <v>43901</v>
          </cell>
          <cell r="F11">
            <v>19177</v>
          </cell>
          <cell r="G11" t="str">
            <v>CANCELADO</v>
          </cell>
          <cell r="I11">
            <v>0</v>
          </cell>
          <cell r="K11">
            <v>0</v>
          </cell>
          <cell r="N11">
            <v>0</v>
          </cell>
          <cell r="Q11">
            <v>19177</v>
          </cell>
          <cell r="S11">
            <v>0</v>
          </cell>
        </row>
        <row r="12">
          <cell r="A12" t="str">
            <v>FV91458</v>
          </cell>
          <cell r="B12">
            <v>91458</v>
          </cell>
          <cell r="C12">
            <v>43888.671446759261</v>
          </cell>
          <cell r="D12">
            <v>43901</v>
          </cell>
          <cell r="F12">
            <v>14136</v>
          </cell>
          <cell r="G12" t="str">
            <v>CANCELADO</v>
          </cell>
          <cell r="I12">
            <v>0</v>
          </cell>
          <cell r="K12">
            <v>0</v>
          </cell>
          <cell r="N12">
            <v>0</v>
          </cell>
          <cell r="Q12">
            <v>0</v>
          </cell>
          <cell r="S12">
            <v>14136</v>
          </cell>
        </row>
        <row r="13">
          <cell r="A13" t="str">
            <v>FV91459</v>
          </cell>
          <cell r="B13">
            <v>91459</v>
          </cell>
          <cell r="C13">
            <v>43888.671446759261</v>
          </cell>
          <cell r="D13">
            <v>43901</v>
          </cell>
          <cell r="F13">
            <v>14136</v>
          </cell>
          <cell r="G13" t="str">
            <v>CANCELADO</v>
          </cell>
          <cell r="I13">
            <v>0</v>
          </cell>
          <cell r="K13">
            <v>0</v>
          </cell>
          <cell r="N13">
            <v>0</v>
          </cell>
          <cell r="Q13">
            <v>0</v>
          </cell>
          <cell r="S13">
            <v>14136</v>
          </cell>
        </row>
        <row r="14">
          <cell r="A14" t="str">
            <v>FV91512</v>
          </cell>
          <cell r="B14">
            <v>91512</v>
          </cell>
          <cell r="C14">
            <v>43888.6716087963</v>
          </cell>
          <cell r="D14">
            <v>43901</v>
          </cell>
          <cell r="F14">
            <v>10736</v>
          </cell>
          <cell r="G14" t="str">
            <v>CANCELADO</v>
          </cell>
          <cell r="I14">
            <v>0</v>
          </cell>
          <cell r="K14">
            <v>0</v>
          </cell>
          <cell r="N14">
            <v>0</v>
          </cell>
          <cell r="Q14">
            <v>10736</v>
          </cell>
          <cell r="S14">
            <v>0</v>
          </cell>
        </row>
        <row r="15">
          <cell r="A15" t="str">
            <v>FV91557</v>
          </cell>
          <cell r="B15">
            <v>91557</v>
          </cell>
          <cell r="C15">
            <v>43889.481053240743</v>
          </cell>
          <cell r="D15">
            <v>43901</v>
          </cell>
          <cell r="F15">
            <v>14136</v>
          </cell>
          <cell r="G15" t="str">
            <v>CANCELADO</v>
          </cell>
          <cell r="I15">
            <v>0</v>
          </cell>
          <cell r="K15">
            <v>0</v>
          </cell>
          <cell r="N15">
            <v>0</v>
          </cell>
          <cell r="Q15">
            <v>0</v>
          </cell>
          <cell r="S15">
            <v>14136</v>
          </cell>
        </row>
        <row r="16">
          <cell r="A16" t="str">
            <v>FV91700</v>
          </cell>
          <cell r="B16">
            <v>91700</v>
          </cell>
          <cell r="C16">
            <v>43889.604421296295</v>
          </cell>
          <cell r="D16">
            <v>43901</v>
          </cell>
          <cell r="F16">
            <v>14136</v>
          </cell>
          <cell r="G16" t="str">
            <v>CANCELADO</v>
          </cell>
          <cell r="I16">
            <v>0</v>
          </cell>
          <cell r="K16">
            <v>0</v>
          </cell>
          <cell r="N16">
            <v>0</v>
          </cell>
          <cell r="Q16">
            <v>0</v>
          </cell>
          <cell r="S16">
            <v>14136</v>
          </cell>
        </row>
        <row r="17">
          <cell r="A17" t="str">
            <v>FV91702</v>
          </cell>
          <cell r="B17">
            <v>91702</v>
          </cell>
          <cell r="C17">
            <v>43889.604421296295</v>
          </cell>
          <cell r="D17">
            <v>43901</v>
          </cell>
          <cell r="F17">
            <v>14136</v>
          </cell>
          <cell r="G17" t="str">
            <v>CANCELADO</v>
          </cell>
          <cell r="I17">
            <v>0</v>
          </cell>
          <cell r="K17">
            <v>0</v>
          </cell>
          <cell r="N17">
            <v>0</v>
          </cell>
          <cell r="Q17">
            <v>0</v>
          </cell>
          <cell r="S17">
            <v>14136</v>
          </cell>
        </row>
        <row r="18">
          <cell r="A18" t="str">
            <v>FV91704</v>
          </cell>
          <cell r="B18">
            <v>91704</v>
          </cell>
          <cell r="C18">
            <v>43889.604432870372</v>
          </cell>
          <cell r="D18">
            <v>43901</v>
          </cell>
          <cell r="F18">
            <v>10736</v>
          </cell>
          <cell r="G18" t="str">
            <v>CANCELADO</v>
          </cell>
          <cell r="I18">
            <v>0</v>
          </cell>
          <cell r="K18">
            <v>0</v>
          </cell>
          <cell r="N18">
            <v>0</v>
          </cell>
          <cell r="Q18">
            <v>10736</v>
          </cell>
          <cell r="S18">
            <v>0</v>
          </cell>
        </row>
        <row r="19">
          <cell r="A19" t="str">
            <v>FV91703</v>
          </cell>
          <cell r="B19">
            <v>91703</v>
          </cell>
          <cell r="C19">
            <v>43889.604432870372</v>
          </cell>
          <cell r="D19">
            <v>43901</v>
          </cell>
          <cell r="F19">
            <v>14136</v>
          </cell>
          <cell r="G19" t="str">
            <v>CANCELADO</v>
          </cell>
          <cell r="I19">
            <v>0</v>
          </cell>
          <cell r="K19">
            <v>0</v>
          </cell>
          <cell r="N19">
            <v>0</v>
          </cell>
          <cell r="Q19">
            <v>0</v>
          </cell>
          <cell r="S19">
            <v>14136</v>
          </cell>
        </row>
        <row r="20">
          <cell r="A20" t="str">
            <v>FV91712</v>
          </cell>
          <cell r="B20">
            <v>91712</v>
          </cell>
          <cell r="C20">
            <v>43889.604456018518</v>
          </cell>
          <cell r="D20">
            <v>43901</v>
          </cell>
          <cell r="F20">
            <v>10736</v>
          </cell>
          <cell r="G20" t="str">
            <v>CANCELADO</v>
          </cell>
          <cell r="I20">
            <v>0</v>
          </cell>
          <cell r="K20">
            <v>0</v>
          </cell>
          <cell r="N20">
            <v>0</v>
          </cell>
          <cell r="Q20">
            <v>10736</v>
          </cell>
          <cell r="S20">
            <v>0</v>
          </cell>
        </row>
        <row r="21">
          <cell r="A21" t="str">
            <v>FV91729</v>
          </cell>
          <cell r="B21">
            <v>91729</v>
          </cell>
          <cell r="C21">
            <v>43889.604513888888</v>
          </cell>
          <cell r="D21">
            <v>43901</v>
          </cell>
          <cell r="F21">
            <v>14136</v>
          </cell>
          <cell r="G21" t="str">
            <v>CANCELADO</v>
          </cell>
          <cell r="I21">
            <v>0</v>
          </cell>
          <cell r="K21">
            <v>0</v>
          </cell>
          <cell r="N21">
            <v>0</v>
          </cell>
          <cell r="Q21">
            <v>0</v>
          </cell>
          <cell r="S21">
            <v>14136</v>
          </cell>
        </row>
        <row r="22">
          <cell r="A22" t="str">
            <v>FV91730</v>
          </cell>
          <cell r="B22">
            <v>91730</v>
          </cell>
          <cell r="C22">
            <v>43889.604513888888</v>
          </cell>
          <cell r="D22">
            <v>43901</v>
          </cell>
          <cell r="F22">
            <v>36713</v>
          </cell>
          <cell r="G22" t="str">
            <v>CANCELADO</v>
          </cell>
          <cell r="I22">
            <v>0</v>
          </cell>
          <cell r="K22">
            <v>0</v>
          </cell>
          <cell r="N22">
            <v>0</v>
          </cell>
          <cell r="Q22">
            <v>0</v>
          </cell>
          <cell r="S22">
            <v>36713</v>
          </cell>
        </row>
        <row r="23">
          <cell r="A23" t="str">
            <v>FV91781</v>
          </cell>
          <cell r="B23">
            <v>91781</v>
          </cell>
          <cell r="C23">
            <v>43890.604722222219</v>
          </cell>
          <cell r="D23">
            <v>43901</v>
          </cell>
          <cell r="F23">
            <v>14136</v>
          </cell>
          <cell r="G23" t="str">
            <v>CANCELADO</v>
          </cell>
          <cell r="I23">
            <v>0</v>
          </cell>
          <cell r="K23">
            <v>0</v>
          </cell>
          <cell r="N23">
            <v>0</v>
          </cell>
          <cell r="Q23">
            <v>0</v>
          </cell>
          <cell r="S23">
            <v>14136</v>
          </cell>
        </row>
        <row r="24">
          <cell r="A24" t="str">
            <v>FV91782</v>
          </cell>
          <cell r="B24">
            <v>91782</v>
          </cell>
          <cell r="C24">
            <v>43890.604722222219</v>
          </cell>
          <cell r="D24">
            <v>43901</v>
          </cell>
          <cell r="F24">
            <v>14136</v>
          </cell>
          <cell r="G24" t="str">
            <v>CANCELADO</v>
          </cell>
          <cell r="I24">
            <v>0</v>
          </cell>
          <cell r="K24">
            <v>0</v>
          </cell>
          <cell r="N24">
            <v>0</v>
          </cell>
          <cell r="Q24">
            <v>0</v>
          </cell>
          <cell r="S24">
            <v>14136</v>
          </cell>
        </row>
        <row r="25">
          <cell r="A25" t="str">
            <v>FE2989</v>
          </cell>
          <cell r="B25">
            <v>2989</v>
          </cell>
          <cell r="C25">
            <v>44132.67082175926</v>
          </cell>
          <cell r="D25">
            <v>44154</v>
          </cell>
          <cell r="F25">
            <v>51596</v>
          </cell>
          <cell r="G25" t="str">
            <v>CANCELADO</v>
          </cell>
          <cell r="I25">
            <v>0</v>
          </cell>
          <cell r="K25">
            <v>0</v>
          </cell>
          <cell r="N25">
            <v>0</v>
          </cell>
          <cell r="Q25">
            <v>51596</v>
          </cell>
          <cell r="S25">
            <v>0</v>
          </cell>
        </row>
        <row r="26">
          <cell r="A26" t="str">
            <v>FE4258</v>
          </cell>
          <cell r="B26">
            <v>4258</v>
          </cell>
          <cell r="C26">
            <v>44160.301168981481</v>
          </cell>
          <cell r="D26">
            <v>44201</v>
          </cell>
          <cell r="F26">
            <v>14637</v>
          </cell>
          <cell r="G26" t="str">
            <v>NO RADICADO</v>
          </cell>
          <cell r="I26">
            <v>14637</v>
          </cell>
          <cell r="K26">
            <v>0</v>
          </cell>
          <cell r="N26">
            <v>0</v>
          </cell>
          <cell r="Q26">
            <v>0</v>
          </cell>
          <cell r="S26">
            <v>0</v>
          </cell>
        </row>
        <row r="27">
          <cell r="A27" t="str">
            <v>FE7794</v>
          </cell>
          <cell r="B27">
            <v>7794</v>
          </cell>
          <cell r="C27">
            <v>44249.327789351853</v>
          </cell>
          <cell r="D27">
            <v>44305</v>
          </cell>
          <cell r="F27">
            <v>11500</v>
          </cell>
          <cell r="G27" t="str">
            <v>CANCELADO</v>
          </cell>
          <cell r="I27">
            <v>0</v>
          </cell>
          <cell r="K27">
            <v>0</v>
          </cell>
          <cell r="N27">
            <v>0</v>
          </cell>
          <cell r="Q27">
            <v>11500</v>
          </cell>
          <cell r="S27">
            <v>0</v>
          </cell>
        </row>
        <row r="28">
          <cell r="A28" t="str">
            <v>FE7795</v>
          </cell>
          <cell r="B28">
            <v>7795</v>
          </cell>
          <cell r="C28">
            <v>44249.327800925923</v>
          </cell>
          <cell r="D28">
            <v>44305</v>
          </cell>
          <cell r="F28">
            <v>11500</v>
          </cell>
          <cell r="G28" t="str">
            <v>CANCELADO</v>
          </cell>
          <cell r="I28">
            <v>0</v>
          </cell>
          <cell r="K28">
            <v>0</v>
          </cell>
          <cell r="N28">
            <v>0</v>
          </cell>
          <cell r="Q28">
            <v>11500</v>
          </cell>
          <cell r="S28">
            <v>0</v>
          </cell>
        </row>
        <row r="29">
          <cell r="A29" t="str">
            <v>FE7796</v>
          </cell>
          <cell r="B29">
            <v>7796</v>
          </cell>
          <cell r="C29">
            <v>44249.327800925923</v>
          </cell>
          <cell r="D29">
            <v>44305</v>
          </cell>
          <cell r="F29">
            <v>16500</v>
          </cell>
          <cell r="G29" t="str">
            <v>CANCELADO</v>
          </cell>
          <cell r="I29">
            <v>0</v>
          </cell>
          <cell r="K29">
            <v>0</v>
          </cell>
          <cell r="N29">
            <v>0</v>
          </cell>
          <cell r="Q29">
            <v>16500</v>
          </cell>
          <cell r="S29">
            <v>0</v>
          </cell>
        </row>
        <row r="30">
          <cell r="A30" t="str">
            <v>FE7797</v>
          </cell>
          <cell r="B30">
            <v>7797</v>
          </cell>
          <cell r="C30">
            <v>44249.327800925923</v>
          </cell>
          <cell r="D30">
            <v>44305</v>
          </cell>
          <cell r="F30">
            <v>16500</v>
          </cell>
          <cell r="G30" t="str">
            <v>CANCELADO</v>
          </cell>
          <cell r="I30">
            <v>0</v>
          </cell>
          <cell r="K30">
            <v>0</v>
          </cell>
          <cell r="N30">
            <v>0</v>
          </cell>
          <cell r="Q30">
            <v>16500</v>
          </cell>
          <cell r="S30">
            <v>0</v>
          </cell>
        </row>
        <row r="31">
          <cell r="A31" t="str">
            <v>FE7798</v>
          </cell>
          <cell r="B31">
            <v>7798</v>
          </cell>
          <cell r="C31">
            <v>44249.327800925923</v>
          </cell>
          <cell r="D31">
            <v>44305</v>
          </cell>
          <cell r="F31">
            <v>11500</v>
          </cell>
          <cell r="G31" t="str">
            <v>CANCELADO</v>
          </cell>
          <cell r="I31">
            <v>0</v>
          </cell>
          <cell r="K31">
            <v>0</v>
          </cell>
          <cell r="N31">
            <v>0</v>
          </cell>
          <cell r="Q31">
            <v>11500</v>
          </cell>
          <cell r="S31">
            <v>0</v>
          </cell>
        </row>
        <row r="32">
          <cell r="A32" t="str">
            <v>FE7799</v>
          </cell>
          <cell r="B32">
            <v>7799</v>
          </cell>
          <cell r="C32">
            <v>44249.3278125</v>
          </cell>
          <cell r="D32">
            <v>44305</v>
          </cell>
          <cell r="F32">
            <v>11500</v>
          </cell>
          <cell r="G32" t="str">
            <v>CANCELADO</v>
          </cell>
          <cell r="I32">
            <v>0</v>
          </cell>
          <cell r="K32">
            <v>0</v>
          </cell>
          <cell r="N32">
            <v>0</v>
          </cell>
          <cell r="Q32">
            <v>11500</v>
          </cell>
          <cell r="S32">
            <v>0</v>
          </cell>
        </row>
        <row r="33">
          <cell r="A33" t="str">
            <v>FE7800</v>
          </cell>
          <cell r="B33">
            <v>7800</v>
          </cell>
          <cell r="C33">
            <v>44249.3278125</v>
          </cell>
          <cell r="D33">
            <v>44305</v>
          </cell>
          <cell r="F33">
            <v>11500</v>
          </cell>
          <cell r="G33" t="str">
            <v>CANCELADO</v>
          </cell>
          <cell r="I33">
            <v>0</v>
          </cell>
          <cell r="K33">
            <v>0</v>
          </cell>
          <cell r="N33">
            <v>0</v>
          </cell>
          <cell r="Q33">
            <v>11500</v>
          </cell>
          <cell r="S33">
            <v>0</v>
          </cell>
        </row>
        <row r="34">
          <cell r="A34" t="str">
            <v>FE7801</v>
          </cell>
          <cell r="B34">
            <v>7801</v>
          </cell>
          <cell r="C34">
            <v>44249.3278125</v>
          </cell>
          <cell r="D34">
            <v>44305</v>
          </cell>
          <cell r="F34">
            <v>59370</v>
          </cell>
          <cell r="G34" t="str">
            <v>CANCELADO</v>
          </cell>
          <cell r="I34">
            <v>0</v>
          </cell>
          <cell r="K34">
            <v>0</v>
          </cell>
          <cell r="N34">
            <v>0</v>
          </cell>
          <cell r="Q34">
            <v>59370</v>
          </cell>
          <cell r="S34">
            <v>0</v>
          </cell>
        </row>
        <row r="35">
          <cell r="A35" t="str">
            <v>FE7802</v>
          </cell>
          <cell r="B35">
            <v>7802</v>
          </cell>
          <cell r="C35">
            <v>44249.3278125</v>
          </cell>
          <cell r="D35">
            <v>44305</v>
          </cell>
          <cell r="F35">
            <v>11500</v>
          </cell>
          <cell r="G35" t="str">
            <v>CANCELADO</v>
          </cell>
          <cell r="I35">
            <v>0</v>
          </cell>
          <cell r="K35">
            <v>0</v>
          </cell>
          <cell r="N35">
            <v>0</v>
          </cell>
          <cell r="Q35">
            <v>11500</v>
          </cell>
          <cell r="S35">
            <v>0</v>
          </cell>
        </row>
        <row r="36">
          <cell r="A36" t="str">
            <v>FE7803</v>
          </cell>
          <cell r="B36">
            <v>7803</v>
          </cell>
          <cell r="C36">
            <v>44249.327824074076</v>
          </cell>
          <cell r="D36">
            <v>44305</v>
          </cell>
          <cell r="F36">
            <v>16500</v>
          </cell>
          <cell r="G36" t="str">
            <v>CANCELADO</v>
          </cell>
          <cell r="I36">
            <v>0</v>
          </cell>
          <cell r="K36">
            <v>0</v>
          </cell>
          <cell r="N36">
            <v>0</v>
          </cell>
          <cell r="Q36">
            <v>16500</v>
          </cell>
          <cell r="S36">
            <v>0</v>
          </cell>
        </row>
        <row r="37">
          <cell r="A37" t="str">
            <v>FE7804</v>
          </cell>
          <cell r="B37">
            <v>7804</v>
          </cell>
          <cell r="C37">
            <v>44249.327824074076</v>
          </cell>
          <cell r="D37">
            <v>44305</v>
          </cell>
          <cell r="F37">
            <v>16500</v>
          </cell>
          <cell r="G37" t="str">
            <v>CANCELADO</v>
          </cell>
          <cell r="I37">
            <v>0</v>
          </cell>
          <cell r="K37">
            <v>0</v>
          </cell>
          <cell r="N37">
            <v>0</v>
          </cell>
          <cell r="Q37">
            <v>16500</v>
          </cell>
          <cell r="S37">
            <v>0</v>
          </cell>
        </row>
        <row r="38">
          <cell r="A38" t="str">
            <v>FE7806</v>
          </cell>
          <cell r="B38">
            <v>7806</v>
          </cell>
          <cell r="C38">
            <v>44249.327824074076</v>
          </cell>
          <cell r="D38">
            <v>44305</v>
          </cell>
          <cell r="F38">
            <v>16500</v>
          </cell>
          <cell r="G38" t="str">
            <v>CANCELADO</v>
          </cell>
          <cell r="I38">
            <v>0</v>
          </cell>
          <cell r="K38">
            <v>0</v>
          </cell>
          <cell r="N38">
            <v>0</v>
          </cell>
          <cell r="Q38">
            <v>16500</v>
          </cell>
          <cell r="S38">
            <v>0</v>
          </cell>
        </row>
        <row r="39">
          <cell r="A39" t="str">
            <v>FE7807</v>
          </cell>
          <cell r="B39">
            <v>7807</v>
          </cell>
          <cell r="C39">
            <v>44249.327835648146</v>
          </cell>
          <cell r="D39">
            <v>44305</v>
          </cell>
          <cell r="F39">
            <v>16500</v>
          </cell>
          <cell r="G39" t="str">
            <v>CANCELADO</v>
          </cell>
          <cell r="I39">
            <v>0</v>
          </cell>
          <cell r="K39">
            <v>0</v>
          </cell>
          <cell r="N39">
            <v>0</v>
          </cell>
          <cell r="Q39">
            <v>16500</v>
          </cell>
          <cell r="S39">
            <v>0</v>
          </cell>
        </row>
        <row r="40">
          <cell r="A40" t="str">
            <v>FE7809</v>
          </cell>
          <cell r="B40">
            <v>7809</v>
          </cell>
          <cell r="C40">
            <v>44249.327835648146</v>
          </cell>
          <cell r="D40">
            <v>44305</v>
          </cell>
          <cell r="F40">
            <v>16500</v>
          </cell>
          <cell r="G40" t="str">
            <v>CANCELADO</v>
          </cell>
          <cell r="I40">
            <v>0</v>
          </cell>
          <cell r="K40">
            <v>0</v>
          </cell>
          <cell r="N40">
            <v>0</v>
          </cell>
          <cell r="Q40">
            <v>16500</v>
          </cell>
          <cell r="S40">
            <v>0</v>
          </cell>
        </row>
        <row r="41">
          <cell r="A41" t="str">
            <v>FE7808</v>
          </cell>
          <cell r="B41">
            <v>7808</v>
          </cell>
          <cell r="C41">
            <v>44249.327835648146</v>
          </cell>
          <cell r="D41">
            <v>44302</v>
          </cell>
          <cell r="F41">
            <v>20000</v>
          </cell>
          <cell r="G41" t="str">
            <v>CANCELADO</v>
          </cell>
          <cell r="I41">
            <v>0</v>
          </cell>
          <cell r="K41">
            <v>0</v>
          </cell>
          <cell r="N41">
            <v>0</v>
          </cell>
          <cell r="Q41">
            <v>0</v>
          </cell>
          <cell r="S41">
            <v>20000</v>
          </cell>
        </row>
        <row r="42">
          <cell r="A42" t="str">
            <v>FE7811</v>
          </cell>
          <cell r="B42">
            <v>7811</v>
          </cell>
          <cell r="C42">
            <v>44249.327847222223</v>
          </cell>
          <cell r="D42">
            <v>44305</v>
          </cell>
          <cell r="F42">
            <v>16500</v>
          </cell>
          <cell r="G42" t="str">
            <v>CANCELADO</v>
          </cell>
          <cell r="I42">
            <v>0</v>
          </cell>
          <cell r="K42">
            <v>0</v>
          </cell>
          <cell r="N42">
            <v>0</v>
          </cell>
          <cell r="Q42">
            <v>16500</v>
          </cell>
          <cell r="S42">
            <v>0</v>
          </cell>
        </row>
        <row r="43">
          <cell r="A43" t="str">
            <v>FE7813</v>
          </cell>
          <cell r="B43">
            <v>7813</v>
          </cell>
          <cell r="C43">
            <v>44249.327847222223</v>
          </cell>
          <cell r="D43">
            <v>44305</v>
          </cell>
          <cell r="F43">
            <v>11500</v>
          </cell>
          <cell r="G43" t="str">
            <v>CANCELADO</v>
          </cell>
          <cell r="I43">
            <v>0</v>
          </cell>
          <cell r="K43">
            <v>0</v>
          </cell>
          <cell r="N43">
            <v>0</v>
          </cell>
          <cell r="Q43">
            <v>11500</v>
          </cell>
          <cell r="S43">
            <v>0</v>
          </cell>
        </row>
        <row r="44">
          <cell r="A44" t="str">
            <v>FE7814</v>
          </cell>
          <cell r="B44">
            <v>7814</v>
          </cell>
          <cell r="C44">
            <v>44249.327847222223</v>
          </cell>
          <cell r="D44">
            <v>44305</v>
          </cell>
          <cell r="F44">
            <v>16500</v>
          </cell>
          <cell r="G44" t="str">
            <v>CANCELADO</v>
          </cell>
          <cell r="I44">
            <v>0</v>
          </cell>
          <cell r="K44">
            <v>0</v>
          </cell>
          <cell r="N44">
            <v>0</v>
          </cell>
          <cell r="Q44">
            <v>16500</v>
          </cell>
          <cell r="S44">
            <v>0</v>
          </cell>
        </row>
        <row r="45">
          <cell r="A45" t="str">
            <v>FE7812</v>
          </cell>
          <cell r="B45">
            <v>7812</v>
          </cell>
          <cell r="C45">
            <v>44249.327847222223</v>
          </cell>
          <cell r="D45">
            <v>44302</v>
          </cell>
          <cell r="F45">
            <v>20000</v>
          </cell>
          <cell r="G45" t="str">
            <v>CANCELADO Y SALDO A FAVOR DEL PRESTADOR</v>
          </cell>
          <cell r="I45">
            <v>0</v>
          </cell>
          <cell r="K45">
            <v>0</v>
          </cell>
          <cell r="N45">
            <v>0</v>
          </cell>
          <cell r="Q45">
            <v>0</v>
          </cell>
          <cell r="S45">
            <v>16790.2</v>
          </cell>
        </row>
        <row r="46">
          <cell r="A46" t="str">
            <v>FE7816</v>
          </cell>
          <cell r="B46">
            <v>7816</v>
          </cell>
          <cell r="C46">
            <v>44249.3278587963</v>
          </cell>
          <cell r="D46">
            <v>44305</v>
          </cell>
          <cell r="F46">
            <v>28000</v>
          </cell>
          <cell r="G46" t="str">
            <v>CANCELADO</v>
          </cell>
          <cell r="I46">
            <v>0</v>
          </cell>
          <cell r="K46">
            <v>0</v>
          </cell>
          <cell r="N46">
            <v>0</v>
          </cell>
          <cell r="Q46">
            <v>28000</v>
          </cell>
          <cell r="S46">
            <v>0</v>
          </cell>
        </row>
        <row r="47">
          <cell r="A47" t="str">
            <v>FE7817</v>
          </cell>
          <cell r="B47">
            <v>7817</v>
          </cell>
          <cell r="C47">
            <v>44249.3278587963</v>
          </cell>
          <cell r="D47">
            <v>44305</v>
          </cell>
          <cell r="F47">
            <v>11500</v>
          </cell>
          <cell r="G47" t="str">
            <v>CANCELADO</v>
          </cell>
          <cell r="I47">
            <v>0</v>
          </cell>
          <cell r="K47">
            <v>0</v>
          </cell>
          <cell r="N47">
            <v>0</v>
          </cell>
          <cell r="Q47">
            <v>11500</v>
          </cell>
          <cell r="S47">
            <v>0</v>
          </cell>
        </row>
        <row r="48">
          <cell r="A48" t="str">
            <v>FE7818</v>
          </cell>
          <cell r="B48">
            <v>7818</v>
          </cell>
          <cell r="C48">
            <v>44249.3278587963</v>
          </cell>
          <cell r="D48">
            <v>44305</v>
          </cell>
          <cell r="F48">
            <v>11500</v>
          </cell>
          <cell r="G48" t="str">
            <v>CANCELADO</v>
          </cell>
          <cell r="I48">
            <v>0</v>
          </cell>
          <cell r="K48">
            <v>0</v>
          </cell>
          <cell r="N48">
            <v>0</v>
          </cell>
          <cell r="Q48">
            <v>11500</v>
          </cell>
          <cell r="S48">
            <v>0</v>
          </cell>
        </row>
        <row r="49">
          <cell r="A49" t="str">
            <v>FE7819</v>
          </cell>
          <cell r="B49">
            <v>7819</v>
          </cell>
          <cell r="C49">
            <v>44249.327870370369</v>
          </cell>
          <cell r="D49">
            <v>44305</v>
          </cell>
          <cell r="F49">
            <v>11500</v>
          </cell>
          <cell r="G49" t="str">
            <v>CANCELADO</v>
          </cell>
          <cell r="I49">
            <v>0</v>
          </cell>
          <cell r="K49">
            <v>0</v>
          </cell>
          <cell r="N49">
            <v>0</v>
          </cell>
          <cell r="Q49">
            <v>11500</v>
          </cell>
          <cell r="S49">
            <v>0</v>
          </cell>
        </row>
        <row r="50">
          <cell r="A50" t="str">
            <v>FE7820</v>
          </cell>
          <cell r="B50">
            <v>7820</v>
          </cell>
          <cell r="C50">
            <v>44249.327870370369</v>
          </cell>
          <cell r="D50">
            <v>44302</v>
          </cell>
          <cell r="F50">
            <v>529800</v>
          </cell>
          <cell r="G50" t="str">
            <v>SALDO A FAVOR DEL PRESTADOR</v>
          </cell>
          <cell r="I50">
            <v>0</v>
          </cell>
          <cell r="K50">
            <v>0</v>
          </cell>
          <cell r="N50">
            <v>0</v>
          </cell>
          <cell r="Q50">
            <v>0</v>
          </cell>
          <cell r="S50">
            <v>0</v>
          </cell>
        </row>
        <row r="51">
          <cell r="A51" t="str">
            <v>FE7821</v>
          </cell>
          <cell r="B51">
            <v>7821</v>
          </cell>
          <cell r="C51">
            <v>44249.327870370369</v>
          </cell>
          <cell r="D51">
            <v>44302</v>
          </cell>
          <cell r="F51">
            <v>15000</v>
          </cell>
          <cell r="G51" t="str">
            <v>SALDO A FAVOR DEL PRESTADOR</v>
          </cell>
          <cell r="I51">
            <v>0</v>
          </cell>
          <cell r="K51">
            <v>0</v>
          </cell>
          <cell r="N51">
            <v>0</v>
          </cell>
          <cell r="Q51">
            <v>0</v>
          </cell>
          <cell r="S51">
            <v>0</v>
          </cell>
        </row>
        <row r="52">
          <cell r="A52" t="str">
            <v>FE7822</v>
          </cell>
          <cell r="B52">
            <v>7822</v>
          </cell>
          <cell r="C52">
            <v>44249.327881944446</v>
          </cell>
          <cell r="D52">
            <v>44302</v>
          </cell>
          <cell r="F52">
            <v>160400</v>
          </cell>
          <cell r="G52" t="str">
            <v>SALDO A FAVOR DEL PRESTADOR</v>
          </cell>
          <cell r="I52">
            <v>0</v>
          </cell>
          <cell r="K52">
            <v>0</v>
          </cell>
          <cell r="N52">
            <v>0</v>
          </cell>
          <cell r="Q52">
            <v>0</v>
          </cell>
          <cell r="S52">
            <v>0</v>
          </cell>
        </row>
        <row r="53">
          <cell r="A53" t="str">
            <v>FE7823</v>
          </cell>
          <cell r="B53">
            <v>7823</v>
          </cell>
          <cell r="C53">
            <v>44249.327881944446</v>
          </cell>
          <cell r="D53">
            <v>44302</v>
          </cell>
          <cell r="F53">
            <v>15000</v>
          </cell>
          <cell r="G53" t="str">
            <v>SALDO A FAVOR DEL PRESTADOR</v>
          </cell>
          <cell r="I53">
            <v>0</v>
          </cell>
          <cell r="K53">
            <v>0</v>
          </cell>
          <cell r="N53">
            <v>0</v>
          </cell>
          <cell r="Q53">
            <v>0</v>
          </cell>
          <cell r="S53">
            <v>0</v>
          </cell>
        </row>
        <row r="54">
          <cell r="A54" t="str">
            <v>FE7824</v>
          </cell>
          <cell r="B54">
            <v>7824</v>
          </cell>
          <cell r="C54">
            <v>44249.327881944446</v>
          </cell>
          <cell r="D54">
            <v>44302</v>
          </cell>
          <cell r="F54">
            <v>20000</v>
          </cell>
          <cell r="G54" t="str">
            <v>SALDO A FAVOR DEL PRESTADOR</v>
          </cell>
          <cell r="I54">
            <v>0</v>
          </cell>
          <cell r="K54">
            <v>0</v>
          </cell>
          <cell r="N54">
            <v>0</v>
          </cell>
          <cell r="Q54">
            <v>0</v>
          </cell>
          <cell r="S54">
            <v>0</v>
          </cell>
        </row>
        <row r="55">
          <cell r="A55" t="str">
            <v>FE7825</v>
          </cell>
          <cell r="B55">
            <v>7825</v>
          </cell>
          <cell r="C55">
            <v>44249.327881944446</v>
          </cell>
          <cell r="D55">
            <v>44302</v>
          </cell>
          <cell r="F55">
            <v>15000</v>
          </cell>
          <cell r="G55" t="str">
            <v>SALDO A FAVOR DEL PRESTADOR</v>
          </cell>
          <cell r="I55">
            <v>0</v>
          </cell>
          <cell r="K55">
            <v>0</v>
          </cell>
          <cell r="N55">
            <v>0</v>
          </cell>
          <cell r="Q55">
            <v>0</v>
          </cell>
          <cell r="S55">
            <v>0</v>
          </cell>
        </row>
        <row r="56">
          <cell r="A56" t="str">
            <v>FE7827</v>
          </cell>
          <cell r="B56">
            <v>7827</v>
          </cell>
          <cell r="C56">
            <v>44249.327893518515</v>
          </cell>
          <cell r="D56">
            <v>44302</v>
          </cell>
          <cell r="F56">
            <v>20000</v>
          </cell>
          <cell r="G56" t="str">
            <v>SALDO A FAVOR DEL PRESTADOR</v>
          </cell>
          <cell r="I56">
            <v>0</v>
          </cell>
          <cell r="K56">
            <v>0</v>
          </cell>
          <cell r="N56">
            <v>0</v>
          </cell>
          <cell r="Q56">
            <v>0</v>
          </cell>
          <cell r="S56">
            <v>0</v>
          </cell>
        </row>
        <row r="57">
          <cell r="A57" t="str">
            <v>FE7828</v>
          </cell>
          <cell r="B57">
            <v>7828</v>
          </cell>
          <cell r="C57">
            <v>44249.327893518515</v>
          </cell>
          <cell r="D57">
            <v>44302</v>
          </cell>
          <cell r="F57">
            <v>20000</v>
          </cell>
          <cell r="G57" t="str">
            <v>SALDO A FAVOR DEL PRESTADOR</v>
          </cell>
          <cell r="I57">
            <v>0</v>
          </cell>
          <cell r="K57">
            <v>0</v>
          </cell>
          <cell r="N57">
            <v>0</v>
          </cell>
          <cell r="Q57">
            <v>0</v>
          </cell>
          <cell r="S57">
            <v>0</v>
          </cell>
        </row>
        <row r="58">
          <cell r="A58" t="str">
            <v>FE7829</v>
          </cell>
          <cell r="B58">
            <v>7829</v>
          </cell>
          <cell r="C58">
            <v>44249.327893518515</v>
          </cell>
          <cell r="D58">
            <v>44302</v>
          </cell>
          <cell r="F58">
            <v>15000</v>
          </cell>
          <cell r="G58" t="str">
            <v>SALDO A FAVOR DEL PRESTADOR</v>
          </cell>
          <cell r="I58">
            <v>0</v>
          </cell>
          <cell r="K58">
            <v>0</v>
          </cell>
          <cell r="N58">
            <v>0</v>
          </cell>
          <cell r="Q58">
            <v>0</v>
          </cell>
          <cell r="S58">
            <v>0</v>
          </cell>
        </row>
        <row r="59">
          <cell r="A59" t="str">
            <v>FE7830</v>
          </cell>
          <cell r="B59">
            <v>7830</v>
          </cell>
          <cell r="C59">
            <v>44249.327905092592</v>
          </cell>
          <cell r="D59">
            <v>44302</v>
          </cell>
          <cell r="F59">
            <v>20000</v>
          </cell>
          <cell r="G59" t="str">
            <v>SALDO A FAVOR DEL PRESTADOR</v>
          </cell>
          <cell r="I59">
            <v>0</v>
          </cell>
          <cell r="K59">
            <v>0</v>
          </cell>
          <cell r="N59">
            <v>0</v>
          </cell>
          <cell r="Q59">
            <v>0</v>
          </cell>
          <cell r="S59">
            <v>0</v>
          </cell>
        </row>
        <row r="60">
          <cell r="A60" t="str">
            <v>FE7831</v>
          </cell>
          <cell r="B60">
            <v>7831</v>
          </cell>
          <cell r="C60">
            <v>44249.327905092592</v>
          </cell>
          <cell r="D60">
            <v>44302</v>
          </cell>
          <cell r="F60">
            <v>15000</v>
          </cell>
          <cell r="G60" t="str">
            <v>SALDO A FAVOR DEL PRESTADOR</v>
          </cell>
          <cell r="I60">
            <v>0</v>
          </cell>
          <cell r="K60">
            <v>0</v>
          </cell>
          <cell r="N60">
            <v>0</v>
          </cell>
          <cell r="Q60">
            <v>0</v>
          </cell>
          <cell r="S60">
            <v>0</v>
          </cell>
        </row>
        <row r="61">
          <cell r="A61" t="str">
            <v>FE7832</v>
          </cell>
          <cell r="B61">
            <v>7832</v>
          </cell>
          <cell r="C61">
            <v>44249.327905092592</v>
          </cell>
          <cell r="D61">
            <v>44302</v>
          </cell>
          <cell r="F61">
            <v>15000</v>
          </cell>
          <cell r="G61" t="str">
            <v>SALDO A FAVOR DEL PRESTADOR</v>
          </cell>
          <cell r="I61">
            <v>0</v>
          </cell>
          <cell r="K61">
            <v>0</v>
          </cell>
          <cell r="N61">
            <v>0</v>
          </cell>
          <cell r="Q61">
            <v>0</v>
          </cell>
          <cell r="S61">
            <v>0</v>
          </cell>
        </row>
        <row r="62">
          <cell r="A62" t="str">
            <v>FE7833</v>
          </cell>
          <cell r="B62">
            <v>7833</v>
          </cell>
          <cell r="C62">
            <v>44249.327905092592</v>
          </cell>
          <cell r="D62">
            <v>44302</v>
          </cell>
          <cell r="F62">
            <v>20000</v>
          </cell>
          <cell r="G62" t="str">
            <v>SALDO A FAVOR DEL PRESTADOR</v>
          </cell>
          <cell r="I62">
            <v>0</v>
          </cell>
          <cell r="K62">
            <v>0</v>
          </cell>
          <cell r="N62">
            <v>0</v>
          </cell>
          <cell r="Q62">
            <v>0</v>
          </cell>
          <cell r="S62">
            <v>0</v>
          </cell>
        </row>
        <row r="63">
          <cell r="A63" t="str">
            <v>FE7834</v>
          </cell>
          <cell r="B63">
            <v>7834</v>
          </cell>
          <cell r="C63">
            <v>44249.327905092592</v>
          </cell>
          <cell r="D63">
            <v>44302</v>
          </cell>
          <cell r="F63">
            <v>20000</v>
          </cell>
          <cell r="G63" t="str">
            <v>SALDO A FAVOR DEL PRESTADOR</v>
          </cell>
          <cell r="I63">
            <v>0</v>
          </cell>
          <cell r="K63">
            <v>0</v>
          </cell>
          <cell r="N63">
            <v>0</v>
          </cell>
          <cell r="Q63">
            <v>0</v>
          </cell>
          <cell r="S63">
            <v>0</v>
          </cell>
        </row>
        <row r="64">
          <cell r="A64" t="str">
            <v>FE7835</v>
          </cell>
          <cell r="B64">
            <v>7835</v>
          </cell>
          <cell r="C64">
            <v>44249.327916666669</v>
          </cell>
          <cell r="D64">
            <v>44302</v>
          </cell>
          <cell r="F64">
            <v>20000</v>
          </cell>
          <cell r="G64" t="str">
            <v>SALDO A FAVOR DEL PRESTADOR</v>
          </cell>
          <cell r="I64">
            <v>0</v>
          </cell>
          <cell r="K64">
            <v>0</v>
          </cell>
          <cell r="N64">
            <v>0</v>
          </cell>
          <cell r="Q64">
            <v>0</v>
          </cell>
          <cell r="S64">
            <v>0</v>
          </cell>
        </row>
        <row r="65">
          <cell r="A65" t="str">
            <v>FE7836</v>
          </cell>
          <cell r="B65">
            <v>7836</v>
          </cell>
          <cell r="C65">
            <v>44249.327916666669</v>
          </cell>
          <cell r="D65">
            <v>44302</v>
          </cell>
          <cell r="F65">
            <v>15000</v>
          </cell>
          <cell r="G65" t="str">
            <v>SALDO A FAVOR DEL PRESTADOR</v>
          </cell>
          <cell r="I65">
            <v>0</v>
          </cell>
          <cell r="K65">
            <v>0</v>
          </cell>
          <cell r="N65">
            <v>0</v>
          </cell>
          <cell r="Q65">
            <v>0</v>
          </cell>
          <cell r="S65">
            <v>0</v>
          </cell>
        </row>
        <row r="66">
          <cell r="A66" t="str">
            <v>FE7838</v>
          </cell>
          <cell r="B66">
            <v>7838</v>
          </cell>
          <cell r="C66">
            <v>44249.327916666669</v>
          </cell>
          <cell r="D66">
            <v>44302</v>
          </cell>
          <cell r="F66">
            <v>20000</v>
          </cell>
          <cell r="G66" t="str">
            <v>SALDO A FAVOR DEL PRESTADOR</v>
          </cell>
          <cell r="I66">
            <v>0</v>
          </cell>
          <cell r="K66">
            <v>0</v>
          </cell>
          <cell r="N66">
            <v>0</v>
          </cell>
          <cell r="Q66">
            <v>0</v>
          </cell>
          <cell r="S66">
            <v>0</v>
          </cell>
        </row>
        <row r="67">
          <cell r="A67" t="str">
            <v>FE7839</v>
          </cell>
          <cell r="B67">
            <v>7839</v>
          </cell>
          <cell r="C67">
            <v>44249.327928240738</v>
          </cell>
          <cell r="D67">
            <v>44302</v>
          </cell>
          <cell r="F67">
            <v>15000</v>
          </cell>
          <cell r="G67" t="str">
            <v>SALDO A FAVOR DEL PRESTADOR</v>
          </cell>
          <cell r="I67">
            <v>0</v>
          </cell>
          <cell r="K67">
            <v>0</v>
          </cell>
          <cell r="N67">
            <v>0</v>
          </cell>
          <cell r="Q67">
            <v>0</v>
          </cell>
          <cell r="S67">
            <v>0</v>
          </cell>
        </row>
        <row r="68">
          <cell r="A68" t="str">
            <v>FE7840</v>
          </cell>
          <cell r="B68">
            <v>7840</v>
          </cell>
          <cell r="C68">
            <v>44249.327928240738</v>
          </cell>
          <cell r="D68">
            <v>44302</v>
          </cell>
          <cell r="F68">
            <v>20000</v>
          </cell>
          <cell r="G68" t="str">
            <v>SALDO A FAVOR DEL PRESTADOR</v>
          </cell>
          <cell r="I68">
            <v>0</v>
          </cell>
          <cell r="K68">
            <v>0</v>
          </cell>
          <cell r="N68">
            <v>0</v>
          </cell>
          <cell r="Q68">
            <v>0</v>
          </cell>
          <cell r="S68">
            <v>0</v>
          </cell>
        </row>
        <row r="69">
          <cell r="A69" t="str">
            <v>FE7842</v>
          </cell>
          <cell r="B69">
            <v>7842</v>
          </cell>
          <cell r="C69">
            <v>44249.327928240738</v>
          </cell>
          <cell r="D69">
            <v>44302</v>
          </cell>
          <cell r="F69">
            <v>15000</v>
          </cell>
          <cell r="G69" t="str">
            <v>SALDO A FAVOR DEL PRESTADOR</v>
          </cell>
          <cell r="I69">
            <v>0</v>
          </cell>
          <cell r="K69">
            <v>0</v>
          </cell>
          <cell r="N69">
            <v>0</v>
          </cell>
          <cell r="Q69">
            <v>0</v>
          </cell>
          <cell r="S69">
            <v>0</v>
          </cell>
        </row>
        <row r="70">
          <cell r="A70" t="str">
            <v>FE7845</v>
          </cell>
          <cell r="B70">
            <v>7845</v>
          </cell>
          <cell r="C70">
            <v>44249.327939814815</v>
          </cell>
          <cell r="D70">
            <v>44302</v>
          </cell>
          <cell r="F70">
            <v>20000</v>
          </cell>
          <cell r="G70" t="str">
            <v>SALDO A FAVOR DEL PRESTADOR</v>
          </cell>
          <cell r="I70">
            <v>0</v>
          </cell>
          <cell r="K70">
            <v>0</v>
          </cell>
          <cell r="N70">
            <v>0</v>
          </cell>
          <cell r="Q70">
            <v>0</v>
          </cell>
          <cell r="S70">
            <v>0</v>
          </cell>
        </row>
        <row r="71">
          <cell r="A71" t="str">
            <v>FE7848</v>
          </cell>
          <cell r="B71">
            <v>7848</v>
          </cell>
          <cell r="C71">
            <v>44249.327951388892</v>
          </cell>
          <cell r="D71">
            <v>44302</v>
          </cell>
          <cell r="F71">
            <v>20000</v>
          </cell>
          <cell r="G71" t="str">
            <v>SALDO A FAVOR DEL PRESTADOR</v>
          </cell>
          <cell r="I71">
            <v>0</v>
          </cell>
          <cell r="K71">
            <v>0</v>
          </cell>
          <cell r="N71">
            <v>0</v>
          </cell>
          <cell r="Q71">
            <v>0</v>
          </cell>
          <cell r="S71">
            <v>0</v>
          </cell>
        </row>
        <row r="72">
          <cell r="A72" t="str">
            <v>FE7849</v>
          </cell>
          <cell r="B72">
            <v>7849</v>
          </cell>
          <cell r="C72">
            <v>44249.327951388892</v>
          </cell>
          <cell r="D72">
            <v>44302</v>
          </cell>
          <cell r="F72">
            <v>20000</v>
          </cell>
          <cell r="G72" t="str">
            <v>SALDO A FAVOR DEL PRESTADOR</v>
          </cell>
          <cell r="I72">
            <v>0</v>
          </cell>
          <cell r="K72">
            <v>0</v>
          </cell>
          <cell r="N72">
            <v>0</v>
          </cell>
          <cell r="Q72">
            <v>0</v>
          </cell>
          <cell r="S72">
            <v>0</v>
          </cell>
        </row>
        <row r="73">
          <cell r="A73" t="str">
            <v>FE7850</v>
          </cell>
          <cell r="B73">
            <v>7850</v>
          </cell>
          <cell r="C73">
            <v>44249.327951388892</v>
          </cell>
          <cell r="D73">
            <v>44302</v>
          </cell>
          <cell r="F73">
            <v>20000</v>
          </cell>
          <cell r="G73" t="str">
            <v>SALDO A FAVOR DEL PRESTADOR</v>
          </cell>
          <cell r="I73">
            <v>0</v>
          </cell>
          <cell r="K73">
            <v>0</v>
          </cell>
          <cell r="N73">
            <v>0</v>
          </cell>
          <cell r="Q73">
            <v>0</v>
          </cell>
          <cell r="S73">
            <v>0</v>
          </cell>
        </row>
        <row r="74">
          <cell r="A74" t="str">
            <v>FE7852</v>
          </cell>
          <cell r="B74">
            <v>7852</v>
          </cell>
          <cell r="C74">
            <v>44249.327962962961</v>
          </cell>
          <cell r="D74">
            <v>44302</v>
          </cell>
          <cell r="F74">
            <v>20000</v>
          </cell>
          <cell r="G74" t="str">
            <v>SALDO A FAVOR DEL PRESTADOR</v>
          </cell>
          <cell r="I74">
            <v>0</v>
          </cell>
          <cell r="K74">
            <v>0</v>
          </cell>
          <cell r="N74">
            <v>0</v>
          </cell>
          <cell r="Q74">
            <v>0</v>
          </cell>
          <cell r="S74">
            <v>0</v>
          </cell>
        </row>
        <row r="75">
          <cell r="A75" t="str">
            <v>FE7853</v>
          </cell>
          <cell r="B75">
            <v>7853</v>
          </cell>
          <cell r="C75">
            <v>44249.327962962961</v>
          </cell>
          <cell r="D75">
            <v>44302</v>
          </cell>
          <cell r="F75">
            <v>15000</v>
          </cell>
          <cell r="G75" t="str">
            <v>SALDO A FAVOR DEL PRESTADOR</v>
          </cell>
          <cell r="I75">
            <v>0</v>
          </cell>
          <cell r="K75">
            <v>0</v>
          </cell>
          <cell r="N75">
            <v>0</v>
          </cell>
          <cell r="Q75">
            <v>0</v>
          </cell>
          <cell r="S75">
            <v>0</v>
          </cell>
        </row>
        <row r="76">
          <cell r="A76" t="str">
            <v>FE7854</v>
          </cell>
          <cell r="B76">
            <v>7854</v>
          </cell>
          <cell r="C76">
            <v>44249.327962962961</v>
          </cell>
          <cell r="D76">
            <v>44302</v>
          </cell>
          <cell r="F76">
            <v>15000</v>
          </cell>
          <cell r="G76" t="str">
            <v>SALDO A FAVOR DEL PRESTADOR</v>
          </cell>
          <cell r="I76">
            <v>0</v>
          </cell>
          <cell r="K76">
            <v>0</v>
          </cell>
          <cell r="N76">
            <v>0</v>
          </cell>
          <cell r="Q76">
            <v>0</v>
          </cell>
          <cell r="S76">
            <v>0</v>
          </cell>
        </row>
        <row r="77">
          <cell r="A77" t="str">
            <v>FE7855</v>
          </cell>
          <cell r="B77">
            <v>7855</v>
          </cell>
          <cell r="C77">
            <v>44249.327962962961</v>
          </cell>
          <cell r="D77">
            <v>44302</v>
          </cell>
          <cell r="F77">
            <v>15000</v>
          </cell>
          <cell r="G77" t="str">
            <v>SALDO A FAVOR DEL PRESTADOR</v>
          </cell>
          <cell r="I77">
            <v>0</v>
          </cell>
          <cell r="K77">
            <v>0</v>
          </cell>
          <cell r="N77">
            <v>0</v>
          </cell>
          <cell r="Q77">
            <v>0</v>
          </cell>
          <cell r="S77">
            <v>0</v>
          </cell>
        </row>
        <row r="78">
          <cell r="A78" t="str">
            <v>FE7856</v>
          </cell>
          <cell r="B78">
            <v>7856</v>
          </cell>
          <cell r="C78">
            <v>44249.327974537038</v>
          </cell>
          <cell r="D78">
            <v>44302</v>
          </cell>
          <cell r="F78">
            <v>20000</v>
          </cell>
          <cell r="G78" t="str">
            <v>SALDO A FAVOR DEL PRESTADOR</v>
          </cell>
          <cell r="I78">
            <v>0</v>
          </cell>
          <cell r="K78">
            <v>0</v>
          </cell>
          <cell r="N78">
            <v>0</v>
          </cell>
          <cell r="Q78">
            <v>0</v>
          </cell>
          <cell r="S78">
            <v>0</v>
          </cell>
        </row>
        <row r="79">
          <cell r="A79" t="str">
            <v>FE7857</v>
          </cell>
          <cell r="B79">
            <v>7857</v>
          </cell>
          <cell r="C79">
            <v>44249.327974537038</v>
          </cell>
          <cell r="D79">
            <v>44302</v>
          </cell>
          <cell r="F79">
            <v>20000</v>
          </cell>
          <cell r="G79" t="str">
            <v>SALDO A FAVOR DEL PRESTADOR</v>
          </cell>
          <cell r="I79">
            <v>0</v>
          </cell>
          <cell r="K79">
            <v>0</v>
          </cell>
          <cell r="N79">
            <v>0</v>
          </cell>
          <cell r="Q79">
            <v>0</v>
          </cell>
          <cell r="S79">
            <v>0</v>
          </cell>
        </row>
        <row r="80">
          <cell r="A80" t="str">
            <v>FE7858</v>
          </cell>
          <cell r="B80">
            <v>7858</v>
          </cell>
          <cell r="C80">
            <v>44249.327974537038</v>
          </cell>
          <cell r="D80">
            <v>44302</v>
          </cell>
          <cell r="F80">
            <v>20000</v>
          </cell>
          <cell r="G80" t="str">
            <v>SALDO A FAVOR DEL PRESTADOR</v>
          </cell>
          <cell r="I80">
            <v>0</v>
          </cell>
          <cell r="K80">
            <v>0</v>
          </cell>
          <cell r="N80">
            <v>0</v>
          </cell>
          <cell r="Q80">
            <v>0</v>
          </cell>
          <cell r="S80">
            <v>0</v>
          </cell>
        </row>
        <row r="81">
          <cell r="A81" t="str">
            <v>FE7859</v>
          </cell>
          <cell r="B81">
            <v>7859</v>
          </cell>
          <cell r="C81">
            <v>44249.327974537038</v>
          </cell>
          <cell r="D81">
            <v>44302</v>
          </cell>
          <cell r="F81">
            <v>261040</v>
          </cell>
          <cell r="G81" t="str">
            <v>SALDO A FAVOR DEL PRESTADOR</v>
          </cell>
          <cell r="I81">
            <v>0</v>
          </cell>
          <cell r="K81">
            <v>0</v>
          </cell>
          <cell r="N81">
            <v>0</v>
          </cell>
          <cell r="Q81">
            <v>0</v>
          </cell>
          <cell r="S81">
            <v>0</v>
          </cell>
        </row>
        <row r="82">
          <cell r="A82" t="str">
            <v>FE7860</v>
          </cell>
          <cell r="B82">
            <v>7860</v>
          </cell>
          <cell r="C82">
            <v>44249.327986111108</v>
          </cell>
          <cell r="D82">
            <v>44302</v>
          </cell>
          <cell r="F82">
            <v>209660</v>
          </cell>
          <cell r="G82" t="str">
            <v>SALDO A FAVOR DEL PRESTADOR</v>
          </cell>
          <cell r="I82">
            <v>0</v>
          </cell>
          <cell r="K82">
            <v>0</v>
          </cell>
          <cell r="N82">
            <v>0</v>
          </cell>
          <cell r="Q82">
            <v>0</v>
          </cell>
          <cell r="S82">
            <v>0</v>
          </cell>
        </row>
        <row r="83">
          <cell r="A83" t="str">
            <v>FE7863</v>
          </cell>
          <cell r="B83">
            <v>7863</v>
          </cell>
          <cell r="C83">
            <v>44249.327986111108</v>
          </cell>
          <cell r="D83">
            <v>44302</v>
          </cell>
          <cell r="F83">
            <v>15000</v>
          </cell>
          <cell r="G83" t="str">
            <v>SALDO A FAVOR DEL PRESTADOR</v>
          </cell>
          <cell r="I83">
            <v>0</v>
          </cell>
          <cell r="K83">
            <v>0</v>
          </cell>
          <cell r="N83">
            <v>0</v>
          </cell>
          <cell r="Q83">
            <v>0</v>
          </cell>
          <cell r="S83">
            <v>0</v>
          </cell>
        </row>
        <row r="84">
          <cell r="A84" t="str">
            <v>FE7864</v>
          </cell>
          <cell r="B84">
            <v>7864</v>
          </cell>
          <cell r="C84">
            <v>44249.327997685185</v>
          </cell>
          <cell r="D84">
            <v>44302</v>
          </cell>
          <cell r="F84">
            <v>35000</v>
          </cell>
          <cell r="G84" t="str">
            <v>SALDO A FAVOR DEL PRESTADOR</v>
          </cell>
          <cell r="I84">
            <v>0</v>
          </cell>
          <cell r="K84">
            <v>0</v>
          </cell>
          <cell r="N84">
            <v>0</v>
          </cell>
          <cell r="Q84">
            <v>0</v>
          </cell>
          <cell r="S84">
            <v>0</v>
          </cell>
        </row>
        <row r="85">
          <cell r="A85" t="str">
            <v>FE7865</v>
          </cell>
          <cell r="B85">
            <v>7865</v>
          </cell>
          <cell r="C85">
            <v>44249.327997685185</v>
          </cell>
          <cell r="D85">
            <v>44302</v>
          </cell>
          <cell r="F85">
            <v>20000</v>
          </cell>
          <cell r="G85" t="str">
            <v>SALDO A FAVOR DEL PRESTADOR</v>
          </cell>
          <cell r="I85">
            <v>0</v>
          </cell>
          <cell r="K85">
            <v>0</v>
          </cell>
          <cell r="N85">
            <v>0</v>
          </cell>
          <cell r="Q85">
            <v>0</v>
          </cell>
          <cell r="S85">
            <v>0</v>
          </cell>
        </row>
        <row r="86">
          <cell r="A86" t="str">
            <v>FE7866</v>
          </cell>
          <cell r="B86">
            <v>7866</v>
          </cell>
          <cell r="C86">
            <v>44249.327997685185</v>
          </cell>
          <cell r="D86">
            <v>44302</v>
          </cell>
          <cell r="F86">
            <v>20000</v>
          </cell>
          <cell r="G86" t="str">
            <v>SALDO A FAVOR DEL PRESTADOR</v>
          </cell>
          <cell r="I86">
            <v>0</v>
          </cell>
          <cell r="K86">
            <v>0</v>
          </cell>
          <cell r="N86">
            <v>0</v>
          </cell>
          <cell r="Q86">
            <v>0</v>
          </cell>
          <cell r="S86">
            <v>0</v>
          </cell>
        </row>
        <row r="87">
          <cell r="A87" t="str">
            <v>FE7867</v>
          </cell>
          <cell r="B87">
            <v>7867</v>
          </cell>
          <cell r="C87">
            <v>44249.327997685185</v>
          </cell>
          <cell r="D87">
            <v>44302</v>
          </cell>
          <cell r="F87">
            <v>20000</v>
          </cell>
          <cell r="G87" t="str">
            <v>SALDO A FAVOR DEL PRESTADOR</v>
          </cell>
          <cell r="I87">
            <v>0</v>
          </cell>
          <cell r="K87">
            <v>0</v>
          </cell>
          <cell r="N87">
            <v>0</v>
          </cell>
          <cell r="Q87">
            <v>0</v>
          </cell>
          <cell r="S87">
            <v>0</v>
          </cell>
        </row>
        <row r="88">
          <cell r="A88" t="str">
            <v>FE7869</v>
          </cell>
          <cell r="B88">
            <v>7869</v>
          </cell>
          <cell r="C88">
            <v>44249.328009259261</v>
          </cell>
          <cell r="D88">
            <v>44302</v>
          </cell>
          <cell r="F88">
            <v>15000</v>
          </cell>
          <cell r="G88" t="str">
            <v>SALDO A FAVOR DEL PRESTADOR</v>
          </cell>
          <cell r="I88">
            <v>0</v>
          </cell>
          <cell r="K88">
            <v>0</v>
          </cell>
          <cell r="N88">
            <v>0</v>
          </cell>
          <cell r="Q88">
            <v>0</v>
          </cell>
          <cell r="S88">
            <v>0</v>
          </cell>
        </row>
        <row r="89">
          <cell r="A89" t="str">
            <v>FE7871</v>
          </cell>
          <cell r="B89">
            <v>7871</v>
          </cell>
          <cell r="C89">
            <v>44249.328020833331</v>
          </cell>
          <cell r="D89">
            <v>44302</v>
          </cell>
          <cell r="F89">
            <v>15000</v>
          </cell>
          <cell r="G89" t="str">
            <v>SALDO A FAVOR DEL PRESTADOR</v>
          </cell>
          <cell r="I89">
            <v>0</v>
          </cell>
          <cell r="K89">
            <v>0</v>
          </cell>
          <cell r="N89">
            <v>0</v>
          </cell>
          <cell r="Q89">
            <v>0</v>
          </cell>
          <cell r="S89">
            <v>0</v>
          </cell>
        </row>
        <row r="90">
          <cell r="A90" t="str">
            <v>FE7873</v>
          </cell>
          <cell r="B90">
            <v>7873</v>
          </cell>
          <cell r="C90">
            <v>44249.328020833331</v>
          </cell>
          <cell r="D90">
            <v>44302</v>
          </cell>
          <cell r="F90">
            <v>62870</v>
          </cell>
          <cell r="G90" t="str">
            <v>SALDO A FAVOR DEL PRESTADOR</v>
          </cell>
          <cell r="I90">
            <v>0</v>
          </cell>
          <cell r="K90">
            <v>0</v>
          </cell>
          <cell r="N90">
            <v>0</v>
          </cell>
          <cell r="Q90">
            <v>0</v>
          </cell>
          <cell r="S90">
            <v>0</v>
          </cell>
        </row>
        <row r="91">
          <cell r="A91" t="str">
            <v>FE7874</v>
          </cell>
          <cell r="B91">
            <v>7874</v>
          </cell>
          <cell r="C91">
            <v>44249.328020833331</v>
          </cell>
          <cell r="D91">
            <v>44302</v>
          </cell>
          <cell r="F91">
            <v>20000</v>
          </cell>
          <cell r="G91" t="str">
            <v>SALDO A FAVOR DEL PRESTADOR</v>
          </cell>
          <cell r="I91">
            <v>0</v>
          </cell>
          <cell r="K91">
            <v>0</v>
          </cell>
          <cell r="N91">
            <v>0</v>
          </cell>
          <cell r="Q91">
            <v>0</v>
          </cell>
          <cell r="S91">
            <v>0</v>
          </cell>
        </row>
        <row r="92">
          <cell r="A92" t="str">
            <v>FE7875</v>
          </cell>
          <cell r="B92">
            <v>7875</v>
          </cell>
          <cell r="C92">
            <v>44249.328032407408</v>
          </cell>
          <cell r="D92">
            <v>44302</v>
          </cell>
          <cell r="F92">
            <v>20000</v>
          </cell>
          <cell r="G92" t="str">
            <v>SALDO A FAVOR DEL PRESTADOR</v>
          </cell>
          <cell r="I92">
            <v>0</v>
          </cell>
          <cell r="K92">
            <v>0</v>
          </cell>
          <cell r="N92">
            <v>0</v>
          </cell>
          <cell r="Q92">
            <v>0</v>
          </cell>
          <cell r="S92">
            <v>0</v>
          </cell>
        </row>
        <row r="93">
          <cell r="A93" t="str">
            <v>FE7876</v>
          </cell>
          <cell r="B93">
            <v>7876</v>
          </cell>
          <cell r="C93">
            <v>44249.328032407408</v>
          </cell>
          <cell r="D93">
            <v>44302</v>
          </cell>
          <cell r="F93">
            <v>15000</v>
          </cell>
          <cell r="G93" t="str">
            <v>SALDO A FAVOR DEL PRESTADOR</v>
          </cell>
          <cell r="I93">
            <v>0</v>
          </cell>
          <cell r="K93">
            <v>0</v>
          </cell>
          <cell r="N93">
            <v>0</v>
          </cell>
          <cell r="Q93">
            <v>0</v>
          </cell>
          <cell r="S93">
            <v>0</v>
          </cell>
        </row>
        <row r="94">
          <cell r="A94" t="str">
            <v>FE7877</v>
          </cell>
          <cell r="B94">
            <v>7877</v>
          </cell>
          <cell r="C94">
            <v>44249.328032407408</v>
          </cell>
          <cell r="D94">
            <v>44302</v>
          </cell>
          <cell r="F94">
            <v>20000</v>
          </cell>
          <cell r="G94" t="str">
            <v>SALDO A FAVOR DEL PRESTADOR</v>
          </cell>
          <cell r="I94">
            <v>0</v>
          </cell>
          <cell r="K94">
            <v>0</v>
          </cell>
          <cell r="N94">
            <v>0</v>
          </cell>
          <cell r="Q94">
            <v>0</v>
          </cell>
          <cell r="S94">
            <v>0</v>
          </cell>
        </row>
        <row r="95">
          <cell r="A95" t="str">
            <v>FE7878</v>
          </cell>
          <cell r="B95">
            <v>7878</v>
          </cell>
          <cell r="C95">
            <v>44249.328032407408</v>
          </cell>
          <cell r="D95">
            <v>44302</v>
          </cell>
          <cell r="F95">
            <v>20000</v>
          </cell>
          <cell r="G95" t="str">
            <v>SALDO A FAVOR DEL PRESTADOR</v>
          </cell>
          <cell r="I95">
            <v>0</v>
          </cell>
          <cell r="K95">
            <v>0</v>
          </cell>
          <cell r="N95">
            <v>0</v>
          </cell>
          <cell r="Q95">
            <v>0</v>
          </cell>
          <cell r="S95">
            <v>0</v>
          </cell>
        </row>
        <row r="96">
          <cell r="A96" t="str">
            <v>FE7879</v>
          </cell>
          <cell r="B96">
            <v>7879</v>
          </cell>
          <cell r="C96">
            <v>44249.328043981484</v>
          </cell>
          <cell r="D96">
            <v>44302</v>
          </cell>
          <cell r="F96">
            <v>15000</v>
          </cell>
          <cell r="G96" t="str">
            <v>SALDO A FAVOR DEL PRESTADOR</v>
          </cell>
          <cell r="I96">
            <v>0</v>
          </cell>
          <cell r="K96">
            <v>0</v>
          </cell>
          <cell r="N96">
            <v>0</v>
          </cell>
          <cell r="Q96">
            <v>0</v>
          </cell>
          <cell r="S96">
            <v>0</v>
          </cell>
        </row>
        <row r="97">
          <cell r="A97" t="str">
            <v>FE7880</v>
          </cell>
          <cell r="B97">
            <v>7880</v>
          </cell>
          <cell r="C97">
            <v>44249.328043981484</v>
          </cell>
          <cell r="D97">
            <v>44302</v>
          </cell>
          <cell r="F97">
            <v>15000</v>
          </cell>
          <cell r="G97" t="str">
            <v>SALDO A FAVOR DEL PRESTADOR</v>
          </cell>
          <cell r="I97">
            <v>0</v>
          </cell>
          <cell r="K97">
            <v>0</v>
          </cell>
          <cell r="N97">
            <v>0</v>
          </cell>
          <cell r="Q97">
            <v>0</v>
          </cell>
          <cell r="S97">
            <v>0</v>
          </cell>
        </row>
        <row r="98">
          <cell r="A98" t="str">
            <v>FE7881</v>
          </cell>
          <cell r="B98">
            <v>7881</v>
          </cell>
          <cell r="C98">
            <v>44249.328043981484</v>
          </cell>
          <cell r="D98">
            <v>44302</v>
          </cell>
          <cell r="F98">
            <v>34630</v>
          </cell>
          <cell r="G98" t="str">
            <v>SALDO A FAVOR DEL PRESTADOR</v>
          </cell>
          <cell r="I98">
            <v>0</v>
          </cell>
          <cell r="K98">
            <v>0</v>
          </cell>
          <cell r="N98">
            <v>0</v>
          </cell>
          <cell r="Q98">
            <v>0</v>
          </cell>
          <cell r="S98">
            <v>0</v>
          </cell>
        </row>
        <row r="99">
          <cell r="A99" t="str">
            <v>FE7882</v>
          </cell>
          <cell r="B99">
            <v>7882</v>
          </cell>
          <cell r="C99">
            <v>44249.328043981484</v>
          </cell>
          <cell r="D99">
            <v>44302</v>
          </cell>
          <cell r="F99">
            <v>529800</v>
          </cell>
          <cell r="G99" t="str">
            <v>SALDO A FAVOR DEL PRESTADOR</v>
          </cell>
          <cell r="I99">
            <v>0</v>
          </cell>
          <cell r="K99">
            <v>0</v>
          </cell>
          <cell r="N99">
            <v>0</v>
          </cell>
          <cell r="Q99">
            <v>0</v>
          </cell>
          <cell r="S99">
            <v>0</v>
          </cell>
        </row>
        <row r="100">
          <cell r="A100" t="str">
            <v>FE7883</v>
          </cell>
          <cell r="B100">
            <v>7883</v>
          </cell>
          <cell r="C100">
            <v>44249.328055555554</v>
          </cell>
          <cell r="D100">
            <v>44302</v>
          </cell>
          <cell r="F100">
            <v>20000</v>
          </cell>
          <cell r="G100" t="str">
            <v>SALDO A FAVOR DEL PRESTADOR</v>
          </cell>
          <cell r="I100">
            <v>0</v>
          </cell>
          <cell r="K100">
            <v>0</v>
          </cell>
          <cell r="N100">
            <v>0</v>
          </cell>
          <cell r="Q100">
            <v>0</v>
          </cell>
          <cell r="S100">
            <v>0</v>
          </cell>
        </row>
        <row r="101">
          <cell r="A101" t="str">
            <v>FE7884</v>
          </cell>
          <cell r="B101">
            <v>7884</v>
          </cell>
          <cell r="C101">
            <v>44249.328055555554</v>
          </cell>
          <cell r="D101">
            <v>44302</v>
          </cell>
          <cell r="F101">
            <v>20000</v>
          </cell>
          <cell r="G101" t="str">
            <v>SALDO A FAVOR DEL PRESTADOR</v>
          </cell>
          <cell r="I101">
            <v>0</v>
          </cell>
          <cell r="K101">
            <v>0</v>
          </cell>
          <cell r="N101">
            <v>0</v>
          </cell>
          <cell r="Q101">
            <v>0</v>
          </cell>
          <cell r="S101">
            <v>0</v>
          </cell>
        </row>
        <row r="102">
          <cell r="A102" t="str">
            <v>FE7885</v>
          </cell>
          <cell r="B102">
            <v>7885</v>
          </cell>
          <cell r="C102">
            <v>44249.328055555554</v>
          </cell>
          <cell r="D102">
            <v>44302</v>
          </cell>
          <cell r="F102">
            <v>20000</v>
          </cell>
          <cell r="G102" t="str">
            <v>SALDO A FAVOR DEL PRESTADOR</v>
          </cell>
          <cell r="I102">
            <v>0</v>
          </cell>
          <cell r="K102">
            <v>0</v>
          </cell>
          <cell r="N102">
            <v>0</v>
          </cell>
          <cell r="Q102">
            <v>0</v>
          </cell>
          <cell r="S102">
            <v>0</v>
          </cell>
        </row>
        <row r="103">
          <cell r="A103" t="str">
            <v>FE7886</v>
          </cell>
          <cell r="B103">
            <v>7886</v>
          </cell>
          <cell r="C103">
            <v>44249.328055555554</v>
          </cell>
          <cell r="D103">
            <v>44302</v>
          </cell>
          <cell r="F103">
            <v>20000</v>
          </cell>
          <cell r="G103" t="str">
            <v>SALDO A FAVOR DEL PRESTADOR</v>
          </cell>
          <cell r="I103">
            <v>0</v>
          </cell>
          <cell r="K103">
            <v>0</v>
          </cell>
          <cell r="N103">
            <v>0</v>
          </cell>
          <cell r="Q103">
            <v>0</v>
          </cell>
          <cell r="S103">
            <v>0</v>
          </cell>
        </row>
        <row r="104">
          <cell r="A104" t="str">
            <v>FE7887</v>
          </cell>
          <cell r="B104">
            <v>7887</v>
          </cell>
          <cell r="C104">
            <v>44249.328067129631</v>
          </cell>
          <cell r="D104">
            <v>44302</v>
          </cell>
          <cell r="F104">
            <v>20000</v>
          </cell>
          <cell r="G104" t="str">
            <v>SALDO A FAVOR DEL PRESTADOR</v>
          </cell>
          <cell r="I104">
            <v>0</v>
          </cell>
          <cell r="K104">
            <v>0</v>
          </cell>
          <cell r="N104">
            <v>0</v>
          </cell>
          <cell r="Q104">
            <v>0</v>
          </cell>
          <cell r="S104">
            <v>0</v>
          </cell>
        </row>
        <row r="105">
          <cell r="A105" t="str">
            <v>FE7891</v>
          </cell>
          <cell r="B105">
            <v>7891</v>
          </cell>
          <cell r="C105">
            <v>44249.328067129631</v>
          </cell>
          <cell r="D105">
            <v>44302</v>
          </cell>
          <cell r="F105">
            <v>20970</v>
          </cell>
          <cell r="G105" t="str">
            <v>SALDO A FAVOR DEL PRESTADOR</v>
          </cell>
          <cell r="I105">
            <v>0</v>
          </cell>
          <cell r="K105">
            <v>0</v>
          </cell>
          <cell r="N105">
            <v>0</v>
          </cell>
          <cell r="Q105">
            <v>0</v>
          </cell>
          <cell r="S105">
            <v>0</v>
          </cell>
        </row>
        <row r="106">
          <cell r="A106" t="str">
            <v>FE7892</v>
          </cell>
          <cell r="B106">
            <v>7892</v>
          </cell>
          <cell r="C106">
            <v>44249.3280787037</v>
          </cell>
          <cell r="D106">
            <v>44302</v>
          </cell>
          <cell r="F106">
            <v>15000</v>
          </cell>
          <cell r="G106" t="str">
            <v>SALDO A FAVOR DEL PRESTADOR</v>
          </cell>
          <cell r="I106">
            <v>0</v>
          </cell>
          <cell r="K106">
            <v>0</v>
          </cell>
          <cell r="N106">
            <v>0</v>
          </cell>
          <cell r="Q106">
            <v>0</v>
          </cell>
          <cell r="S106">
            <v>0</v>
          </cell>
        </row>
        <row r="107">
          <cell r="A107" t="str">
            <v>FE7893</v>
          </cell>
          <cell r="B107">
            <v>7893</v>
          </cell>
          <cell r="C107">
            <v>44249.3280787037</v>
          </cell>
          <cell r="D107">
            <v>44302</v>
          </cell>
          <cell r="F107">
            <v>62870</v>
          </cell>
          <cell r="G107" t="str">
            <v>SALDO A FAVOR DEL PRESTADOR</v>
          </cell>
          <cell r="I107">
            <v>0</v>
          </cell>
          <cell r="K107">
            <v>0</v>
          </cell>
          <cell r="N107">
            <v>0</v>
          </cell>
          <cell r="Q107">
            <v>0</v>
          </cell>
          <cell r="S107">
            <v>0</v>
          </cell>
        </row>
        <row r="108">
          <cell r="A108" t="str">
            <v>FE7894</v>
          </cell>
          <cell r="B108">
            <v>7894</v>
          </cell>
          <cell r="C108">
            <v>44249.3280787037</v>
          </cell>
          <cell r="D108">
            <v>44302</v>
          </cell>
          <cell r="F108">
            <v>15000</v>
          </cell>
          <cell r="G108" t="str">
            <v>SALDO A FAVOR DEL PRESTADOR</v>
          </cell>
          <cell r="I108">
            <v>0</v>
          </cell>
          <cell r="K108">
            <v>0</v>
          </cell>
          <cell r="N108">
            <v>0</v>
          </cell>
          <cell r="Q108">
            <v>0</v>
          </cell>
          <cell r="S108">
            <v>0</v>
          </cell>
        </row>
        <row r="109">
          <cell r="A109" t="str">
            <v>FE7895</v>
          </cell>
          <cell r="B109">
            <v>7895</v>
          </cell>
          <cell r="C109">
            <v>44249.3280787037</v>
          </cell>
          <cell r="D109">
            <v>44302</v>
          </cell>
          <cell r="F109">
            <v>20000</v>
          </cell>
          <cell r="G109" t="str">
            <v>SALDO A FAVOR DEL PRESTADOR</v>
          </cell>
          <cell r="I109">
            <v>0</v>
          </cell>
          <cell r="K109">
            <v>0</v>
          </cell>
          <cell r="N109">
            <v>0</v>
          </cell>
          <cell r="Q109">
            <v>0</v>
          </cell>
          <cell r="S109">
            <v>0</v>
          </cell>
        </row>
        <row r="110">
          <cell r="A110" t="str">
            <v>FE7896</v>
          </cell>
          <cell r="B110">
            <v>7896</v>
          </cell>
          <cell r="C110">
            <v>44249.328090277777</v>
          </cell>
          <cell r="D110">
            <v>44302</v>
          </cell>
          <cell r="F110">
            <v>20000</v>
          </cell>
          <cell r="G110" t="str">
            <v>SALDO A FAVOR DEL PRESTADOR</v>
          </cell>
          <cell r="I110">
            <v>0</v>
          </cell>
          <cell r="K110">
            <v>0</v>
          </cell>
          <cell r="N110">
            <v>0</v>
          </cell>
          <cell r="Q110">
            <v>0</v>
          </cell>
          <cell r="S110">
            <v>0</v>
          </cell>
        </row>
        <row r="111">
          <cell r="A111" t="str">
            <v>FE7897</v>
          </cell>
          <cell r="B111">
            <v>7897</v>
          </cell>
          <cell r="C111">
            <v>44249.328090277777</v>
          </cell>
          <cell r="D111">
            <v>44302</v>
          </cell>
          <cell r="F111">
            <v>20000</v>
          </cell>
          <cell r="G111" t="str">
            <v>SALDO A FAVOR DEL PRESTADOR</v>
          </cell>
          <cell r="I111">
            <v>0</v>
          </cell>
          <cell r="K111">
            <v>0</v>
          </cell>
          <cell r="N111">
            <v>0</v>
          </cell>
          <cell r="Q111">
            <v>0</v>
          </cell>
          <cell r="S111">
            <v>0</v>
          </cell>
        </row>
        <row r="112">
          <cell r="A112" t="str">
            <v>FE7898</v>
          </cell>
          <cell r="B112">
            <v>7898</v>
          </cell>
          <cell r="C112">
            <v>44249.328090277777</v>
          </cell>
          <cell r="D112">
            <v>44302</v>
          </cell>
          <cell r="F112">
            <v>15000</v>
          </cell>
          <cell r="G112" t="str">
            <v>SALDO A FAVOR DEL PRESTADOR</v>
          </cell>
          <cell r="I112">
            <v>0</v>
          </cell>
          <cell r="K112">
            <v>0</v>
          </cell>
          <cell r="N112">
            <v>0</v>
          </cell>
          <cell r="Q112">
            <v>0</v>
          </cell>
          <cell r="S112">
            <v>0</v>
          </cell>
        </row>
        <row r="113">
          <cell r="A113" t="str">
            <v>FE7899</v>
          </cell>
          <cell r="B113">
            <v>7899</v>
          </cell>
          <cell r="C113">
            <v>44249.328090277777</v>
          </cell>
          <cell r="D113">
            <v>44302</v>
          </cell>
          <cell r="F113">
            <v>15000</v>
          </cell>
          <cell r="G113" t="str">
            <v>SALDO A FAVOR DEL PRESTADOR</v>
          </cell>
          <cell r="I113">
            <v>0</v>
          </cell>
          <cell r="K113">
            <v>0</v>
          </cell>
          <cell r="N113">
            <v>0</v>
          </cell>
          <cell r="Q113">
            <v>0</v>
          </cell>
          <cell r="S113">
            <v>0</v>
          </cell>
        </row>
        <row r="114">
          <cell r="A114" t="str">
            <v>FE7901</v>
          </cell>
          <cell r="B114">
            <v>7901</v>
          </cell>
          <cell r="C114">
            <v>44249.328101851854</v>
          </cell>
          <cell r="D114">
            <v>44302</v>
          </cell>
          <cell r="F114">
            <v>20000</v>
          </cell>
          <cell r="G114" t="str">
            <v>SALDO A FAVOR DEL PRESTADOR</v>
          </cell>
          <cell r="I114">
            <v>0</v>
          </cell>
          <cell r="K114">
            <v>0</v>
          </cell>
          <cell r="N114">
            <v>0</v>
          </cell>
          <cell r="Q114">
            <v>0</v>
          </cell>
          <cell r="S114">
            <v>0</v>
          </cell>
        </row>
        <row r="115">
          <cell r="A115" t="str">
            <v>FE7902</v>
          </cell>
          <cell r="B115">
            <v>7902</v>
          </cell>
          <cell r="C115">
            <v>44249.328101851854</v>
          </cell>
          <cell r="D115">
            <v>44302</v>
          </cell>
          <cell r="F115">
            <v>20000</v>
          </cell>
          <cell r="G115" t="str">
            <v>SALDO A FAVOR DEL PRESTADOR</v>
          </cell>
          <cell r="I115">
            <v>0</v>
          </cell>
          <cell r="K115">
            <v>0</v>
          </cell>
          <cell r="N115">
            <v>0</v>
          </cell>
          <cell r="Q115">
            <v>0</v>
          </cell>
          <cell r="S115">
            <v>0</v>
          </cell>
        </row>
        <row r="116">
          <cell r="A116" t="str">
            <v>FE7903</v>
          </cell>
          <cell r="B116">
            <v>7903</v>
          </cell>
          <cell r="C116">
            <v>44249.328113425923</v>
          </cell>
          <cell r="D116">
            <v>44302</v>
          </cell>
          <cell r="F116">
            <v>15000</v>
          </cell>
          <cell r="G116" t="str">
            <v>SALDO A FAVOR DEL PRESTADOR</v>
          </cell>
          <cell r="I116">
            <v>0</v>
          </cell>
          <cell r="K116">
            <v>0</v>
          </cell>
          <cell r="N116">
            <v>0</v>
          </cell>
          <cell r="Q116">
            <v>0</v>
          </cell>
          <cell r="S116">
            <v>0</v>
          </cell>
        </row>
        <row r="117">
          <cell r="A117" t="str">
            <v>FE7904</v>
          </cell>
          <cell r="B117">
            <v>7904</v>
          </cell>
          <cell r="C117">
            <v>44249.328113425923</v>
          </cell>
          <cell r="D117">
            <v>44302</v>
          </cell>
          <cell r="F117">
            <v>15000</v>
          </cell>
          <cell r="G117" t="str">
            <v>SALDO A FAVOR DEL PRESTADOR</v>
          </cell>
          <cell r="I117">
            <v>0</v>
          </cell>
          <cell r="K117">
            <v>0</v>
          </cell>
          <cell r="N117">
            <v>0</v>
          </cell>
          <cell r="Q117">
            <v>0</v>
          </cell>
          <cell r="S117">
            <v>0</v>
          </cell>
        </row>
        <row r="118">
          <cell r="A118" t="str">
            <v>FE7905</v>
          </cell>
          <cell r="B118">
            <v>7905</v>
          </cell>
          <cell r="C118">
            <v>44249.328113425923</v>
          </cell>
          <cell r="D118">
            <v>44302</v>
          </cell>
          <cell r="F118">
            <v>140400</v>
          </cell>
          <cell r="G118" t="str">
            <v>SALDO A FAVOR DEL PRESTADOR</v>
          </cell>
          <cell r="I118">
            <v>0</v>
          </cell>
          <cell r="K118">
            <v>0</v>
          </cell>
          <cell r="N118">
            <v>0</v>
          </cell>
          <cell r="Q118">
            <v>0</v>
          </cell>
          <cell r="S118">
            <v>0</v>
          </cell>
        </row>
        <row r="119">
          <cell r="A119" t="str">
            <v>FE8223</v>
          </cell>
          <cell r="B119">
            <v>8223</v>
          </cell>
          <cell r="C119">
            <v>44252.292233796295</v>
          </cell>
          <cell r="D119">
            <v>44305</v>
          </cell>
          <cell r="F119">
            <v>11500</v>
          </cell>
          <cell r="G119" t="str">
            <v>CANCELADO</v>
          </cell>
          <cell r="I119">
            <v>0</v>
          </cell>
          <cell r="K119">
            <v>0</v>
          </cell>
          <cell r="N119">
            <v>0</v>
          </cell>
          <cell r="Q119">
            <v>11500</v>
          </cell>
          <cell r="S119">
            <v>0</v>
          </cell>
        </row>
        <row r="120">
          <cell r="A120" t="str">
            <v>FE8224</v>
          </cell>
          <cell r="B120">
            <v>8224</v>
          </cell>
          <cell r="C120">
            <v>44252.292245370372</v>
          </cell>
          <cell r="D120">
            <v>44305</v>
          </cell>
          <cell r="F120">
            <v>16500</v>
          </cell>
          <cell r="G120" t="str">
            <v>CANCELADO</v>
          </cell>
          <cell r="I120">
            <v>0</v>
          </cell>
          <cell r="K120">
            <v>0</v>
          </cell>
          <cell r="N120">
            <v>0</v>
          </cell>
          <cell r="Q120">
            <v>16500</v>
          </cell>
          <cell r="S120">
            <v>0</v>
          </cell>
        </row>
        <row r="121">
          <cell r="A121" t="str">
            <v>FE8225</v>
          </cell>
          <cell r="B121">
            <v>8225</v>
          </cell>
          <cell r="C121">
            <v>44252.292245370372</v>
          </cell>
          <cell r="D121">
            <v>44305</v>
          </cell>
          <cell r="F121">
            <v>6000</v>
          </cell>
          <cell r="G121" t="str">
            <v>CANCELADO</v>
          </cell>
          <cell r="I121">
            <v>0</v>
          </cell>
          <cell r="K121">
            <v>0</v>
          </cell>
          <cell r="N121">
            <v>0</v>
          </cell>
          <cell r="Q121">
            <v>6000</v>
          </cell>
          <cell r="S121">
            <v>0</v>
          </cell>
        </row>
        <row r="122">
          <cell r="A122" t="str">
            <v>FE8226</v>
          </cell>
          <cell r="B122">
            <v>8226</v>
          </cell>
          <cell r="C122">
            <v>44252.292245370372</v>
          </cell>
          <cell r="D122">
            <v>44305</v>
          </cell>
          <cell r="F122">
            <v>16500</v>
          </cell>
          <cell r="G122" t="str">
            <v>CANCELADO</v>
          </cell>
          <cell r="I122">
            <v>0</v>
          </cell>
          <cell r="K122">
            <v>0</v>
          </cell>
          <cell r="N122">
            <v>0</v>
          </cell>
          <cell r="Q122">
            <v>16500</v>
          </cell>
          <cell r="S122">
            <v>0</v>
          </cell>
        </row>
        <row r="123">
          <cell r="A123" t="str">
            <v>FE8227</v>
          </cell>
          <cell r="B123">
            <v>8227</v>
          </cell>
          <cell r="C123">
            <v>44252.292256944442</v>
          </cell>
          <cell r="D123">
            <v>44305</v>
          </cell>
          <cell r="F123">
            <v>11500</v>
          </cell>
          <cell r="G123" t="str">
            <v>CANCELADO</v>
          </cell>
          <cell r="I123">
            <v>0</v>
          </cell>
          <cell r="K123">
            <v>0</v>
          </cell>
          <cell r="N123">
            <v>0</v>
          </cell>
          <cell r="Q123">
            <v>11500</v>
          </cell>
          <cell r="S123">
            <v>0</v>
          </cell>
        </row>
        <row r="124">
          <cell r="A124" t="str">
            <v>FE8228</v>
          </cell>
          <cell r="B124">
            <v>8228</v>
          </cell>
          <cell r="C124">
            <v>44252.292256944442</v>
          </cell>
          <cell r="D124">
            <v>44305</v>
          </cell>
          <cell r="F124">
            <v>11500</v>
          </cell>
          <cell r="G124" t="str">
            <v>CANCELADO</v>
          </cell>
          <cell r="I124">
            <v>0</v>
          </cell>
          <cell r="K124">
            <v>0</v>
          </cell>
          <cell r="N124">
            <v>0</v>
          </cell>
          <cell r="Q124">
            <v>11500</v>
          </cell>
          <cell r="S124">
            <v>0</v>
          </cell>
        </row>
        <row r="125">
          <cell r="A125" t="str">
            <v>FE8229</v>
          </cell>
          <cell r="B125">
            <v>8229</v>
          </cell>
          <cell r="C125">
            <v>44252.292256944442</v>
          </cell>
          <cell r="D125">
            <v>44302</v>
          </cell>
          <cell r="F125">
            <v>20000</v>
          </cell>
          <cell r="G125" t="str">
            <v>SALDO A FAVOR DEL PRESTADOR</v>
          </cell>
          <cell r="I125">
            <v>0</v>
          </cell>
          <cell r="K125">
            <v>0</v>
          </cell>
          <cell r="N125">
            <v>0</v>
          </cell>
          <cell r="Q125">
            <v>0</v>
          </cell>
          <cell r="S125">
            <v>0</v>
          </cell>
        </row>
        <row r="126">
          <cell r="A126" t="str">
            <v>FE8230</v>
          </cell>
          <cell r="B126">
            <v>8230</v>
          </cell>
          <cell r="C126">
            <v>44252.292268518519</v>
          </cell>
          <cell r="D126">
            <v>44302</v>
          </cell>
          <cell r="F126">
            <v>65430</v>
          </cell>
          <cell r="G126" t="str">
            <v>SALDO A FAVOR DEL PRESTADOR</v>
          </cell>
          <cell r="I126">
            <v>0</v>
          </cell>
          <cell r="K126">
            <v>0</v>
          </cell>
          <cell r="N126">
            <v>0</v>
          </cell>
          <cell r="Q126">
            <v>0</v>
          </cell>
          <cell r="S126">
            <v>0</v>
          </cell>
        </row>
        <row r="127">
          <cell r="A127" t="str">
            <v>FE8231</v>
          </cell>
          <cell r="B127">
            <v>8231</v>
          </cell>
          <cell r="C127">
            <v>44252.292268518519</v>
          </cell>
          <cell r="D127">
            <v>44302</v>
          </cell>
          <cell r="F127">
            <v>65430</v>
          </cell>
          <cell r="G127" t="str">
            <v>SALDO A FAVOR DEL PRESTADOR</v>
          </cell>
          <cell r="I127">
            <v>0</v>
          </cell>
          <cell r="K127">
            <v>0</v>
          </cell>
          <cell r="N127">
            <v>0</v>
          </cell>
          <cell r="Q127">
            <v>0</v>
          </cell>
          <cell r="S127">
            <v>0</v>
          </cell>
        </row>
        <row r="128">
          <cell r="A128" t="str">
            <v>FE8232</v>
          </cell>
          <cell r="B128">
            <v>8232</v>
          </cell>
          <cell r="C128">
            <v>44252.292268518519</v>
          </cell>
          <cell r="D128">
            <v>44302</v>
          </cell>
          <cell r="F128">
            <v>20000</v>
          </cell>
          <cell r="G128" t="str">
            <v>SALDO A FAVOR DEL PRESTADOR</v>
          </cell>
          <cell r="I128">
            <v>0</v>
          </cell>
          <cell r="K128">
            <v>0</v>
          </cell>
          <cell r="N128">
            <v>0</v>
          </cell>
          <cell r="Q128">
            <v>0</v>
          </cell>
          <cell r="S128">
            <v>0</v>
          </cell>
        </row>
        <row r="129">
          <cell r="A129" t="str">
            <v>FE8233</v>
          </cell>
          <cell r="B129">
            <v>8233</v>
          </cell>
          <cell r="C129">
            <v>44252.292280092595</v>
          </cell>
          <cell r="D129">
            <v>44302</v>
          </cell>
          <cell r="F129">
            <v>15000</v>
          </cell>
          <cell r="G129" t="str">
            <v>SALDO A FAVOR DEL PRESTADOR</v>
          </cell>
          <cell r="I129">
            <v>0</v>
          </cell>
          <cell r="K129">
            <v>0</v>
          </cell>
          <cell r="N129">
            <v>0</v>
          </cell>
          <cell r="Q129">
            <v>0</v>
          </cell>
          <cell r="S129">
            <v>0</v>
          </cell>
        </row>
        <row r="130">
          <cell r="A130" t="str">
            <v>FE8234</v>
          </cell>
          <cell r="B130">
            <v>8234</v>
          </cell>
          <cell r="C130">
            <v>44252.292280092595</v>
          </cell>
          <cell r="D130">
            <v>44302</v>
          </cell>
          <cell r="F130">
            <v>90000</v>
          </cell>
          <cell r="G130" t="str">
            <v>SALDO A FAVOR DEL PRESTADOR</v>
          </cell>
          <cell r="I130">
            <v>0</v>
          </cell>
          <cell r="K130">
            <v>0</v>
          </cell>
          <cell r="N130">
            <v>0</v>
          </cell>
          <cell r="Q130">
            <v>0</v>
          </cell>
          <cell r="S130">
            <v>0</v>
          </cell>
        </row>
        <row r="131">
          <cell r="A131" t="str">
            <v>FE8235</v>
          </cell>
          <cell r="B131">
            <v>8235</v>
          </cell>
          <cell r="C131">
            <v>44252.292280092595</v>
          </cell>
          <cell r="D131">
            <v>44302</v>
          </cell>
          <cell r="F131">
            <v>15000</v>
          </cell>
          <cell r="G131" t="str">
            <v>SALDO A FAVOR DEL PRESTADOR</v>
          </cell>
          <cell r="I131">
            <v>0</v>
          </cell>
          <cell r="K131">
            <v>0</v>
          </cell>
          <cell r="N131">
            <v>0</v>
          </cell>
          <cell r="Q131">
            <v>0</v>
          </cell>
          <cell r="S131">
            <v>0</v>
          </cell>
        </row>
        <row r="132">
          <cell r="A132" t="str">
            <v>FE8236</v>
          </cell>
          <cell r="B132">
            <v>8236</v>
          </cell>
          <cell r="C132">
            <v>44252.292280092595</v>
          </cell>
          <cell r="D132">
            <v>44302</v>
          </cell>
          <cell r="F132">
            <v>20000</v>
          </cell>
          <cell r="G132" t="str">
            <v>SALDO A FAVOR DEL PRESTADOR</v>
          </cell>
          <cell r="I132">
            <v>0</v>
          </cell>
          <cell r="K132">
            <v>0</v>
          </cell>
          <cell r="N132">
            <v>0</v>
          </cell>
          <cell r="Q132">
            <v>0</v>
          </cell>
          <cell r="S132">
            <v>0</v>
          </cell>
        </row>
        <row r="133">
          <cell r="A133" t="str">
            <v>FE8237</v>
          </cell>
          <cell r="B133">
            <v>8237</v>
          </cell>
          <cell r="C133">
            <v>44252.292291666665</v>
          </cell>
          <cell r="D133">
            <v>44302</v>
          </cell>
          <cell r="F133">
            <v>20000</v>
          </cell>
          <cell r="G133" t="str">
            <v>SALDO A FAVOR DEL PRESTADOR</v>
          </cell>
          <cell r="I133">
            <v>0</v>
          </cell>
          <cell r="K133">
            <v>0</v>
          </cell>
          <cell r="N133">
            <v>0</v>
          </cell>
          <cell r="Q133">
            <v>0</v>
          </cell>
          <cell r="S133">
            <v>0</v>
          </cell>
        </row>
        <row r="134">
          <cell r="A134" t="str">
            <v>FE8238</v>
          </cell>
          <cell r="B134">
            <v>8238</v>
          </cell>
          <cell r="C134">
            <v>44252.292291666665</v>
          </cell>
          <cell r="D134">
            <v>44302</v>
          </cell>
          <cell r="F134">
            <v>20000</v>
          </cell>
          <cell r="G134" t="str">
            <v>SALDO A FAVOR DEL PRESTADOR</v>
          </cell>
          <cell r="I134">
            <v>0</v>
          </cell>
          <cell r="K134">
            <v>0</v>
          </cell>
          <cell r="N134">
            <v>0</v>
          </cell>
          <cell r="Q134">
            <v>0</v>
          </cell>
          <cell r="S134">
            <v>0</v>
          </cell>
        </row>
        <row r="135">
          <cell r="A135" t="str">
            <v>FE8239</v>
          </cell>
          <cell r="B135">
            <v>8239</v>
          </cell>
          <cell r="C135">
            <v>44252.292291666665</v>
          </cell>
          <cell r="D135">
            <v>44302</v>
          </cell>
          <cell r="F135">
            <v>15000</v>
          </cell>
          <cell r="G135" t="str">
            <v>SALDO A FAVOR DEL PRESTADOR</v>
          </cell>
          <cell r="I135">
            <v>0</v>
          </cell>
          <cell r="K135">
            <v>0</v>
          </cell>
          <cell r="N135">
            <v>0</v>
          </cell>
          <cell r="Q135">
            <v>0</v>
          </cell>
          <cell r="S135">
            <v>0</v>
          </cell>
        </row>
        <row r="136">
          <cell r="A136" t="str">
            <v>FE8240</v>
          </cell>
          <cell r="B136">
            <v>8240</v>
          </cell>
          <cell r="C136">
            <v>44252.292291666665</v>
          </cell>
          <cell r="D136">
            <v>44302</v>
          </cell>
          <cell r="F136">
            <v>20000</v>
          </cell>
          <cell r="G136" t="str">
            <v>SALDO A FAVOR DEL PRESTADOR</v>
          </cell>
          <cell r="I136">
            <v>0</v>
          </cell>
          <cell r="K136">
            <v>0</v>
          </cell>
          <cell r="N136">
            <v>0</v>
          </cell>
          <cell r="Q136">
            <v>0</v>
          </cell>
          <cell r="S136">
            <v>0</v>
          </cell>
        </row>
        <row r="137">
          <cell r="A137" t="str">
            <v>FE8242</v>
          </cell>
          <cell r="B137">
            <v>8242</v>
          </cell>
          <cell r="C137">
            <v>44252.292303240742</v>
          </cell>
          <cell r="D137">
            <v>44302</v>
          </cell>
          <cell r="F137">
            <v>20000</v>
          </cell>
          <cell r="G137" t="str">
            <v>SALDO A FAVOR DEL PRESTADOR</v>
          </cell>
          <cell r="I137">
            <v>0</v>
          </cell>
          <cell r="K137">
            <v>0</v>
          </cell>
          <cell r="N137">
            <v>0</v>
          </cell>
          <cell r="Q137">
            <v>0</v>
          </cell>
          <cell r="S137">
            <v>0</v>
          </cell>
        </row>
        <row r="138">
          <cell r="A138" t="str">
            <v>FE8243</v>
          </cell>
          <cell r="B138">
            <v>8243</v>
          </cell>
          <cell r="C138">
            <v>44252.292303240742</v>
          </cell>
          <cell r="D138">
            <v>44302</v>
          </cell>
          <cell r="F138">
            <v>15000</v>
          </cell>
          <cell r="G138" t="str">
            <v>SALDO A FAVOR DEL PRESTADOR</v>
          </cell>
          <cell r="I138">
            <v>0</v>
          </cell>
          <cell r="K138">
            <v>0</v>
          </cell>
          <cell r="N138">
            <v>0</v>
          </cell>
          <cell r="Q138">
            <v>0</v>
          </cell>
          <cell r="S138">
            <v>0</v>
          </cell>
        </row>
        <row r="139">
          <cell r="A139" t="str">
            <v>FE8244</v>
          </cell>
          <cell r="B139">
            <v>8244</v>
          </cell>
          <cell r="C139">
            <v>44252.292303240742</v>
          </cell>
          <cell r="D139">
            <v>44302</v>
          </cell>
          <cell r="F139">
            <v>15000</v>
          </cell>
          <cell r="G139" t="str">
            <v>SALDO A FAVOR DEL PRESTADOR</v>
          </cell>
          <cell r="I139">
            <v>0</v>
          </cell>
          <cell r="K139">
            <v>0</v>
          </cell>
          <cell r="N139">
            <v>0</v>
          </cell>
          <cell r="Q139">
            <v>0</v>
          </cell>
          <cell r="S139">
            <v>0</v>
          </cell>
        </row>
        <row r="140">
          <cell r="A140" t="str">
            <v>FE8245</v>
          </cell>
          <cell r="B140">
            <v>8245</v>
          </cell>
          <cell r="C140">
            <v>44252.292303240742</v>
          </cell>
          <cell r="D140">
            <v>44302</v>
          </cell>
          <cell r="F140">
            <v>20000</v>
          </cell>
          <cell r="G140" t="str">
            <v>SALDO A FAVOR DEL PRESTADOR</v>
          </cell>
          <cell r="I140">
            <v>0</v>
          </cell>
          <cell r="K140">
            <v>0</v>
          </cell>
          <cell r="N140">
            <v>0</v>
          </cell>
          <cell r="Q140">
            <v>0</v>
          </cell>
          <cell r="S140">
            <v>0</v>
          </cell>
        </row>
        <row r="141">
          <cell r="A141" t="str">
            <v>FE8247</v>
          </cell>
          <cell r="B141">
            <v>8247</v>
          </cell>
          <cell r="C141">
            <v>44252.292314814818</v>
          </cell>
          <cell r="D141">
            <v>44302</v>
          </cell>
          <cell r="F141">
            <v>20000</v>
          </cell>
          <cell r="G141" t="str">
            <v>SALDO A FAVOR DEL PRESTADOR</v>
          </cell>
          <cell r="I141">
            <v>0</v>
          </cell>
          <cell r="K141">
            <v>0</v>
          </cell>
          <cell r="N141">
            <v>0</v>
          </cell>
          <cell r="Q141">
            <v>0</v>
          </cell>
          <cell r="S141">
            <v>0</v>
          </cell>
        </row>
        <row r="142">
          <cell r="A142" t="str">
            <v>FE8248</v>
          </cell>
          <cell r="B142">
            <v>8248</v>
          </cell>
          <cell r="C142">
            <v>44252.292314814818</v>
          </cell>
          <cell r="D142">
            <v>44302</v>
          </cell>
          <cell r="F142">
            <v>20000</v>
          </cell>
          <cell r="G142" t="str">
            <v>SALDO A FAVOR DEL PRESTADOR</v>
          </cell>
          <cell r="I142">
            <v>0</v>
          </cell>
          <cell r="K142">
            <v>0</v>
          </cell>
          <cell r="N142">
            <v>0</v>
          </cell>
          <cell r="Q142">
            <v>0</v>
          </cell>
          <cell r="S142">
            <v>0</v>
          </cell>
        </row>
        <row r="143">
          <cell r="A143" t="str">
            <v>FE8249</v>
          </cell>
          <cell r="B143">
            <v>8249</v>
          </cell>
          <cell r="C143">
            <v>44252.292314814818</v>
          </cell>
          <cell r="D143">
            <v>44302</v>
          </cell>
          <cell r="F143">
            <v>20000</v>
          </cell>
          <cell r="G143" t="str">
            <v>SALDO A FAVOR DEL PRESTADOR</v>
          </cell>
          <cell r="I143">
            <v>0</v>
          </cell>
          <cell r="K143">
            <v>0</v>
          </cell>
          <cell r="N143">
            <v>0</v>
          </cell>
          <cell r="Q143">
            <v>0</v>
          </cell>
          <cell r="S143">
            <v>0</v>
          </cell>
        </row>
        <row r="144">
          <cell r="A144" t="str">
            <v>FE8250</v>
          </cell>
          <cell r="B144">
            <v>8250</v>
          </cell>
          <cell r="C144">
            <v>44252.292326388888</v>
          </cell>
          <cell r="D144">
            <v>44302</v>
          </cell>
          <cell r="F144">
            <v>20000</v>
          </cell>
          <cell r="G144" t="str">
            <v>SALDO A FAVOR DEL PRESTADOR</v>
          </cell>
          <cell r="I144">
            <v>0</v>
          </cell>
          <cell r="K144">
            <v>0</v>
          </cell>
          <cell r="N144">
            <v>0</v>
          </cell>
          <cell r="Q144">
            <v>0</v>
          </cell>
          <cell r="S144">
            <v>0</v>
          </cell>
        </row>
        <row r="145">
          <cell r="A145" t="str">
            <v>FE8251</v>
          </cell>
          <cell r="B145">
            <v>8251</v>
          </cell>
          <cell r="C145">
            <v>44252.292326388888</v>
          </cell>
          <cell r="D145">
            <v>44302</v>
          </cell>
          <cell r="F145">
            <v>565440</v>
          </cell>
          <cell r="G145" t="str">
            <v>SALDO A FAVOR DEL PRESTADOR</v>
          </cell>
          <cell r="I145">
            <v>0</v>
          </cell>
          <cell r="K145">
            <v>0</v>
          </cell>
          <cell r="N145">
            <v>0</v>
          </cell>
          <cell r="Q145">
            <v>0</v>
          </cell>
          <cell r="S145">
            <v>0</v>
          </cell>
        </row>
        <row r="146">
          <cell r="A146" t="str">
            <v>FE8252</v>
          </cell>
          <cell r="B146">
            <v>8252</v>
          </cell>
          <cell r="C146">
            <v>44252.292326388888</v>
          </cell>
          <cell r="D146">
            <v>44302</v>
          </cell>
          <cell r="F146">
            <v>20000</v>
          </cell>
          <cell r="G146" t="str">
            <v>SALDO A FAVOR DEL PRESTADOR</v>
          </cell>
          <cell r="I146">
            <v>0</v>
          </cell>
          <cell r="K146">
            <v>0</v>
          </cell>
          <cell r="N146">
            <v>0</v>
          </cell>
          <cell r="Q146">
            <v>0</v>
          </cell>
          <cell r="S146">
            <v>0</v>
          </cell>
        </row>
        <row r="147">
          <cell r="A147" t="str">
            <v>FE8253</v>
          </cell>
          <cell r="B147">
            <v>8253</v>
          </cell>
          <cell r="C147">
            <v>44252.292326388888</v>
          </cell>
          <cell r="D147">
            <v>44302</v>
          </cell>
          <cell r="F147">
            <v>20000</v>
          </cell>
          <cell r="G147" t="str">
            <v>SALDO A FAVOR DEL PRESTADOR</v>
          </cell>
          <cell r="I147">
            <v>0</v>
          </cell>
          <cell r="K147">
            <v>0</v>
          </cell>
          <cell r="N147">
            <v>0</v>
          </cell>
          <cell r="Q147">
            <v>0</v>
          </cell>
          <cell r="S147">
            <v>0</v>
          </cell>
        </row>
        <row r="148">
          <cell r="A148" t="str">
            <v>FE8254</v>
          </cell>
          <cell r="B148">
            <v>8254</v>
          </cell>
          <cell r="C148">
            <v>44252.292337962965</v>
          </cell>
          <cell r="D148">
            <v>44302</v>
          </cell>
          <cell r="F148">
            <v>15000</v>
          </cell>
          <cell r="G148" t="str">
            <v>SALDO A FAVOR DEL PRESTADOR</v>
          </cell>
          <cell r="I148">
            <v>0</v>
          </cell>
          <cell r="K148">
            <v>0</v>
          </cell>
          <cell r="N148">
            <v>0</v>
          </cell>
          <cell r="Q148">
            <v>0</v>
          </cell>
          <cell r="S148">
            <v>0</v>
          </cell>
        </row>
        <row r="149">
          <cell r="A149" t="str">
            <v>FE8255</v>
          </cell>
          <cell r="B149">
            <v>8255</v>
          </cell>
          <cell r="C149">
            <v>44252.292337962965</v>
          </cell>
          <cell r="D149">
            <v>44302</v>
          </cell>
          <cell r="F149">
            <v>20000</v>
          </cell>
          <cell r="G149" t="str">
            <v>SALDO A FAVOR DEL PRESTADOR</v>
          </cell>
          <cell r="I149">
            <v>0</v>
          </cell>
          <cell r="K149">
            <v>0</v>
          </cell>
          <cell r="N149">
            <v>0</v>
          </cell>
          <cell r="Q149">
            <v>0</v>
          </cell>
          <cell r="S149">
            <v>0</v>
          </cell>
        </row>
        <row r="150">
          <cell r="A150" t="str">
            <v>FE8256</v>
          </cell>
          <cell r="B150">
            <v>8256</v>
          </cell>
          <cell r="C150">
            <v>44252.292337962965</v>
          </cell>
          <cell r="D150">
            <v>44302</v>
          </cell>
          <cell r="F150">
            <v>65430</v>
          </cell>
          <cell r="G150" t="str">
            <v>SALDO A FAVOR DEL PRESTADOR</v>
          </cell>
          <cell r="I150">
            <v>0</v>
          </cell>
          <cell r="K150">
            <v>0</v>
          </cell>
          <cell r="N150">
            <v>0</v>
          </cell>
          <cell r="Q150">
            <v>0</v>
          </cell>
          <cell r="S150">
            <v>0</v>
          </cell>
        </row>
        <row r="151">
          <cell r="A151" t="str">
            <v>FE8258</v>
          </cell>
          <cell r="B151">
            <v>8258</v>
          </cell>
          <cell r="C151">
            <v>44252.292349537034</v>
          </cell>
          <cell r="D151">
            <v>44302</v>
          </cell>
          <cell r="F151">
            <v>15000</v>
          </cell>
          <cell r="G151" t="str">
            <v>SALDO A FAVOR DEL PRESTADOR</v>
          </cell>
          <cell r="I151">
            <v>0</v>
          </cell>
          <cell r="K151">
            <v>0</v>
          </cell>
          <cell r="N151">
            <v>0</v>
          </cell>
          <cell r="Q151">
            <v>0</v>
          </cell>
          <cell r="S151">
            <v>0</v>
          </cell>
        </row>
        <row r="152">
          <cell r="A152" t="str">
            <v>FE8259</v>
          </cell>
          <cell r="B152">
            <v>8259</v>
          </cell>
          <cell r="C152">
            <v>44252.292349537034</v>
          </cell>
          <cell r="D152">
            <v>44302</v>
          </cell>
          <cell r="F152">
            <v>15000</v>
          </cell>
          <cell r="G152" t="str">
            <v>SALDO A FAVOR DEL PRESTADOR</v>
          </cell>
          <cell r="I152">
            <v>0</v>
          </cell>
          <cell r="K152">
            <v>0</v>
          </cell>
          <cell r="N152">
            <v>0</v>
          </cell>
          <cell r="Q152">
            <v>0</v>
          </cell>
          <cell r="S152">
            <v>0</v>
          </cell>
        </row>
        <row r="153">
          <cell r="A153" t="str">
            <v>FE8260</v>
          </cell>
          <cell r="B153">
            <v>8260</v>
          </cell>
          <cell r="C153">
            <v>44252.292349537034</v>
          </cell>
          <cell r="D153">
            <v>44302</v>
          </cell>
          <cell r="F153">
            <v>13500</v>
          </cell>
          <cell r="G153" t="str">
            <v>SALDO A FAVOR DEL PRESTADOR</v>
          </cell>
          <cell r="I153">
            <v>0</v>
          </cell>
          <cell r="K153">
            <v>0</v>
          </cell>
          <cell r="N153">
            <v>0</v>
          </cell>
          <cell r="Q153">
            <v>0</v>
          </cell>
          <cell r="S153">
            <v>0</v>
          </cell>
        </row>
        <row r="154">
          <cell r="A154" t="str">
            <v>FE8375</v>
          </cell>
          <cell r="B154">
            <v>8375</v>
          </cell>
          <cell r="C154">
            <v>44254.68241898148</v>
          </cell>
          <cell r="D154">
            <v>44305</v>
          </cell>
          <cell r="F154">
            <v>11500</v>
          </cell>
          <cell r="G154" t="str">
            <v>CANCELADO</v>
          </cell>
          <cell r="I154">
            <v>0</v>
          </cell>
          <cell r="K154">
            <v>0</v>
          </cell>
          <cell r="N154">
            <v>0</v>
          </cell>
          <cell r="Q154">
            <v>11500</v>
          </cell>
          <cell r="S154">
            <v>0</v>
          </cell>
        </row>
        <row r="155">
          <cell r="A155" t="str">
            <v>FE8376</v>
          </cell>
          <cell r="B155">
            <v>8376</v>
          </cell>
          <cell r="C155">
            <v>44254.68241898148</v>
          </cell>
          <cell r="D155">
            <v>44305</v>
          </cell>
          <cell r="F155">
            <v>16500</v>
          </cell>
          <cell r="G155" t="str">
            <v>CANCELADO</v>
          </cell>
          <cell r="I155">
            <v>0</v>
          </cell>
          <cell r="K155">
            <v>0</v>
          </cell>
          <cell r="N155">
            <v>0</v>
          </cell>
          <cell r="Q155">
            <v>16500</v>
          </cell>
          <cell r="S155">
            <v>0</v>
          </cell>
        </row>
        <row r="156">
          <cell r="A156" t="str">
            <v>FE8377</v>
          </cell>
          <cell r="B156">
            <v>8377</v>
          </cell>
          <cell r="C156">
            <v>44254.682430555556</v>
          </cell>
          <cell r="D156">
            <v>44305</v>
          </cell>
          <cell r="F156">
            <v>16500</v>
          </cell>
          <cell r="G156" t="str">
            <v>CANCELADO</v>
          </cell>
          <cell r="I156">
            <v>0</v>
          </cell>
          <cell r="K156">
            <v>0</v>
          </cell>
          <cell r="N156">
            <v>0</v>
          </cell>
          <cell r="Q156">
            <v>16500</v>
          </cell>
          <cell r="S156">
            <v>0</v>
          </cell>
        </row>
        <row r="157">
          <cell r="A157" t="str">
            <v>FE8378</v>
          </cell>
          <cell r="B157">
            <v>8378</v>
          </cell>
          <cell r="C157">
            <v>44254.682430555556</v>
          </cell>
          <cell r="D157">
            <v>44305</v>
          </cell>
          <cell r="F157">
            <v>16500</v>
          </cell>
          <cell r="G157" t="str">
            <v>CANCELADO</v>
          </cell>
          <cell r="I157">
            <v>0</v>
          </cell>
          <cell r="K157">
            <v>0</v>
          </cell>
          <cell r="N157">
            <v>0</v>
          </cell>
          <cell r="Q157">
            <v>16500</v>
          </cell>
          <cell r="S157">
            <v>0</v>
          </cell>
        </row>
        <row r="158">
          <cell r="A158" t="str">
            <v>FE8380</v>
          </cell>
          <cell r="B158">
            <v>8380</v>
          </cell>
          <cell r="C158">
            <v>44254.682442129626</v>
          </cell>
          <cell r="D158">
            <v>44302</v>
          </cell>
          <cell r="F158">
            <v>20000</v>
          </cell>
          <cell r="G158" t="str">
            <v>SALDO A FAVOR DEL PRESTADOR</v>
          </cell>
          <cell r="I158">
            <v>0</v>
          </cell>
          <cell r="K158">
            <v>0</v>
          </cell>
          <cell r="N158">
            <v>0</v>
          </cell>
          <cell r="Q158">
            <v>0</v>
          </cell>
          <cell r="S158">
            <v>0</v>
          </cell>
        </row>
        <row r="159">
          <cell r="A159" t="str">
            <v>FE8381</v>
          </cell>
          <cell r="B159">
            <v>8381</v>
          </cell>
          <cell r="C159">
            <v>44254.682442129626</v>
          </cell>
          <cell r="D159">
            <v>44302</v>
          </cell>
          <cell r="F159">
            <v>15000</v>
          </cell>
          <cell r="G159" t="str">
            <v>SALDO A FAVOR DEL PRESTADOR</v>
          </cell>
          <cell r="I159">
            <v>0</v>
          </cell>
          <cell r="K159">
            <v>0</v>
          </cell>
          <cell r="N159">
            <v>0</v>
          </cell>
          <cell r="Q159">
            <v>0</v>
          </cell>
          <cell r="S159">
            <v>0</v>
          </cell>
        </row>
        <row r="160">
          <cell r="A160" t="str">
            <v>FE8382</v>
          </cell>
          <cell r="B160">
            <v>8382</v>
          </cell>
          <cell r="C160">
            <v>44254.682442129626</v>
          </cell>
          <cell r="D160">
            <v>44302</v>
          </cell>
          <cell r="F160">
            <v>15000</v>
          </cell>
          <cell r="G160" t="str">
            <v>SALDO A FAVOR DEL PRESTADOR</v>
          </cell>
          <cell r="I160">
            <v>0</v>
          </cell>
          <cell r="K160">
            <v>0</v>
          </cell>
          <cell r="N160">
            <v>0</v>
          </cell>
          <cell r="Q160">
            <v>0</v>
          </cell>
          <cell r="S160">
            <v>0</v>
          </cell>
        </row>
        <row r="161">
          <cell r="A161" t="str">
            <v>FE8383</v>
          </cell>
          <cell r="B161">
            <v>8383</v>
          </cell>
          <cell r="C161">
            <v>44254.682442129626</v>
          </cell>
          <cell r="D161">
            <v>44302</v>
          </cell>
          <cell r="F161">
            <v>20000</v>
          </cell>
          <cell r="G161" t="str">
            <v>SALDO A FAVOR DEL PRESTADOR</v>
          </cell>
          <cell r="I161">
            <v>0</v>
          </cell>
          <cell r="K161">
            <v>0</v>
          </cell>
          <cell r="N161">
            <v>0</v>
          </cell>
          <cell r="Q161">
            <v>0</v>
          </cell>
          <cell r="S161">
            <v>0</v>
          </cell>
        </row>
        <row r="162">
          <cell r="A162" t="str">
            <v>FE8384</v>
          </cell>
          <cell r="B162">
            <v>8384</v>
          </cell>
          <cell r="C162">
            <v>44254.682453703703</v>
          </cell>
          <cell r="D162">
            <v>44302</v>
          </cell>
          <cell r="F162">
            <v>20000</v>
          </cell>
          <cell r="G162" t="str">
            <v>SALDO A FAVOR DEL PRESTADOR</v>
          </cell>
          <cell r="I162">
            <v>0</v>
          </cell>
          <cell r="K162">
            <v>0</v>
          </cell>
          <cell r="N162">
            <v>0</v>
          </cell>
          <cell r="Q162">
            <v>0</v>
          </cell>
          <cell r="S162">
            <v>0</v>
          </cell>
        </row>
        <row r="163">
          <cell r="A163" t="str">
            <v>FE8385</v>
          </cell>
          <cell r="B163">
            <v>8385</v>
          </cell>
          <cell r="C163">
            <v>44254.682453703703</v>
          </cell>
          <cell r="D163">
            <v>44302</v>
          </cell>
          <cell r="F163">
            <v>15000</v>
          </cell>
          <cell r="G163" t="str">
            <v>SALDO A FAVOR DEL PRESTADOR</v>
          </cell>
          <cell r="I163">
            <v>0</v>
          </cell>
          <cell r="K163">
            <v>0</v>
          </cell>
          <cell r="N163">
            <v>0</v>
          </cell>
          <cell r="Q163">
            <v>0</v>
          </cell>
          <cell r="S163">
            <v>0</v>
          </cell>
        </row>
        <row r="164">
          <cell r="A164" t="str">
            <v>FE8386</v>
          </cell>
          <cell r="B164">
            <v>8386</v>
          </cell>
          <cell r="C164">
            <v>44254.682453703703</v>
          </cell>
          <cell r="D164">
            <v>44302</v>
          </cell>
          <cell r="F164">
            <v>20000</v>
          </cell>
          <cell r="G164" t="str">
            <v>SALDO A FAVOR DEL PRESTADOR</v>
          </cell>
          <cell r="I164">
            <v>0</v>
          </cell>
          <cell r="K164">
            <v>0</v>
          </cell>
          <cell r="N164">
            <v>0</v>
          </cell>
          <cell r="Q164">
            <v>0</v>
          </cell>
          <cell r="S164">
            <v>0</v>
          </cell>
        </row>
        <row r="165">
          <cell r="A165" t="str">
            <v>FE8387</v>
          </cell>
          <cell r="B165">
            <v>8387</v>
          </cell>
          <cell r="C165">
            <v>44254.682453703703</v>
          </cell>
          <cell r="D165">
            <v>44302</v>
          </cell>
          <cell r="F165">
            <v>15000</v>
          </cell>
          <cell r="G165" t="str">
            <v>SALDO A FAVOR DEL PRESTADOR</v>
          </cell>
          <cell r="I165">
            <v>0</v>
          </cell>
          <cell r="K165">
            <v>0</v>
          </cell>
          <cell r="N165">
            <v>0</v>
          </cell>
          <cell r="Q165">
            <v>0</v>
          </cell>
          <cell r="S165">
            <v>0</v>
          </cell>
        </row>
        <row r="166">
          <cell r="A166" t="str">
            <v>FE8388</v>
          </cell>
          <cell r="B166">
            <v>8388</v>
          </cell>
          <cell r="C166">
            <v>44254.68246527778</v>
          </cell>
          <cell r="D166">
            <v>44302</v>
          </cell>
          <cell r="F166">
            <v>35000</v>
          </cell>
          <cell r="G166" t="str">
            <v>SALDO A FAVOR DEL PRESTADOR</v>
          </cell>
          <cell r="I166">
            <v>0</v>
          </cell>
          <cell r="K166">
            <v>0</v>
          </cell>
          <cell r="N166">
            <v>0</v>
          </cell>
          <cell r="Q166">
            <v>0</v>
          </cell>
          <cell r="S166">
            <v>0</v>
          </cell>
        </row>
        <row r="167">
          <cell r="A167" t="str">
            <v>FE8390</v>
          </cell>
          <cell r="B167">
            <v>8390</v>
          </cell>
          <cell r="C167">
            <v>44254.68246527778</v>
          </cell>
          <cell r="D167">
            <v>44302</v>
          </cell>
          <cell r="F167">
            <v>441816</v>
          </cell>
          <cell r="G167" t="str">
            <v>SALDO A FAVOR DEL PRESTADOR</v>
          </cell>
          <cell r="I167">
            <v>0</v>
          </cell>
          <cell r="K167">
            <v>0</v>
          </cell>
          <cell r="N167">
            <v>0</v>
          </cell>
          <cell r="Q167">
            <v>0</v>
          </cell>
          <cell r="S167">
            <v>0</v>
          </cell>
        </row>
        <row r="168">
          <cell r="A168" t="str">
            <v>FE8391</v>
          </cell>
          <cell r="B168">
            <v>8391</v>
          </cell>
          <cell r="C168">
            <v>44254.68246527778</v>
          </cell>
          <cell r="D168">
            <v>44302</v>
          </cell>
          <cell r="F168">
            <v>15000</v>
          </cell>
          <cell r="G168" t="str">
            <v>SALDO A FAVOR DEL PRESTADOR</v>
          </cell>
          <cell r="I168">
            <v>0</v>
          </cell>
          <cell r="K168">
            <v>0</v>
          </cell>
          <cell r="N168">
            <v>0</v>
          </cell>
          <cell r="Q168">
            <v>0</v>
          </cell>
          <cell r="S168">
            <v>0</v>
          </cell>
        </row>
        <row r="169">
          <cell r="A169" t="str">
            <v>FE8394</v>
          </cell>
          <cell r="B169">
            <v>8394</v>
          </cell>
          <cell r="C169">
            <v>44254.682476851849</v>
          </cell>
          <cell r="D169">
            <v>44302</v>
          </cell>
          <cell r="F169">
            <v>20000</v>
          </cell>
          <cell r="G169" t="str">
            <v>SALDO A FAVOR DEL PRESTADOR</v>
          </cell>
          <cell r="I169">
            <v>0</v>
          </cell>
          <cell r="K169">
            <v>0</v>
          </cell>
          <cell r="N169">
            <v>0</v>
          </cell>
          <cell r="Q169">
            <v>0</v>
          </cell>
          <cell r="S169">
            <v>0</v>
          </cell>
        </row>
        <row r="170">
          <cell r="A170" t="str">
            <v>FE8405</v>
          </cell>
          <cell r="B170">
            <v>8405</v>
          </cell>
          <cell r="C170">
            <v>44254.682534722226</v>
          </cell>
          <cell r="D170">
            <v>44302</v>
          </cell>
          <cell r="F170">
            <v>15000</v>
          </cell>
          <cell r="G170" t="str">
            <v>SALDO A FAVOR DEL PRESTADOR</v>
          </cell>
          <cell r="I170">
            <v>0</v>
          </cell>
          <cell r="K170">
            <v>0</v>
          </cell>
          <cell r="N170">
            <v>0</v>
          </cell>
          <cell r="Q170">
            <v>0</v>
          </cell>
          <cell r="S170">
            <v>0</v>
          </cell>
        </row>
        <row r="171">
          <cell r="A171" t="str">
            <v>FE8406</v>
          </cell>
          <cell r="B171">
            <v>8406</v>
          </cell>
          <cell r="C171">
            <v>44254.682534722226</v>
          </cell>
          <cell r="D171">
            <v>44302</v>
          </cell>
          <cell r="F171">
            <v>15000</v>
          </cell>
          <cell r="G171" t="str">
            <v>SALDO A FAVOR DEL PRESTADOR</v>
          </cell>
          <cell r="I171">
            <v>0</v>
          </cell>
          <cell r="K171">
            <v>0</v>
          </cell>
          <cell r="N171">
            <v>0</v>
          </cell>
          <cell r="Q171">
            <v>0</v>
          </cell>
          <cell r="S171">
            <v>0</v>
          </cell>
        </row>
        <row r="172">
          <cell r="A172" t="str">
            <v>FE8408</v>
          </cell>
          <cell r="B172">
            <v>8408</v>
          </cell>
          <cell r="C172">
            <v>44254.682534722226</v>
          </cell>
          <cell r="D172">
            <v>44302</v>
          </cell>
          <cell r="F172">
            <v>20000</v>
          </cell>
          <cell r="G172" t="str">
            <v>SALDO A FAVOR DEL PRESTADOR</v>
          </cell>
          <cell r="I172">
            <v>0</v>
          </cell>
          <cell r="K172">
            <v>0</v>
          </cell>
          <cell r="N172">
            <v>0</v>
          </cell>
          <cell r="Q172">
            <v>0</v>
          </cell>
          <cell r="S172">
            <v>0</v>
          </cell>
        </row>
        <row r="173">
          <cell r="A173" t="str">
            <v>FE8409</v>
          </cell>
          <cell r="B173">
            <v>8409</v>
          </cell>
          <cell r="C173">
            <v>44254.682546296295</v>
          </cell>
          <cell r="D173">
            <v>44302</v>
          </cell>
          <cell r="F173">
            <v>20000</v>
          </cell>
          <cell r="G173" t="str">
            <v>SALDO A FAVOR DEL PRESTADOR</v>
          </cell>
          <cell r="I173">
            <v>0</v>
          </cell>
          <cell r="K173">
            <v>0</v>
          </cell>
          <cell r="N173">
            <v>0</v>
          </cell>
          <cell r="Q173">
            <v>0</v>
          </cell>
          <cell r="S173">
            <v>0</v>
          </cell>
        </row>
        <row r="174">
          <cell r="A174" t="str">
            <v>FE8410</v>
          </cell>
          <cell r="B174">
            <v>8410</v>
          </cell>
          <cell r="C174">
            <v>44254.682546296295</v>
          </cell>
          <cell r="D174">
            <v>44302</v>
          </cell>
          <cell r="F174">
            <v>20000</v>
          </cell>
          <cell r="G174" t="str">
            <v>SALDO A FAVOR DEL PRESTADOR</v>
          </cell>
          <cell r="I174">
            <v>0</v>
          </cell>
          <cell r="K174">
            <v>0</v>
          </cell>
          <cell r="N174">
            <v>0</v>
          </cell>
          <cell r="Q174">
            <v>0</v>
          </cell>
          <cell r="S174">
            <v>0</v>
          </cell>
        </row>
        <row r="175">
          <cell r="A175" t="str">
            <v>FE8412</v>
          </cell>
          <cell r="B175">
            <v>8412</v>
          </cell>
          <cell r="C175">
            <v>44254.682546296295</v>
          </cell>
          <cell r="D175">
            <v>44302</v>
          </cell>
          <cell r="F175">
            <v>69260</v>
          </cell>
          <cell r="G175" t="str">
            <v>SALDO A FAVOR DEL PRESTADOR</v>
          </cell>
          <cell r="I175">
            <v>0</v>
          </cell>
          <cell r="K175">
            <v>0</v>
          </cell>
          <cell r="N175">
            <v>0</v>
          </cell>
          <cell r="Q175">
            <v>0</v>
          </cell>
          <cell r="S175">
            <v>0</v>
          </cell>
        </row>
        <row r="176">
          <cell r="A176" t="str">
            <v>FE8413</v>
          </cell>
          <cell r="B176">
            <v>8413</v>
          </cell>
          <cell r="C176">
            <v>44254.682557870372</v>
          </cell>
          <cell r="D176">
            <v>44302</v>
          </cell>
          <cell r="F176">
            <v>15000</v>
          </cell>
          <cell r="G176" t="str">
            <v>SALDO A FAVOR DEL PRESTADOR</v>
          </cell>
          <cell r="I176">
            <v>0</v>
          </cell>
          <cell r="K176">
            <v>0</v>
          </cell>
          <cell r="N176">
            <v>0</v>
          </cell>
          <cell r="Q176">
            <v>0</v>
          </cell>
          <cell r="S176">
            <v>0</v>
          </cell>
        </row>
        <row r="177">
          <cell r="A177" t="str">
            <v>FE8415</v>
          </cell>
          <cell r="B177">
            <v>8415</v>
          </cell>
          <cell r="C177">
            <v>44254.682557870372</v>
          </cell>
          <cell r="D177">
            <v>44302</v>
          </cell>
          <cell r="F177">
            <v>261040</v>
          </cell>
          <cell r="G177" t="str">
            <v>SALDO A FAVOR DEL PRESTADOR</v>
          </cell>
          <cell r="I177">
            <v>0</v>
          </cell>
          <cell r="K177">
            <v>0</v>
          </cell>
          <cell r="N177">
            <v>0</v>
          </cell>
          <cell r="Q177">
            <v>0</v>
          </cell>
          <cell r="S177">
            <v>0</v>
          </cell>
        </row>
        <row r="178">
          <cell r="A178" t="str">
            <v>FE8416</v>
          </cell>
          <cell r="B178">
            <v>8416</v>
          </cell>
          <cell r="C178">
            <v>44254.682569444441</v>
          </cell>
          <cell r="D178">
            <v>44302</v>
          </cell>
          <cell r="F178">
            <v>20000</v>
          </cell>
          <cell r="G178" t="str">
            <v>SALDO A FAVOR DEL PRESTADOR</v>
          </cell>
          <cell r="I178">
            <v>0</v>
          </cell>
          <cell r="K178">
            <v>0</v>
          </cell>
          <cell r="N178">
            <v>0</v>
          </cell>
          <cell r="Q178">
            <v>0</v>
          </cell>
          <cell r="S178">
            <v>0</v>
          </cell>
        </row>
        <row r="179">
          <cell r="A179" t="str">
            <v>FE8417</v>
          </cell>
          <cell r="B179">
            <v>8417</v>
          </cell>
          <cell r="C179">
            <v>44254.682569444441</v>
          </cell>
          <cell r="D179">
            <v>44302</v>
          </cell>
          <cell r="F179">
            <v>15000</v>
          </cell>
          <cell r="G179" t="str">
            <v>SALDO A FAVOR DEL PRESTADOR</v>
          </cell>
          <cell r="I179">
            <v>0</v>
          </cell>
          <cell r="K179">
            <v>0</v>
          </cell>
          <cell r="N179">
            <v>0</v>
          </cell>
          <cell r="Q179">
            <v>0</v>
          </cell>
          <cell r="S179">
            <v>0</v>
          </cell>
        </row>
        <row r="180">
          <cell r="A180" t="str">
            <v>FE8418</v>
          </cell>
          <cell r="B180">
            <v>8418</v>
          </cell>
          <cell r="C180">
            <v>44254.682569444441</v>
          </cell>
          <cell r="D180">
            <v>44302</v>
          </cell>
          <cell r="F180">
            <v>62870</v>
          </cell>
          <cell r="G180" t="str">
            <v>SALDO A FAVOR DEL PRESTADOR</v>
          </cell>
          <cell r="I180">
            <v>0</v>
          </cell>
          <cell r="K180">
            <v>0</v>
          </cell>
          <cell r="N180">
            <v>0</v>
          </cell>
          <cell r="Q180">
            <v>0</v>
          </cell>
          <cell r="S180">
            <v>0</v>
          </cell>
        </row>
        <row r="181">
          <cell r="A181" t="str">
            <v>FE8420</v>
          </cell>
          <cell r="B181">
            <v>8420</v>
          </cell>
          <cell r="C181">
            <v>44254.682581018518</v>
          </cell>
          <cell r="D181">
            <v>44302</v>
          </cell>
          <cell r="F181">
            <v>261040</v>
          </cell>
          <cell r="G181" t="str">
            <v>SALDO A FAVOR DEL PRESTADOR</v>
          </cell>
          <cell r="I181">
            <v>0</v>
          </cell>
          <cell r="K181">
            <v>0</v>
          </cell>
          <cell r="N181">
            <v>0</v>
          </cell>
          <cell r="Q181">
            <v>0</v>
          </cell>
          <cell r="S181">
            <v>0</v>
          </cell>
        </row>
        <row r="182">
          <cell r="A182" t="str">
            <v>FE8422</v>
          </cell>
          <cell r="B182">
            <v>8422</v>
          </cell>
          <cell r="C182">
            <v>44254.682581018518</v>
          </cell>
          <cell r="D182">
            <v>44302</v>
          </cell>
          <cell r="F182">
            <v>62870</v>
          </cell>
          <cell r="G182" t="str">
            <v>SALDO A FAVOR DEL PRESTADOR</v>
          </cell>
          <cell r="I182">
            <v>0</v>
          </cell>
          <cell r="K182">
            <v>0</v>
          </cell>
          <cell r="N182">
            <v>0</v>
          </cell>
          <cell r="Q182">
            <v>0</v>
          </cell>
          <cell r="S182">
            <v>0</v>
          </cell>
        </row>
        <row r="183">
          <cell r="A183" t="str">
            <v>FE8424</v>
          </cell>
          <cell r="B183">
            <v>8424</v>
          </cell>
          <cell r="C183">
            <v>44254.682592592595</v>
          </cell>
          <cell r="D183">
            <v>44302</v>
          </cell>
          <cell r="F183">
            <v>48920</v>
          </cell>
          <cell r="G183" t="str">
            <v>SALDO A FAVOR DEL PRESTADOR</v>
          </cell>
          <cell r="I183">
            <v>0</v>
          </cell>
          <cell r="K183">
            <v>0</v>
          </cell>
          <cell r="N183">
            <v>0</v>
          </cell>
          <cell r="Q183">
            <v>0</v>
          </cell>
          <cell r="S183">
            <v>0</v>
          </cell>
        </row>
        <row r="184">
          <cell r="A184" t="str">
            <v>FE8426</v>
          </cell>
          <cell r="B184">
            <v>8426</v>
          </cell>
          <cell r="C184">
            <v>44254.682592592595</v>
          </cell>
          <cell r="D184">
            <v>44302</v>
          </cell>
          <cell r="F184">
            <v>79770</v>
          </cell>
          <cell r="G184" t="str">
            <v>SALDO A FAVOR DEL PRESTADOR</v>
          </cell>
          <cell r="I184">
            <v>0</v>
          </cell>
          <cell r="K184">
            <v>0</v>
          </cell>
          <cell r="N184">
            <v>0</v>
          </cell>
          <cell r="Q184">
            <v>0</v>
          </cell>
          <cell r="S184">
            <v>0</v>
          </cell>
        </row>
        <row r="185">
          <cell r="A185" t="str">
            <v>FE8488</v>
          </cell>
          <cell r="B185">
            <v>8488</v>
          </cell>
          <cell r="C185">
            <v>44254.682800925926</v>
          </cell>
          <cell r="D185">
            <v>44302</v>
          </cell>
          <cell r="F185">
            <v>728000</v>
          </cell>
          <cell r="G185" t="str">
            <v>SALDO A FAVOR DEL PRESTADOR</v>
          </cell>
          <cell r="I185">
            <v>0</v>
          </cell>
          <cell r="K185">
            <v>0</v>
          </cell>
          <cell r="N185">
            <v>0</v>
          </cell>
          <cell r="Q185">
            <v>0</v>
          </cell>
          <cell r="S185">
            <v>0</v>
          </cell>
        </row>
        <row r="186">
          <cell r="A186" t="str">
            <v>FE8489</v>
          </cell>
          <cell r="B186">
            <v>8489</v>
          </cell>
          <cell r="C186">
            <v>44254.682812500003</v>
          </cell>
          <cell r="D186">
            <v>44302</v>
          </cell>
          <cell r="F186">
            <v>6979206</v>
          </cell>
          <cell r="G186" t="str">
            <v>CANCELADO y MAYOR VALOR COBRADO</v>
          </cell>
          <cell r="I186">
            <v>0</v>
          </cell>
          <cell r="K186">
            <v>0</v>
          </cell>
          <cell r="N186">
            <v>25500</v>
          </cell>
          <cell r="Q186">
            <v>6953706</v>
          </cell>
          <cell r="S186">
            <v>0</v>
          </cell>
        </row>
        <row r="187">
          <cell r="A187" t="str">
            <v>FE8490</v>
          </cell>
          <cell r="B187">
            <v>8490</v>
          </cell>
          <cell r="C187">
            <v>44254.682812500003</v>
          </cell>
          <cell r="D187">
            <v>44302</v>
          </cell>
          <cell r="F187">
            <v>1456000</v>
          </cell>
          <cell r="G187" t="str">
            <v>SALDO A FAVOR DEL PRESTADOR</v>
          </cell>
          <cell r="I187">
            <v>0</v>
          </cell>
          <cell r="K187">
            <v>0</v>
          </cell>
          <cell r="N187">
            <v>0</v>
          </cell>
          <cell r="Q187">
            <v>0</v>
          </cell>
          <cell r="S187">
            <v>0</v>
          </cell>
        </row>
        <row r="188">
          <cell r="A188" t="str">
            <v>FE8491</v>
          </cell>
          <cell r="B188">
            <v>8491</v>
          </cell>
          <cell r="C188">
            <v>44254.682812500003</v>
          </cell>
          <cell r="D188">
            <v>44302</v>
          </cell>
          <cell r="F188">
            <v>3506766</v>
          </cell>
          <cell r="G188" t="str">
            <v>CANCELADO</v>
          </cell>
          <cell r="I188">
            <v>0</v>
          </cell>
          <cell r="K188">
            <v>0</v>
          </cell>
          <cell r="N188">
            <v>0</v>
          </cell>
          <cell r="Q188">
            <v>3506766</v>
          </cell>
          <cell r="S188">
            <v>0</v>
          </cell>
        </row>
        <row r="189">
          <cell r="A189" t="str">
            <v>FE8492</v>
          </cell>
          <cell r="B189">
            <v>8492</v>
          </cell>
          <cell r="C189">
            <v>44254.682812500003</v>
          </cell>
          <cell r="D189">
            <v>44302</v>
          </cell>
          <cell r="F189">
            <v>1456000</v>
          </cell>
          <cell r="G189" t="str">
            <v>SALDO A FAVOR DEL PRESTADOR</v>
          </cell>
          <cell r="I189">
            <v>0</v>
          </cell>
          <cell r="K189">
            <v>0</v>
          </cell>
          <cell r="N189">
            <v>0</v>
          </cell>
          <cell r="Q189">
            <v>0</v>
          </cell>
          <cell r="S189">
            <v>0</v>
          </cell>
        </row>
        <row r="190">
          <cell r="A190" t="str">
            <v>FE8493</v>
          </cell>
          <cell r="B190">
            <v>8493</v>
          </cell>
          <cell r="C190">
            <v>44254.682824074072</v>
          </cell>
          <cell r="D190">
            <v>44302</v>
          </cell>
          <cell r="F190">
            <v>1305439</v>
          </cell>
          <cell r="G190" t="str">
            <v>SALDO A FAVOR DEL PRESTADOR</v>
          </cell>
          <cell r="I190">
            <v>0</v>
          </cell>
          <cell r="K190">
            <v>0</v>
          </cell>
          <cell r="N190">
            <v>0</v>
          </cell>
          <cell r="Q190">
            <v>0</v>
          </cell>
          <cell r="S190">
            <v>0</v>
          </cell>
        </row>
        <row r="191">
          <cell r="A191" t="str">
            <v>FE8494</v>
          </cell>
          <cell r="B191">
            <v>8494</v>
          </cell>
          <cell r="C191">
            <v>44254.682824074072</v>
          </cell>
          <cell r="D191">
            <v>44302</v>
          </cell>
          <cell r="F191">
            <v>113380</v>
          </cell>
          <cell r="G191" t="str">
            <v>SALDO A FAVOR DEL PRESTADOR</v>
          </cell>
          <cell r="I191">
            <v>0</v>
          </cell>
          <cell r="K191">
            <v>0</v>
          </cell>
          <cell r="N191">
            <v>0</v>
          </cell>
          <cell r="Q191">
            <v>0</v>
          </cell>
          <cell r="S191">
            <v>0</v>
          </cell>
        </row>
        <row r="192">
          <cell r="A192" t="str">
            <v>FE8495</v>
          </cell>
          <cell r="B192">
            <v>8495</v>
          </cell>
          <cell r="C192">
            <v>44254.682835648149</v>
          </cell>
          <cell r="D192">
            <v>44302</v>
          </cell>
          <cell r="F192">
            <v>480292</v>
          </cell>
          <cell r="G192" t="str">
            <v>SALDO A FAVOR DEL PRESTADOR</v>
          </cell>
          <cell r="I192">
            <v>0</v>
          </cell>
          <cell r="K192">
            <v>0</v>
          </cell>
          <cell r="N192">
            <v>0</v>
          </cell>
          <cell r="Q192">
            <v>0</v>
          </cell>
          <cell r="S192">
            <v>0</v>
          </cell>
        </row>
        <row r="193">
          <cell r="A193" t="str">
            <v>FE8496</v>
          </cell>
          <cell r="B193">
            <v>8496</v>
          </cell>
          <cell r="C193">
            <v>44254.682835648149</v>
          </cell>
          <cell r="D193">
            <v>44302</v>
          </cell>
          <cell r="F193">
            <v>174528</v>
          </cell>
          <cell r="G193" t="str">
            <v>SALDO A FAVOR DEL PRESTADOR</v>
          </cell>
          <cell r="I193">
            <v>0</v>
          </cell>
          <cell r="K193">
            <v>0</v>
          </cell>
          <cell r="N193">
            <v>0</v>
          </cell>
          <cell r="Q193">
            <v>0</v>
          </cell>
          <cell r="S193">
            <v>0</v>
          </cell>
        </row>
        <row r="194">
          <cell r="A194" t="str">
            <v>FE8497</v>
          </cell>
          <cell r="B194">
            <v>8497</v>
          </cell>
          <cell r="C194">
            <v>44254.682835648149</v>
          </cell>
          <cell r="D194">
            <v>44302</v>
          </cell>
          <cell r="F194">
            <v>1753126</v>
          </cell>
          <cell r="G194" t="str">
            <v>SALDO A FAVOR DEL PRESTADOR</v>
          </cell>
          <cell r="I194">
            <v>0</v>
          </cell>
          <cell r="K194">
            <v>0</v>
          </cell>
          <cell r="N194">
            <v>0</v>
          </cell>
          <cell r="Q194">
            <v>0</v>
          </cell>
          <cell r="S194">
            <v>0</v>
          </cell>
        </row>
        <row r="195">
          <cell r="A195" t="str">
            <v>FE8498</v>
          </cell>
          <cell r="B195">
            <v>8498</v>
          </cell>
          <cell r="C195">
            <v>44254.682847222219</v>
          </cell>
          <cell r="D195">
            <v>44302</v>
          </cell>
          <cell r="F195">
            <v>788533</v>
          </cell>
          <cell r="G195" t="str">
            <v>SALDO A FAVOR DEL PRESTADOR</v>
          </cell>
          <cell r="I195">
            <v>0</v>
          </cell>
          <cell r="K195">
            <v>0</v>
          </cell>
          <cell r="N195">
            <v>0</v>
          </cell>
          <cell r="Q195">
            <v>0</v>
          </cell>
          <cell r="S195">
            <v>0</v>
          </cell>
        </row>
        <row r="196">
          <cell r="A196" t="str">
            <v>FE8499</v>
          </cell>
          <cell r="B196">
            <v>8499</v>
          </cell>
          <cell r="C196">
            <v>44254.682847222219</v>
          </cell>
          <cell r="D196">
            <v>44302</v>
          </cell>
          <cell r="F196">
            <v>1663211</v>
          </cell>
          <cell r="G196" t="str">
            <v>SALDO A FAVOR DEL PRESTADOR</v>
          </cell>
          <cell r="I196">
            <v>0</v>
          </cell>
          <cell r="K196">
            <v>0</v>
          </cell>
          <cell r="N196">
            <v>0</v>
          </cell>
          <cell r="Q196">
            <v>0</v>
          </cell>
          <cell r="S196">
            <v>0</v>
          </cell>
        </row>
        <row r="197">
          <cell r="A197" t="str">
            <v>FE8502</v>
          </cell>
          <cell r="B197">
            <v>8502</v>
          </cell>
          <cell r="C197">
            <v>44254.682893518519</v>
          </cell>
          <cell r="D197">
            <v>44297.682893518519</v>
          </cell>
          <cell r="F197">
            <v>3489603</v>
          </cell>
          <cell r="G197" t="str">
            <v>NO RADICADO</v>
          </cell>
          <cell r="I197">
            <v>3489603</v>
          </cell>
          <cell r="K197">
            <v>0</v>
          </cell>
          <cell r="N197">
            <v>0</v>
          </cell>
          <cell r="Q197">
            <v>0</v>
          </cell>
          <cell r="S197">
            <v>0</v>
          </cell>
        </row>
        <row r="198">
          <cell r="A198" t="str">
            <v>FE8504</v>
          </cell>
          <cell r="B198">
            <v>8504</v>
          </cell>
          <cell r="C198">
            <v>44254.682905092595</v>
          </cell>
          <cell r="D198">
            <v>44302</v>
          </cell>
          <cell r="F198">
            <v>728000</v>
          </cell>
          <cell r="G198" t="str">
            <v>SALDO A FAVOR DEL PRESTADOR</v>
          </cell>
          <cell r="I198">
            <v>0</v>
          </cell>
          <cell r="K198">
            <v>0</v>
          </cell>
          <cell r="N198">
            <v>0</v>
          </cell>
          <cell r="Q198">
            <v>0</v>
          </cell>
          <cell r="S198">
            <v>0</v>
          </cell>
        </row>
        <row r="199">
          <cell r="A199" t="str">
            <v>FE8506</v>
          </cell>
          <cell r="B199">
            <v>8506</v>
          </cell>
          <cell r="C199">
            <v>44254.682905092595</v>
          </cell>
          <cell r="D199">
            <v>44302</v>
          </cell>
          <cell r="F199">
            <v>1753126</v>
          </cell>
          <cell r="G199" t="str">
            <v>SALDO A FAVOR DEL PRESTADOR</v>
          </cell>
          <cell r="I199">
            <v>0</v>
          </cell>
          <cell r="K199">
            <v>0</v>
          </cell>
          <cell r="N199">
            <v>0</v>
          </cell>
          <cell r="Q199">
            <v>0</v>
          </cell>
          <cell r="S199">
            <v>0</v>
          </cell>
        </row>
        <row r="200">
          <cell r="A200" t="str">
            <v>FE8507</v>
          </cell>
          <cell r="B200">
            <v>8507</v>
          </cell>
          <cell r="C200">
            <v>44254.682916666665</v>
          </cell>
          <cell r="D200">
            <v>44305</v>
          </cell>
          <cell r="F200">
            <v>1002181</v>
          </cell>
          <cell r="G200" t="str">
            <v>CANCELADO</v>
          </cell>
          <cell r="I200">
            <v>0</v>
          </cell>
          <cell r="K200">
            <v>0</v>
          </cell>
          <cell r="N200">
            <v>0</v>
          </cell>
          <cell r="Q200">
            <v>1002181</v>
          </cell>
          <cell r="S200">
            <v>0</v>
          </cell>
        </row>
        <row r="201">
          <cell r="A201" t="str">
            <v>FE8511</v>
          </cell>
          <cell r="B201">
            <v>8511</v>
          </cell>
          <cell r="C201">
            <v>44254.682928240742</v>
          </cell>
          <cell r="D201">
            <v>44305</v>
          </cell>
          <cell r="F201">
            <v>770007</v>
          </cell>
          <cell r="G201" t="str">
            <v>CANCELADO</v>
          </cell>
          <cell r="I201">
            <v>0</v>
          </cell>
          <cell r="K201">
            <v>0</v>
          </cell>
          <cell r="N201">
            <v>0</v>
          </cell>
          <cell r="Q201">
            <v>770007</v>
          </cell>
          <cell r="S201">
            <v>0</v>
          </cell>
        </row>
        <row r="202">
          <cell r="A202" t="str">
            <v>FE9381</v>
          </cell>
          <cell r="B202">
            <v>9381</v>
          </cell>
          <cell r="C202">
            <v>44280.303101851852</v>
          </cell>
          <cell r="D202">
            <v>44297.682893518519</v>
          </cell>
          <cell r="F202">
            <v>18000</v>
          </cell>
          <cell r="G202" t="str">
            <v>DEVUELTA</v>
          </cell>
          <cell r="I202">
            <v>0</v>
          </cell>
          <cell r="K202">
            <v>18000</v>
          </cell>
          <cell r="N202">
            <v>0</v>
          </cell>
          <cell r="Q202">
            <v>0</v>
          </cell>
          <cell r="S202">
            <v>0</v>
          </cell>
        </row>
        <row r="203">
          <cell r="A203" t="str">
            <v>FE9382</v>
          </cell>
          <cell r="B203">
            <v>9382</v>
          </cell>
          <cell r="C203">
            <v>44280.303113425929</v>
          </cell>
          <cell r="D203">
            <v>44297.682893518519</v>
          </cell>
          <cell r="F203">
            <v>20000</v>
          </cell>
          <cell r="G203" t="str">
            <v>DEVUELTA</v>
          </cell>
          <cell r="I203">
            <v>0</v>
          </cell>
          <cell r="K203">
            <v>20000</v>
          </cell>
          <cell r="N203">
            <v>0</v>
          </cell>
          <cell r="Q203">
            <v>0</v>
          </cell>
          <cell r="S203">
            <v>0</v>
          </cell>
        </row>
        <row r="204">
          <cell r="A204" t="str">
            <v>FE9383</v>
          </cell>
          <cell r="B204">
            <v>9383</v>
          </cell>
          <cell r="C204">
            <v>44280.303113425929</v>
          </cell>
          <cell r="D204">
            <v>44297.682893518519</v>
          </cell>
          <cell r="F204">
            <v>15000</v>
          </cell>
          <cell r="G204" t="str">
            <v>DEVUELTA</v>
          </cell>
          <cell r="I204">
            <v>0</v>
          </cell>
          <cell r="K204">
            <v>15000</v>
          </cell>
          <cell r="N204">
            <v>0</v>
          </cell>
          <cell r="Q204">
            <v>0</v>
          </cell>
          <cell r="S204">
            <v>0</v>
          </cell>
        </row>
        <row r="205">
          <cell r="A205" t="str">
            <v>FE9384</v>
          </cell>
          <cell r="B205">
            <v>9384</v>
          </cell>
          <cell r="C205">
            <v>44280.303113425929</v>
          </cell>
          <cell r="D205">
            <v>44297.682893518519</v>
          </cell>
          <cell r="F205">
            <v>20000</v>
          </cell>
          <cell r="G205" t="str">
            <v>DEVUELTA</v>
          </cell>
          <cell r="I205">
            <v>0</v>
          </cell>
          <cell r="K205">
            <v>20000</v>
          </cell>
          <cell r="N205">
            <v>0</v>
          </cell>
          <cell r="Q205">
            <v>0</v>
          </cell>
          <cell r="S205">
            <v>0</v>
          </cell>
        </row>
        <row r="206">
          <cell r="A206" t="str">
            <v>FE9385</v>
          </cell>
          <cell r="B206">
            <v>9385</v>
          </cell>
          <cell r="C206">
            <v>44280.303124999999</v>
          </cell>
          <cell r="D206">
            <v>44297.682893518519</v>
          </cell>
          <cell r="F206">
            <v>69260</v>
          </cell>
          <cell r="G206" t="str">
            <v>DEVUELTA</v>
          </cell>
          <cell r="I206">
            <v>0</v>
          </cell>
          <cell r="K206">
            <v>69260</v>
          </cell>
          <cell r="N206">
            <v>0</v>
          </cell>
          <cell r="Q206">
            <v>0</v>
          </cell>
          <cell r="S206">
            <v>0</v>
          </cell>
        </row>
        <row r="207">
          <cell r="A207" t="str">
            <v>FE9387</v>
          </cell>
          <cell r="B207">
            <v>9387</v>
          </cell>
          <cell r="C207">
            <v>44280.303124999999</v>
          </cell>
          <cell r="D207">
            <v>44297.682893518519</v>
          </cell>
          <cell r="F207">
            <v>20000</v>
          </cell>
          <cell r="G207" t="str">
            <v>DEVUELTA</v>
          </cell>
          <cell r="I207">
            <v>0</v>
          </cell>
          <cell r="K207">
            <v>20000</v>
          </cell>
          <cell r="N207">
            <v>0</v>
          </cell>
          <cell r="Q207">
            <v>0</v>
          </cell>
          <cell r="S207">
            <v>0</v>
          </cell>
        </row>
        <row r="208">
          <cell r="A208" t="str">
            <v>FE9388</v>
          </cell>
          <cell r="B208">
            <v>9388</v>
          </cell>
          <cell r="C208">
            <v>44280.303136574075</v>
          </cell>
          <cell r="D208">
            <v>44297.682893518519</v>
          </cell>
          <cell r="F208">
            <v>529800</v>
          </cell>
          <cell r="G208" t="str">
            <v>DEVUELTA</v>
          </cell>
          <cell r="I208">
            <v>0</v>
          </cell>
          <cell r="K208">
            <v>529800</v>
          </cell>
          <cell r="N208">
            <v>0</v>
          </cell>
          <cell r="Q208">
            <v>0</v>
          </cell>
          <cell r="S208">
            <v>0</v>
          </cell>
        </row>
        <row r="209">
          <cell r="A209" t="str">
            <v>FE9389</v>
          </cell>
          <cell r="B209">
            <v>9389</v>
          </cell>
          <cell r="C209">
            <v>44280.303136574075</v>
          </cell>
          <cell r="D209">
            <v>44297.682893518519</v>
          </cell>
          <cell r="F209">
            <v>441816</v>
          </cell>
          <cell r="G209" t="str">
            <v>DEVUELTA</v>
          </cell>
          <cell r="I209">
            <v>0</v>
          </cell>
          <cell r="K209">
            <v>441816</v>
          </cell>
          <cell r="N209">
            <v>0</v>
          </cell>
          <cell r="Q209">
            <v>0</v>
          </cell>
          <cell r="S209">
            <v>0</v>
          </cell>
        </row>
        <row r="210">
          <cell r="A210" t="str">
            <v>FE9390</v>
          </cell>
          <cell r="B210">
            <v>9390</v>
          </cell>
          <cell r="C210">
            <v>44280.303136574075</v>
          </cell>
          <cell r="D210">
            <v>44297.682893518519</v>
          </cell>
          <cell r="F210">
            <v>20000</v>
          </cell>
          <cell r="G210" t="str">
            <v>DEVUELTA</v>
          </cell>
          <cell r="I210">
            <v>0</v>
          </cell>
          <cell r="K210">
            <v>20000</v>
          </cell>
          <cell r="N210">
            <v>0</v>
          </cell>
          <cell r="Q210">
            <v>0</v>
          </cell>
          <cell r="S210">
            <v>0</v>
          </cell>
        </row>
        <row r="211">
          <cell r="A211" t="str">
            <v>FE9391</v>
          </cell>
          <cell r="B211">
            <v>9391</v>
          </cell>
          <cell r="C211">
            <v>44280.303148148145</v>
          </cell>
          <cell r="D211">
            <v>44297.682893518519</v>
          </cell>
          <cell r="F211">
            <v>20000</v>
          </cell>
          <cell r="G211" t="str">
            <v>DEVUELTA</v>
          </cell>
          <cell r="I211">
            <v>0</v>
          </cell>
          <cell r="K211">
            <v>20000</v>
          </cell>
          <cell r="N211">
            <v>0</v>
          </cell>
          <cell r="Q211">
            <v>0</v>
          </cell>
          <cell r="S211">
            <v>0</v>
          </cell>
        </row>
        <row r="212">
          <cell r="A212" t="str">
            <v>FE9392</v>
          </cell>
          <cell r="B212">
            <v>9392</v>
          </cell>
          <cell r="C212">
            <v>44280.303148148145</v>
          </cell>
          <cell r="D212">
            <v>44297.682893518519</v>
          </cell>
          <cell r="F212">
            <v>20000</v>
          </cell>
          <cell r="G212" t="str">
            <v>DEVUELTA</v>
          </cell>
          <cell r="I212">
            <v>0</v>
          </cell>
          <cell r="K212">
            <v>20000</v>
          </cell>
          <cell r="N212">
            <v>0</v>
          </cell>
          <cell r="Q212">
            <v>0</v>
          </cell>
          <cell r="S212">
            <v>0</v>
          </cell>
        </row>
        <row r="213">
          <cell r="A213" t="str">
            <v>FE9393</v>
          </cell>
          <cell r="B213">
            <v>9393</v>
          </cell>
          <cell r="C213">
            <v>44280.303148148145</v>
          </cell>
          <cell r="D213">
            <v>44297.682893518519</v>
          </cell>
          <cell r="F213">
            <v>20000</v>
          </cell>
          <cell r="G213" t="str">
            <v>DEVUELTA</v>
          </cell>
          <cell r="I213">
            <v>0</v>
          </cell>
          <cell r="K213">
            <v>20000</v>
          </cell>
          <cell r="N213">
            <v>0</v>
          </cell>
          <cell r="Q213">
            <v>0</v>
          </cell>
          <cell r="S213">
            <v>0</v>
          </cell>
        </row>
        <row r="214">
          <cell r="A214" t="str">
            <v>FE9394</v>
          </cell>
          <cell r="B214">
            <v>9394</v>
          </cell>
          <cell r="C214">
            <v>44280.303148148145</v>
          </cell>
          <cell r="D214">
            <v>44297.682893518519</v>
          </cell>
          <cell r="F214">
            <v>20000</v>
          </cell>
          <cell r="G214" t="str">
            <v>DEVUELTA</v>
          </cell>
          <cell r="I214">
            <v>0</v>
          </cell>
          <cell r="K214">
            <v>20000</v>
          </cell>
          <cell r="N214">
            <v>0</v>
          </cell>
          <cell r="Q214">
            <v>0</v>
          </cell>
          <cell r="S214">
            <v>0</v>
          </cell>
        </row>
        <row r="215">
          <cell r="A215" t="str">
            <v>FE9395</v>
          </cell>
          <cell r="B215">
            <v>9395</v>
          </cell>
          <cell r="C215">
            <v>44280.303159722222</v>
          </cell>
          <cell r="D215">
            <v>44297.682893518519</v>
          </cell>
          <cell r="F215">
            <v>565440</v>
          </cell>
          <cell r="G215" t="str">
            <v>DEVUELTA</v>
          </cell>
          <cell r="I215">
            <v>0</v>
          </cell>
          <cell r="K215">
            <v>565440</v>
          </cell>
          <cell r="N215">
            <v>0</v>
          </cell>
          <cell r="Q215">
            <v>0</v>
          </cell>
          <cell r="S215">
            <v>0</v>
          </cell>
        </row>
        <row r="216">
          <cell r="A216" t="str">
            <v>FE9396</v>
          </cell>
          <cell r="B216">
            <v>9396</v>
          </cell>
          <cell r="C216">
            <v>44280.303159722222</v>
          </cell>
          <cell r="D216">
            <v>44297.682893518519</v>
          </cell>
          <cell r="F216">
            <v>15000</v>
          </cell>
          <cell r="G216" t="str">
            <v>DEVUELTA</v>
          </cell>
          <cell r="I216">
            <v>0</v>
          </cell>
          <cell r="K216">
            <v>15000</v>
          </cell>
          <cell r="N216">
            <v>0</v>
          </cell>
          <cell r="Q216">
            <v>0</v>
          </cell>
          <cell r="S216">
            <v>0</v>
          </cell>
        </row>
        <row r="217">
          <cell r="A217" t="str">
            <v>FE9397</v>
          </cell>
          <cell r="B217">
            <v>9397</v>
          </cell>
          <cell r="C217">
            <v>44280.303159722222</v>
          </cell>
          <cell r="D217">
            <v>44297.682893518519</v>
          </cell>
          <cell r="F217">
            <v>20000</v>
          </cell>
          <cell r="G217" t="str">
            <v>DEVUELTA</v>
          </cell>
          <cell r="I217">
            <v>0</v>
          </cell>
          <cell r="K217">
            <v>20000</v>
          </cell>
          <cell r="N217">
            <v>0</v>
          </cell>
          <cell r="Q217">
            <v>0</v>
          </cell>
          <cell r="S217">
            <v>0</v>
          </cell>
        </row>
        <row r="218">
          <cell r="A218" t="str">
            <v>FE9398</v>
          </cell>
          <cell r="B218">
            <v>9398</v>
          </cell>
          <cell r="C218">
            <v>44280.303159722222</v>
          </cell>
          <cell r="D218">
            <v>44297.682893518519</v>
          </cell>
          <cell r="F218">
            <v>20000</v>
          </cell>
          <cell r="G218" t="str">
            <v>DEVUELTA</v>
          </cell>
          <cell r="I218">
            <v>0</v>
          </cell>
          <cell r="K218">
            <v>20000</v>
          </cell>
          <cell r="N218">
            <v>0</v>
          </cell>
          <cell r="Q218">
            <v>0</v>
          </cell>
          <cell r="S218">
            <v>0</v>
          </cell>
        </row>
        <row r="219">
          <cell r="A219" t="str">
            <v>FE9399</v>
          </cell>
          <cell r="B219">
            <v>9399</v>
          </cell>
          <cell r="C219">
            <v>44280.303171296298</v>
          </cell>
          <cell r="D219">
            <v>44297.682893518519</v>
          </cell>
          <cell r="F219">
            <v>20970</v>
          </cell>
          <cell r="G219" t="str">
            <v>DEVUELTA</v>
          </cell>
          <cell r="I219">
            <v>0</v>
          </cell>
          <cell r="K219">
            <v>20970</v>
          </cell>
          <cell r="N219">
            <v>0</v>
          </cell>
          <cell r="Q219">
            <v>0</v>
          </cell>
          <cell r="S219">
            <v>0</v>
          </cell>
        </row>
        <row r="220">
          <cell r="A220" t="str">
            <v>FE9400</v>
          </cell>
          <cell r="B220">
            <v>9400</v>
          </cell>
          <cell r="C220">
            <v>44280.303171296298</v>
          </cell>
          <cell r="D220">
            <v>44297.682893518519</v>
          </cell>
          <cell r="F220">
            <v>20000</v>
          </cell>
          <cell r="G220" t="str">
            <v>DEVUELTA</v>
          </cell>
          <cell r="I220">
            <v>0</v>
          </cell>
          <cell r="K220">
            <v>20000</v>
          </cell>
          <cell r="N220">
            <v>0</v>
          </cell>
          <cell r="Q220">
            <v>0</v>
          </cell>
          <cell r="S220">
            <v>0</v>
          </cell>
        </row>
        <row r="221">
          <cell r="A221" t="str">
            <v>FE9401</v>
          </cell>
          <cell r="B221">
            <v>9401</v>
          </cell>
          <cell r="C221">
            <v>44280.303171296298</v>
          </cell>
          <cell r="D221">
            <v>44297.682893518519</v>
          </cell>
          <cell r="F221">
            <v>20000</v>
          </cell>
          <cell r="G221" t="str">
            <v>DEVUELTA</v>
          </cell>
          <cell r="I221">
            <v>0</v>
          </cell>
          <cell r="K221">
            <v>20000</v>
          </cell>
          <cell r="N221">
            <v>0</v>
          </cell>
          <cell r="Q221">
            <v>0</v>
          </cell>
          <cell r="S221">
            <v>0</v>
          </cell>
        </row>
        <row r="222">
          <cell r="A222" t="str">
            <v>FE9402</v>
          </cell>
          <cell r="B222">
            <v>9402</v>
          </cell>
          <cell r="C222">
            <v>44280.303171296298</v>
          </cell>
          <cell r="D222">
            <v>44297.682893518519</v>
          </cell>
          <cell r="F222">
            <v>20000</v>
          </cell>
          <cell r="G222" t="str">
            <v>DEVUELTA</v>
          </cell>
          <cell r="I222">
            <v>0</v>
          </cell>
          <cell r="K222">
            <v>20000</v>
          </cell>
          <cell r="N222">
            <v>0</v>
          </cell>
          <cell r="Q222">
            <v>0</v>
          </cell>
          <cell r="S222">
            <v>0</v>
          </cell>
        </row>
        <row r="223">
          <cell r="A223" t="str">
            <v>FE9404</v>
          </cell>
          <cell r="B223">
            <v>9404</v>
          </cell>
          <cell r="C223">
            <v>44280.303182870368</v>
          </cell>
          <cell r="D223">
            <v>44297.682893518519</v>
          </cell>
          <cell r="F223">
            <v>15000</v>
          </cell>
          <cell r="G223" t="str">
            <v>DEVUELTA</v>
          </cell>
          <cell r="I223">
            <v>0</v>
          </cell>
          <cell r="K223">
            <v>15000</v>
          </cell>
          <cell r="N223">
            <v>0</v>
          </cell>
          <cell r="Q223">
            <v>0</v>
          </cell>
          <cell r="S223">
            <v>0</v>
          </cell>
        </row>
        <row r="224">
          <cell r="A224" t="str">
            <v>FE9406</v>
          </cell>
          <cell r="B224">
            <v>9406</v>
          </cell>
          <cell r="C224">
            <v>44280.303182870368</v>
          </cell>
          <cell r="D224">
            <v>44297.682893518519</v>
          </cell>
          <cell r="F224">
            <v>190700</v>
          </cell>
          <cell r="G224" t="str">
            <v>DEVUELTA</v>
          </cell>
          <cell r="I224">
            <v>0</v>
          </cell>
          <cell r="K224">
            <v>190700</v>
          </cell>
          <cell r="N224">
            <v>0</v>
          </cell>
          <cell r="Q224">
            <v>0</v>
          </cell>
          <cell r="S224">
            <v>0</v>
          </cell>
        </row>
        <row r="225">
          <cell r="A225" t="str">
            <v>FE9407</v>
          </cell>
          <cell r="B225">
            <v>9407</v>
          </cell>
          <cell r="C225">
            <v>44280.303194444445</v>
          </cell>
          <cell r="D225">
            <v>44297.682893518519</v>
          </cell>
          <cell r="F225">
            <v>15000</v>
          </cell>
          <cell r="G225" t="str">
            <v>DEVUELTA</v>
          </cell>
          <cell r="I225">
            <v>0</v>
          </cell>
          <cell r="K225">
            <v>15000</v>
          </cell>
          <cell r="N225">
            <v>0</v>
          </cell>
          <cell r="Q225">
            <v>0</v>
          </cell>
          <cell r="S225">
            <v>0</v>
          </cell>
        </row>
        <row r="226">
          <cell r="A226" t="str">
            <v>FE9408</v>
          </cell>
          <cell r="B226">
            <v>9408</v>
          </cell>
          <cell r="C226">
            <v>44280.303194444445</v>
          </cell>
          <cell r="D226">
            <v>44297.682893518519</v>
          </cell>
          <cell r="F226">
            <v>15000</v>
          </cell>
          <cell r="G226" t="str">
            <v>DEVUELTA</v>
          </cell>
          <cell r="I226">
            <v>0</v>
          </cell>
          <cell r="K226">
            <v>15000</v>
          </cell>
          <cell r="N226">
            <v>0</v>
          </cell>
          <cell r="Q226">
            <v>0</v>
          </cell>
          <cell r="S226">
            <v>0</v>
          </cell>
        </row>
        <row r="227">
          <cell r="A227" t="str">
            <v>FE9415</v>
          </cell>
          <cell r="B227">
            <v>9415</v>
          </cell>
          <cell r="C227">
            <v>44280.303206018521</v>
          </cell>
          <cell r="D227">
            <v>44297.682893518519</v>
          </cell>
          <cell r="F227">
            <v>20000</v>
          </cell>
          <cell r="G227" t="str">
            <v>DEVUELTA</v>
          </cell>
          <cell r="I227">
            <v>0</v>
          </cell>
          <cell r="K227">
            <v>20000</v>
          </cell>
          <cell r="N227">
            <v>0</v>
          </cell>
          <cell r="Q227">
            <v>0</v>
          </cell>
          <cell r="S227">
            <v>0</v>
          </cell>
        </row>
        <row r="228">
          <cell r="A228" t="str">
            <v>FE9416</v>
          </cell>
          <cell r="B228">
            <v>9416</v>
          </cell>
          <cell r="C228">
            <v>44280.303217592591</v>
          </cell>
          <cell r="D228">
            <v>44297.682893518519</v>
          </cell>
          <cell r="F228">
            <v>20000</v>
          </cell>
          <cell r="G228" t="str">
            <v>DEVUELTA</v>
          </cell>
          <cell r="I228">
            <v>0</v>
          </cell>
          <cell r="K228">
            <v>20000</v>
          </cell>
          <cell r="N228">
            <v>0</v>
          </cell>
          <cell r="Q228">
            <v>0</v>
          </cell>
          <cell r="S228">
            <v>0</v>
          </cell>
        </row>
        <row r="229">
          <cell r="A229" t="str">
            <v>FE9417</v>
          </cell>
          <cell r="B229">
            <v>9417</v>
          </cell>
          <cell r="C229">
            <v>44280.303217592591</v>
          </cell>
          <cell r="D229">
            <v>44297.682893518519</v>
          </cell>
          <cell r="F229">
            <v>62870</v>
          </cell>
          <cell r="G229" t="str">
            <v>DEVUELTA</v>
          </cell>
          <cell r="I229">
            <v>0</v>
          </cell>
          <cell r="K229">
            <v>62870</v>
          </cell>
          <cell r="N229">
            <v>0</v>
          </cell>
          <cell r="Q229">
            <v>0</v>
          </cell>
          <cell r="S229">
            <v>0</v>
          </cell>
        </row>
        <row r="230">
          <cell r="A230" t="str">
            <v>FE9429</v>
          </cell>
          <cell r="B230">
            <v>9429</v>
          </cell>
          <cell r="C230">
            <v>44280.30327546296</v>
          </cell>
          <cell r="D230">
            <v>44297.682893518519</v>
          </cell>
          <cell r="F230">
            <v>15000</v>
          </cell>
          <cell r="G230" t="str">
            <v>DEVUELTA</v>
          </cell>
          <cell r="I230">
            <v>0</v>
          </cell>
          <cell r="K230">
            <v>15000</v>
          </cell>
          <cell r="N230">
            <v>0</v>
          </cell>
          <cell r="Q230">
            <v>0</v>
          </cell>
          <cell r="S230">
            <v>0</v>
          </cell>
        </row>
        <row r="231">
          <cell r="A231" t="str">
            <v>FE9435</v>
          </cell>
          <cell r="B231">
            <v>9435</v>
          </cell>
          <cell r="C231">
            <v>44280.303310185183</v>
          </cell>
          <cell r="D231">
            <v>44297.682893518519</v>
          </cell>
          <cell r="F231">
            <v>20000</v>
          </cell>
          <cell r="G231" t="str">
            <v>DEVUELTA</v>
          </cell>
          <cell r="I231">
            <v>0</v>
          </cell>
          <cell r="K231">
            <v>20000</v>
          </cell>
          <cell r="N231">
            <v>0</v>
          </cell>
          <cell r="Q231">
            <v>0</v>
          </cell>
          <cell r="S231">
            <v>0</v>
          </cell>
        </row>
        <row r="232">
          <cell r="A232" t="str">
            <v>FE9446</v>
          </cell>
          <cell r="B232">
            <v>9446</v>
          </cell>
          <cell r="C232">
            <v>44280.303344907406</v>
          </cell>
          <cell r="D232">
            <v>44297.682893518519</v>
          </cell>
          <cell r="F232">
            <v>20000</v>
          </cell>
          <cell r="G232" t="str">
            <v>DEVUELTA</v>
          </cell>
          <cell r="I232">
            <v>0</v>
          </cell>
          <cell r="K232">
            <v>20000</v>
          </cell>
          <cell r="N232">
            <v>0</v>
          </cell>
          <cell r="Q232">
            <v>0</v>
          </cell>
          <cell r="S232">
            <v>0</v>
          </cell>
        </row>
        <row r="233">
          <cell r="A233" t="str">
            <v>FE9447</v>
          </cell>
          <cell r="B233">
            <v>9447</v>
          </cell>
          <cell r="C233">
            <v>44280.303344907406</v>
          </cell>
          <cell r="D233">
            <v>44297.682893518519</v>
          </cell>
          <cell r="F233">
            <v>81000</v>
          </cell>
          <cell r="G233" t="str">
            <v>DEVUELTA</v>
          </cell>
          <cell r="I233">
            <v>0</v>
          </cell>
          <cell r="K233">
            <v>81000</v>
          </cell>
          <cell r="N233">
            <v>0</v>
          </cell>
          <cell r="Q233">
            <v>0</v>
          </cell>
          <cell r="S233">
            <v>0</v>
          </cell>
        </row>
        <row r="234">
          <cell r="A234" t="str">
            <v>FE9449</v>
          </cell>
          <cell r="B234">
            <v>9449</v>
          </cell>
          <cell r="C234">
            <v>44280.303368055553</v>
          </cell>
          <cell r="D234">
            <v>44297.682893518519</v>
          </cell>
          <cell r="F234">
            <v>20000</v>
          </cell>
          <cell r="G234" t="str">
            <v>DEVUELTA</v>
          </cell>
          <cell r="I234">
            <v>0</v>
          </cell>
          <cell r="K234">
            <v>20000</v>
          </cell>
          <cell r="N234">
            <v>0</v>
          </cell>
          <cell r="Q234">
            <v>0</v>
          </cell>
          <cell r="S234">
            <v>0</v>
          </cell>
        </row>
        <row r="235">
          <cell r="A235" t="str">
            <v>FE9450</v>
          </cell>
          <cell r="B235">
            <v>9450</v>
          </cell>
          <cell r="C235">
            <v>44280.303368055553</v>
          </cell>
          <cell r="D235">
            <v>44297.682893518519</v>
          </cell>
          <cell r="F235">
            <v>20000</v>
          </cell>
          <cell r="G235" t="str">
            <v>DEVUELTA</v>
          </cell>
          <cell r="I235">
            <v>0</v>
          </cell>
          <cell r="K235">
            <v>20000</v>
          </cell>
          <cell r="N235">
            <v>0</v>
          </cell>
          <cell r="Q235">
            <v>0</v>
          </cell>
          <cell r="S235">
            <v>0</v>
          </cell>
        </row>
        <row r="236">
          <cell r="A236" t="str">
            <v>FE9451</v>
          </cell>
          <cell r="B236">
            <v>9451</v>
          </cell>
          <cell r="C236">
            <v>44280.303368055553</v>
          </cell>
          <cell r="D236">
            <v>44297.682893518519</v>
          </cell>
          <cell r="F236">
            <v>441816</v>
          </cell>
          <cell r="G236" t="str">
            <v>DEVUELTA</v>
          </cell>
          <cell r="I236">
            <v>0</v>
          </cell>
          <cell r="K236">
            <v>441816</v>
          </cell>
          <cell r="N236">
            <v>0</v>
          </cell>
          <cell r="Q236">
            <v>0</v>
          </cell>
          <cell r="S236">
            <v>0</v>
          </cell>
        </row>
        <row r="237">
          <cell r="A237" t="str">
            <v>FE9452</v>
          </cell>
          <cell r="B237">
            <v>9452</v>
          </cell>
          <cell r="C237">
            <v>44280.303368055553</v>
          </cell>
          <cell r="D237">
            <v>44297.682893518519</v>
          </cell>
          <cell r="F237">
            <v>20000</v>
          </cell>
          <cell r="G237" t="str">
            <v>DEVUELTA</v>
          </cell>
          <cell r="I237">
            <v>0</v>
          </cell>
          <cell r="K237">
            <v>20000</v>
          </cell>
          <cell r="N237">
            <v>0</v>
          </cell>
          <cell r="Q237">
            <v>0</v>
          </cell>
          <cell r="S237">
            <v>0</v>
          </cell>
        </row>
        <row r="238">
          <cell r="A238" t="str">
            <v>FE9453</v>
          </cell>
          <cell r="B238">
            <v>9453</v>
          </cell>
          <cell r="C238">
            <v>44280.303379629629</v>
          </cell>
          <cell r="D238">
            <v>44297.682893518519</v>
          </cell>
          <cell r="F238">
            <v>15000</v>
          </cell>
          <cell r="G238" t="str">
            <v>DEVUELTA</v>
          </cell>
          <cell r="I238">
            <v>0</v>
          </cell>
          <cell r="K238">
            <v>15000</v>
          </cell>
          <cell r="N238">
            <v>0</v>
          </cell>
          <cell r="Q238">
            <v>0</v>
          </cell>
          <cell r="S238">
            <v>0</v>
          </cell>
        </row>
        <row r="239">
          <cell r="A239" t="str">
            <v>FE9454</v>
          </cell>
          <cell r="B239">
            <v>9454</v>
          </cell>
          <cell r="C239">
            <v>44280.303379629629</v>
          </cell>
          <cell r="D239">
            <v>44297.682893518519</v>
          </cell>
          <cell r="F239">
            <v>15000</v>
          </cell>
          <cell r="G239" t="str">
            <v>DEVUELTA</v>
          </cell>
          <cell r="I239">
            <v>0</v>
          </cell>
          <cell r="K239">
            <v>15000</v>
          </cell>
          <cell r="N239">
            <v>0</v>
          </cell>
          <cell r="Q239">
            <v>0</v>
          </cell>
          <cell r="S239">
            <v>0</v>
          </cell>
        </row>
        <row r="240">
          <cell r="A240" t="str">
            <v>FE9455</v>
          </cell>
          <cell r="B240">
            <v>9455</v>
          </cell>
          <cell r="C240">
            <v>44280.303379629629</v>
          </cell>
          <cell r="D240">
            <v>44297.682893518519</v>
          </cell>
          <cell r="F240">
            <v>15000</v>
          </cell>
          <cell r="G240" t="str">
            <v>DEVUELTA</v>
          </cell>
          <cell r="I240">
            <v>0</v>
          </cell>
          <cell r="K240">
            <v>15000</v>
          </cell>
          <cell r="N240">
            <v>0</v>
          </cell>
          <cell r="Q240">
            <v>0</v>
          </cell>
          <cell r="S240">
            <v>0</v>
          </cell>
        </row>
        <row r="241">
          <cell r="A241" t="str">
            <v>FE9456</v>
          </cell>
          <cell r="B241">
            <v>9456</v>
          </cell>
          <cell r="C241">
            <v>44280.303379629629</v>
          </cell>
          <cell r="D241">
            <v>44297.682893518519</v>
          </cell>
          <cell r="F241">
            <v>15000</v>
          </cell>
          <cell r="G241" t="str">
            <v>DEVUELTA</v>
          </cell>
          <cell r="I241">
            <v>0</v>
          </cell>
          <cell r="K241">
            <v>15000</v>
          </cell>
          <cell r="N241">
            <v>0</v>
          </cell>
          <cell r="Q241">
            <v>0</v>
          </cell>
          <cell r="S241">
            <v>0</v>
          </cell>
        </row>
        <row r="242">
          <cell r="A242" t="str">
            <v>FE9457</v>
          </cell>
          <cell r="B242">
            <v>9457</v>
          </cell>
          <cell r="C242">
            <v>44280.303391203706</v>
          </cell>
          <cell r="D242">
            <v>44297.682893518519</v>
          </cell>
          <cell r="F242">
            <v>20000</v>
          </cell>
          <cell r="G242" t="str">
            <v>DEVUELTA</v>
          </cell>
          <cell r="I242">
            <v>0</v>
          </cell>
          <cell r="K242">
            <v>20000</v>
          </cell>
          <cell r="N242">
            <v>0</v>
          </cell>
          <cell r="Q242">
            <v>0</v>
          </cell>
          <cell r="S242">
            <v>0</v>
          </cell>
        </row>
        <row r="243">
          <cell r="A243" t="str">
            <v>FE9458</v>
          </cell>
          <cell r="B243">
            <v>9458</v>
          </cell>
          <cell r="C243">
            <v>44280.303391203706</v>
          </cell>
          <cell r="D243">
            <v>44297.682893518519</v>
          </cell>
          <cell r="F243">
            <v>20000</v>
          </cell>
          <cell r="G243" t="str">
            <v>DEVUELTA</v>
          </cell>
          <cell r="I243">
            <v>0</v>
          </cell>
          <cell r="K243">
            <v>20000</v>
          </cell>
          <cell r="N243">
            <v>0</v>
          </cell>
          <cell r="Q243">
            <v>0</v>
          </cell>
          <cell r="S243">
            <v>0</v>
          </cell>
        </row>
        <row r="244">
          <cell r="A244" t="str">
            <v>FE9459</v>
          </cell>
          <cell r="B244">
            <v>9459</v>
          </cell>
          <cell r="C244">
            <v>44280.303391203706</v>
          </cell>
          <cell r="D244">
            <v>44297.682893518519</v>
          </cell>
          <cell r="F244">
            <v>20000</v>
          </cell>
          <cell r="G244" t="str">
            <v>DEVUELTA</v>
          </cell>
          <cell r="I244">
            <v>0</v>
          </cell>
          <cell r="K244">
            <v>20000</v>
          </cell>
          <cell r="N244">
            <v>0</v>
          </cell>
          <cell r="Q244">
            <v>0</v>
          </cell>
          <cell r="S244">
            <v>0</v>
          </cell>
        </row>
        <row r="245">
          <cell r="A245" t="str">
            <v>FE9460</v>
          </cell>
          <cell r="B245">
            <v>9460</v>
          </cell>
          <cell r="C245">
            <v>44280.303391203706</v>
          </cell>
          <cell r="D245">
            <v>44297.682893518519</v>
          </cell>
          <cell r="F245">
            <v>18000</v>
          </cell>
          <cell r="G245" t="str">
            <v>DEVUELTA</v>
          </cell>
          <cell r="I245">
            <v>0</v>
          </cell>
          <cell r="K245">
            <v>18000</v>
          </cell>
          <cell r="N245">
            <v>0</v>
          </cell>
          <cell r="Q245">
            <v>0</v>
          </cell>
          <cell r="S245">
            <v>0</v>
          </cell>
        </row>
        <row r="246">
          <cell r="A246" t="str">
            <v>FE9461</v>
          </cell>
          <cell r="B246">
            <v>9461</v>
          </cell>
          <cell r="C246">
            <v>44280.303391203706</v>
          </cell>
          <cell r="D246">
            <v>44297.682893518519</v>
          </cell>
          <cell r="F246">
            <v>20000</v>
          </cell>
          <cell r="G246" t="str">
            <v>DEVUELTA</v>
          </cell>
          <cell r="I246">
            <v>0</v>
          </cell>
          <cell r="K246">
            <v>20000</v>
          </cell>
          <cell r="N246">
            <v>0</v>
          </cell>
          <cell r="Q246">
            <v>0</v>
          </cell>
          <cell r="S246">
            <v>0</v>
          </cell>
        </row>
        <row r="247">
          <cell r="A247" t="str">
            <v>FE9462</v>
          </cell>
          <cell r="B247">
            <v>9462</v>
          </cell>
          <cell r="C247">
            <v>44280.303402777776</v>
          </cell>
          <cell r="D247">
            <v>44297.682893518519</v>
          </cell>
          <cell r="F247">
            <v>20000</v>
          </cell>
          <cell r="G247" t="str">
            <v>DEVUELTA</v>
          </cell>
          <cell r="I247">
            <v>0</v>
          </cell>
          <cell r="K247">
            <v>20000</v>
          </cell>
          <cell r="N247">
            <v>0</v>
          </cell>
          <cell r="Q247">
            <v>0</v>
          </cell>
          <cell r="S247">
            <v>0</v>
          </cell>
        </row>
        <row r="248">
          <cell r="A248" t="str">
            <v>FE9463</v>
          </cell>
          <cell r="B248">
            <v>9463</v>
          </cell>
          <cell r="C248">
            <v>44280.303402777776</v>
          </cell>
          <cell r="D248">
            <v>44297.682893518519</v>
          </cell>
          <cell r="F248">
            <v>15000</v>
          </cell>
          <cell r="G248" t="str">
            <v>DEVUELTA</v>
          </cell>
          <cell r="I248">
            <v>0</v>
          </cell>
          <cell r="K248">
            <v>15000</v>
          </cell>
          <cell r="N248">
            <v>0</v>
          </cell>
          <cell r="Q248">
            <v>0</v>
          </cell>
          <cell r="S248">
            <v>0</v>
          </cell>
        </row>
        <row r="249">
          <cell r="A249" t="str">
            <v>FE9303</v>
          </cell>
          <cell r="B249">
            <v>9303</v>
          </cell>
          <cell r="C249">
            <v>44280.508020833331</v>
          </cell>
          <cell r="D249">
            <v>44307</v>
          </cell>
          <cell r="F249">
            <v>16500</v>
          </cell>
          <cell r="G249" t="str">
            <v>CANCELADO</v>
          </cell>
          <cell r="I249">
            <v>0</v>
          </cell>
          <cell r="K249">
            <v>0</v>
          </cell>
          <cell r="N249">
            <v>0</v>
          </cell>
          <cell r="Q249">
            <v>16500</v>
          </cell>
          <cell r="S249">
            <v>0</v>
          </cell>
        </row>
        <row r="250">
          <cell r="A250" t="str">
            <v>FE9304</v>
          </cell>
          <cell r="B250">
            <v>9304</v>
          </cell>
          <cell r="C250">
            <v>44280.508032407408</v>
          </cell>
          <cell r="D250">
            <v>44307</v>
          </cell>
          <cell r="F250">
            <v>16500</v>
          </cell>
          <cell r="G250" t="str">
            <v>CANCELADO</v>
          </cell>
          <cell r="I250">
            <v>0</v>
          </cell>
          <cell r="K250">
            <v>0</v>
          </cell>
          <cell r="N250">
            <v>0</v>
          </cell>
          <cell r="Q250">
            <v>16500</v>
          </cell>
          <cell r="S250">
            <v>0</v>
          </cell>
        </row>
        <row r="251">
          <cell r="A251" t="str">
            <v>FE9306</v>
          </cell>
          <cell r="B251">
            <v>9306</v>
          </cell>
          <cell r="C251">
            <v>44280.508032407408</v>
          </cell>
          <cell r="D251">
            <v>44307</v>
          </cell>
          <cell r="F251">
            <v>16500</v>
          </cell>
          <cell r="G251" t="str">
            <v>CANCELADO</v>
          </cell>
          <cell r="I251">
            <v>0</v>
          </cell>
          <cell r="K251">
            <v>0</v>
          </cell>
          <cell r="N251">
            <v>0</v>
          </cell>
          <cell r="Q251">
            <v>16500</v>
          </cell>
          <cell r="S251">
            <v>0</v>
          </cell>
        </row>
        <row r="252">
          <cell r="A252" t="str">
            <v>FE9307</v>
          </cell>
          <cell r="B252">
            <v>9307</v>
          </cell>
          <cell r="C252">
            <v>44280.508043981485</v>
          </cell>
          <cell r="D252">
            <v>44307</v>
          </cell>
          <cell r="F252">
            <v>24496</v>
          </cell>
          <cell r="G252" t="str">
            <v>CANCELADO</v>
          </cell>
          <cell r="I252">
            <v>0</v>
          </cell>
          <cell r="K252">
            <v>0</v>
          </cell>
          <cell r="N252">
            <v>0</v>
          </cell>
          <cell r="Q252">
            <v>24496</v>
          </cell>
          <cell r="S252">
            <v>0</v>
          </cell>
        </row>
        <row r="253">
          <cell r="A253" t="str">
            <v>FE9308</v>
          </cell>
          <cell r="B253">
            <v>9308</v>
          </cell>
          <cell r="C253">
            <v>44280.508043981485</v>
          </cell>
          <cell r="D253">
            <v>44307</v>
          </cell>
          <cell r="F253">
            <v>11500</v>
          </cell>
          <cell r="G253" t="str">
            <v>CANCELADO</v>
          </cell>
          <cell r="I253">
            <v>0</v>
          </cell>
          <cell r="K253">
            <v>0</v>
          </cell>
          <cell r="N253">
            <v>0</v>
          </cell>
          <cell r="Q253">
            <v>11500</v>
          </cell>
          <cell r="S253">
            <v>0</v>
          </cell>
        </row>
        <row r="254">
          <cell r="A254" t="str">
            <v>FE9309</v>
          </cell>
          <cell r="B254">
            <v>9309</v>
          </cell>
          <cell r="C254">
            <v>44280.508043981485</v>
          </cell>
          <cell r="D254">
            <v>44307</v>
          </cell>
          <cell r="F254">
            <v>11500</v>
          </cell>
          <cell r="G254" t="str">
            <v>CANCELADO</v>
          </cell>
          <cell r="I254">
            <v>0</v>
          </cell>
          <cell r="K254">
            <v>0</v>
          </cell>
          <cell r="N254">
            <v>0</v>
          </cell>
          <cell r="Q254">
            <v>11500</v>
          </cell>
          <cell r="S254">
            <v>0</v>
          </cell>
        </row>
        <row r="255">
          <cell r="A255" t="str">
            <v>FE9310</v>
          </cell>
          <cell r="B255">
            <v>9310</v>
          </cell>
          <cell r="C255">
            <v>44280.508067129631</v>
          </cell>
          <cell r="D255">
            <v>44307</v>
          </cell>
          <cell r="F255">
            <v>11500</v>
          </cell>
          <cell r="G255" t="str">
            <v>CANCELADO</v>
          </cell>
          <cell r="I255">
            <v>0</v>
          </cell>
          <cell r="K255">
            <v>0</v>
          </cell>
          <cell r="N255">
            <v>0</v>
          </cell>
          <cell r="Q255">
            <v>11500</v>
          </cell>
          <cell r="S255">
            <v>0</v>
          </cell>
        </row>
        <row r="256">
          <cell r="A256" t="str">
            <v>FE9311</v>
          </cell>
          <cell r="B256">
            <v>9311</v>
          </cell>
          <cell r="C256">
            <v>44280.5080787037</v>
          </cell>
          <cell r="D256">
            <v>44307</v>
          </cell>
          <cell r="F256">
            <v>16500</v>
          </cell>
          <cell r="G256" t="str">
            <v>CANCELADO</v>
          </cell>
          <cell r="I256">
            <v>0</v>
          </cell>
          <cell r="K256">
            <v>0</v>
          </cell>
          <cell r="N256">
            <v>0</v>
          </cell>
          <cell r="Q256">
            <v>16500</v>
          </cell>
          <cell r="S256">
            <v>0</v>
          </cell>
        </row>
        <row r="257">
          <cell r="A257" t="str">
            <v>FE9312</v>
          </cell>
          <cell r="B257">
            <v>9312</v>
          </cell>
          <cell r="C257">
            <v>44280.508090277777</v>
          </cell>
          <cell r="D257">
            <v>44307</v>
          </cell>
          <cell r="F257">
            <v>59370</v>
          </cell>
          <cell r="G257" t="str">
            <v>CANCELADO</v>
          </cell>
          <cell r="I257">
            <v>0</v>
          </cell>
          <cell r="K257">
            <v>0</v>
          </cell>
          <cell r="N257">
            <v>0</v>
          </cell>
          <cell r="Q257">
            <v>59370</v>
          </cell>
          <cell r="S257">
            <v>0</v>
          </cell>
        </row>
        <row r="258">
          <cell r="A258" t="str">
            <v>FE9313</v>
          </cell>
          <cell r="B258">
            <v>9313</v>
          </cell>
          <cell r="C258">
            <v>44280.508090277777</v>
          </cell>
          <cell r="D258">
            <v>44307</v>
          </cell>
          <cell r="F258">
            <v>11500</v>
          </cell>
          <cell r="G258" t="str">
            <v>CANCELADO</v>
          </cell>
          <cell r="I258">
            <v>0</v>
          </cell>
          <cell r="K258">
            <v>0</v>
          </cell>
          <cell r="N258">
            <v>0</v>
          </cell>
          <cell r="Q258">
            <v>11500</v>
          </cell>
          <cell r="S258">
            <v>0</v>
          </cell>
        </row>
        <row r="259">
          <cell r="A259" t="str">
            <v>FE9314</v>
          </cell>
          <cell r="B259">
            <v>9314</v>
          </cell>
          <cell r="C259">
            <v>44280.508101851854</v>
          </cell>
          <cell r="D259">
            <v>44307</v>
          </cell>
          <cell r="F259">
            <v>11500</v>
          </cell>
          <cell r="G259" t="str">
            <v>CANCELADO</v>
          </cell>
          <cell r="I259">
            <v>0</v>
          </cell>
          <cell r="K259">
            <v>0</v>
          </cell>
          <cell r="N259">
            <v>0</v>
          </cell>
          <cell r="Q259">
            <v>11500</v>
          </cell>
          <cell r="S259">
            <v>0</v>
          </cell>
        </row>
        <row r="260">
          <cell r="A260" t="str">
            <v>FE9316</v>
          </cell>
          <cell r="B260">
            <v>9316</v>
          </cell>
          <cell r="C260">
            <v>44280.508113425924</v>
          </cell>
          <cell r="D260">
            <v>44307</v>
          </cell>
          <cell r="F260">
            <v>16500</v>
          </cell>
          <cell r="G260" t="str">
            <v>CANCELADO</v>
          </cell>
          <cell r="I260">
            <v>0</v>
          </cell>
          <cell r="K260">
            <v>0</v>
          </cell>
          <cell r="N260">
            <v>0</v>
          </cell>
          <cell r="Q260">
            <v>16500</v>
          </cell>
          <cell r="S260">
            <v>0</v>
          </cell>
        </row>
        <row r="261">
          <cell r="A261" t="str">
            <v>FE9317</v>
          </cell>
          <cell r="B261">
            <v>9317</v>
          </cell>
          <cell r="C261">
            <v>44280.508113425924</v>
          </cell>
          <cell r="D261">
            <v>44307</v>
          </cell>
          <cell r="F261">
            <v>16500</v>
          </cell>
          <cell r="G261" t="str">
            <v>CANCELADO</v>
          </cell>
          <cell r="I261">
            <v>0</v>
          </cell>
          <cell r="K261">
            <v>0</v>
          </cell>
          <cell r="N261">
            <v>0</v>
          </cell>
          <cell r="Q261">
            <v>16500</v>
          </cell>
          <cell r="S261">
            <v>0</v>
          </cell>
        </row>
        <row r="262">
          <cell r="A262" t="str">
            <v>FE9318</v>
          </cell>
          <cell r="B262">
            <v>9318</v>
          </cell>
          <cell r="C262">
            <v>44280.508136574077</v>
          </cell>
          <cell r="D262">
            <v>44307</v>
          </cell>
          <cell r="F262">
            <v>11500</v>
          </cell>
          <cell r="G262" t="str">
            <v>CANCELADO</v>
          </cell>
          <cell r="I262">
            <v>0</v>
          </cell>
          <cell r="K262">
            <v>0</v>
          </cell>
          <cell r="N262">
            <v>0</v>
          </cell>
          <cell r="Q262">
            <v>11500</v>
          </cell>
          <cell r="S262">
            <v>0</v>
          </cell>
        </row>
        <row r="263">
          <cell r="A263" t="str">
            <v>FE9320</v>
          </cell>
          <cell r="B263">
            <v>9320</v>
          </cell>
          <cell r="C263">
            <v>44280.508136574077</v>
          </cell>
          <cell r="D263">
            <v>44307</v>
          </cell>
          <cell r="F263">
            <v>16500</v>
          </cell>
          <cell r="G263" t="str">
            <v>CANCELADO</v>
          </cell>
          <cell r="I263">
            <v>0</v>
          </cell>
          <cell r="K263">
            <v>0</v>
          </cell>
          <cell r="N263">
            <v>0</v>
          </cell>
          <cell r="Q263">
            <v>16500</v>
          </cell>
          <cell r="S263">
            <v>0</v>
          </cell>
        </row>
        <row r="264">
          <cell r="A264" t="str">
            <v>FE9321</v>
          </cell>
          <cell r="B264">
            <v>9321</v>
          </cell>
          <cell r="C264">
            <v>44280.508148148147</v>
          </cell>
          <cell r="D264">
            <v>44307</v>
          </cell>
          <cell r="F264">
            <v>6000</v>
          </cell>
          <cell r="G264" t="str">
            <v>CANCELADO</v>
          </cell>
          <cell r="I264">
            <v>0</v>
          </cell>
          <cell r="K264">
            <v>0</v>
          </cell>
          <cell r="N264">
            <v>0</v>
          </cell>
          <cell r="Q264">
            <v>6000</v>
          </cell>
          <cell r="S264">
            <v>0</v>
          </cell>
        </row>
        <row r="265">
          <cell r="A265" t="str">
            <v>FE9322</v>
          </cell>
          <cell r="B265">
            <v>9322</v>
          </cell>
          <cell r="C265">
            <v>44280.508148148147</v>
          </cell>
          <cell r="D265">
            <v>44307</v>
          </cell>
          <cell r="F265">
            <v>11500</v>
          </cell>
          <cell r="G265" t="str">
            <v>CANCELADO</v>
          </cell>
          <cell r="I265">
            <v>0</v>
          </cell>
          <cell r="K265">
            <v>0</v>
          </cell>
          <cell r="N265">
            <v>0</v>
          </cell>
          <cell r="Q265">
            <v>11500</v>
          </cell>
          <cell r="S265">
            <v>0</v>
          </cell>
        </row>
        <row r="266">
          <cell r="A266" t="str">
            <v>FE9323</v>
          </cell>
          <cell r="B266">
            <v>9323</v>
          </cell>
          <cell r="C266">
            <v>44280.508159722223</v>
          </cell>
          <cell r="D266">
            <v>44307</v>
          </cell>
          <cell r="F266">
            <v>16500</v>
          </cell>
          <cell r="G266" t="str">
            <v>CANCELADO</v>
          </cell>
          <cell r="I266">
            <v>0</v>
          </cell>
          <cell r="K266">
            <v>0</v>
          </cell>
          <cell r="N266">
            <v>0</v>
          </cell>
          <cell r="Q266">
            <v>16500</v>
          </cell>
          <cell r="S266">
            <v>0</v>
          </cell>
        </row>
        <row r="267">
          <cell r="A267" t="str">
            <v>FE9324</v>
          </cell>
          <cell r="B267">
            <v>9324</v>
          </cell>
          <cell r="C267">
            <v>44280.508159722223</v>
          </cell>
          <cell r="D267">
            <v>44307</v>
          </cell>
          <cell r="F267">
            <v>11500</v>
          </cell>
          <cell r="G267" t="str">
            <v>CANCELADO</v>
          </cell>
          <cell r="I267">
            <v>0</v>
          </cell>
          <cell r="K267">
            <v>0</v>
          </cell>
          <cell r="N267">
            <v>0</v>
          </cell>
          <cell r="Q267">
            <v>11500</v>
          </cell>
          <cell r="S267">
            <v>0</v>
          </cell>
        </row>
        <row r="268">
          <cell r="A268" t="str">
            <v>FE9325</v>
          </cell>
          <cell r="B268">
            <v>9325</v>
          </cell>
          <cell r="C268">
            <v>44280.508171296293</v>
          </cell>
          <cell r="D268">
            <v>44307</v>
          </cell>
          <cell r="F268">
            <v>11500</v>
          </cell>
          <cell r="G268" t="str">
            <v>CANCELADO</v>
          </cell>
          <cell r="I268">
            <v>0</v>
          </cell>
          <cell r="K268">
            <v>0</v>
          </cell>
          <cell r="N268">
            <v>0</v>
          </cell>
          <cell r="Q268">
            <v>11500</v>
          </cell>
          <cell r="S268">
            <v>0</v>
          </cell>
        </row>
        <row r="269">
          <cell r="A269" t="str">
            <v>FE9327</v>
          </cell>
          <cell r="B269">
            <v>9327</v>
          </cell>
          <cell r="C269">
            <v>44280.50818287037</v>
          </cell>
          <cell r="D269">
            <v>44297.682893518519</v>
          </cell>
          <cell r="F269">
            <v>20000</v>
          </cell>
          <cell r="G269" t="str">
            <v>DEVUELTA</v>
          </cell>
          <cell r="I269">
            <v>0</v>
          </cell>
          <cell r="K269">
            <v>20000</v>
          </cell>
          <cell r="N269">
            <v>0</v>
          </cell>
          <cell r="Q269">
            <v>0</v>
          </cell>
          <cell r="S269">
            <v>0</v>
          </cell>
        </row>
        <row r="270">
          <cell r="A270" t="str">
            <v>FE9328</v>
          </cell>
          <cell r="B270">
            <v>9328</v>
          </cell>
          <cell r="C270">
            <v>44280.508194444446</v>
          </cell>
          <cell r="D270">
            <v>44297.682893518519</v>
          </cell>
          <cell r="F270">
            <v>15000</v>
          </cell>
          <cell r="G270" t="str">
            <v>DEVUELTA</v>
          </cell>
          <cell r="I270">
            <v>0</v>
          </cell>
          <cell r="K270">
            <v>15000</v>
          </cell>
          <cell r="N270">
            <v>0</v>
          </cell>
          <cell r="Q270">
            <v>0</v>
          </cell>
          <cell r="S270">
            <v>0</v>
          </cell>
        </row>
        <row r="271">
          <cell r="A271" t="str">
            <v>FE9329</v>
          </cell>
          <cell r="B271">
            <v>9329</v>
          </cell>
          <cell r="C271">
            <v>44280.508194444446</v>
          </cell>
          <cell r="D271">
            <v>44297.682893518519</v>
          </cell>
          <cell r="F271">
            <v>15000</v>
          </cell>
          <cell r="G271" t="str">
            <v>DEVUELTA</v>
          </cell>
          <cell r="I271">
            <v>0</v>
          </cell>
          <cell r="K271">
            <v>15000</v>
          </cell>
          <cell r="N271">
            <v>0</v>
          </cell>
          <cell r="Q271">
            <v>0</v>
          </cell>
          <cell r="S271">
            <v>0</v>
          </cell>
        </row>
        <row r="272">
          <cell r="A272" t="str">
            <v>FE9330</v>
          </cell>
          <cell r="B272">
            <v>9330</v>
          </cell>
          <cell r="C272">
            <v>44280.508194444446</v>
          </cell>
          <cell r="D272">
            <v>44297.682893518519</v>
          </cell>
          <cell r="F272">
            <v>20000</v>
          </cell>
          <cell r="G272" t="str">
            <v>DEVUELTA</v>
          </cell>
          <cell r="I272">
            <v>0</v>
          </cell>
          <cell r="K272">
            <v>20000</v>
          </cell>
          <cell r="N272">
            <v>0</v>
          </cell>
          <cell r="Q272">
            <v>0</v>
          </cell>
          <cell r="S272">
            <v>0</v>
          </cell>
        </row>
        <row r="273">
          <cell r="A273" t="str">
            <v>FE9331</v>
          </cell>
          <cell r="B273">
            <v>9331</v>
          </cell>
          <cell r="C273">
            <v>44280.508206018516</v>
          </cell>
          <cell r="D273">
            <v>44297.682893518519</v>
          </cell>
          <cell r="F273">
            <v>20000</v>
          </cell>
          <cell r="G273" t="str">
            <v>DEVUELTA</v>
          </cell>
          <cell r="I273">
            <v>0</v>
          </cell>
          <cell r="K273">
            <v>20000</v>
          </cell>
          <cell r="N273">
            <v>0</v>
          </cell>
          <cell r="Q273">
            <v>0</v>
          </cell>
          <cell r="S273">
            <v>0</v>
          </cell>
        </row>
        <row r="274">
          <cell r="A274" t="str">
            <v>FE9332</v>
          </cell>
          <cell r="B274">
            <v>9332</v>
          </cell>
          <cell r="C274">
            <v>44280.508206018516</v>
          </cell>
          <cell r="D274">
            <v>44297.682893518519</v>
          </cell>
          <cell r="F274">
            <v>20000</v>
          </cell>
          <cell r="G274" t="str">
            <v>DEVUELTA</v>
          </cell>
          <cell r="I274">
            <v>0</v>
          </cell>
          <cell r="K274">
            <v>20000</v>
          </cell>
          <cell r="N274">
            <v>0</v>
          </cell>
          <cell r="Q274">
            <v>0</v>
          </cell>
          <cell r="S274">
            <v>0</v>
          </cell>
        </row>
        <row r="275">
          <cell r="A275" t="str">
            <v>FE9333</v>
          </cell>
          <cell r="B275">
            <v>9333</v>
          </cell>
          <cell r="C275">
            <v>44280.508206018516</v>
          </cell>
          <cell r="D275">
            <v>44297.682893518519</v>
          </cell>
          <cell r="F275">
            <v>20000</v>
          </cell>
          <cell r="G275" t="str">
            <v>DEVUELTA</v>
          </cell>
          <cell r="I275">
            <v>0</v>
          </cell>
          <cell r="K275">
            <v>20000</v>
          </cell>
          <cell r="N275">
            <v>0</v>
          </cell>
          <cell r="Q275">
            <v>0</v>
          </cell>
          <cell r="S275">
            <v>0</v>
          </cell>
        </row>
        <row r="276">
          <cell r="A276" t="str">
            <v>FE9334</v>
          </cell>
          <cell r="B276">
            <v>9334</v>
          </cell>
          <cell r="C276">
            <v>44280.508206018516</v>
          </cell>
          <cell r="D276">
            <v>44297.682893518519</v>
          </cell>
          <cell r="F276">
            <v>13500</v>
          </cell>
          <cell r="G276" t="str">
            <v>DEVUELTA</v>
          </cell>
          <cell r="I276">
            <v>0</v>
          </cell>
          <cell r="K276">
            <v>13500</v>
          </cell>
          <cell r="N276">
            <v>0</v>
          </cell>
          <cell r="Q276">
            <v>0</v>
          </cell>
          <cell r="S276">
            <v>0</v>
          </cell>
        </row>
        <row r="277">
          <cell r="A277" t="str">
            <v>FE9335</v>
          </cell>
          <cell r="B277">
            <v>9335</v>
          </cell>
          <cell r="C277">
            <v>44280.508217592593</v>
          </cell>
          <cell r="D277">
            <v>44297.682893518519</v>
          </cell>
          <cell r="F277">
            <v>15000</v>
          </cell>
          <cell r="G277" t="str">
            <v>DEVUELTA</v>
          </cell>
          <cell r="I277">
            <v>0</v>
          </cell>
          <cell r="K277">
            <v>15000</v>
          </cell>
          <cell r="N277">
            <v>0</v>
          </cell>
          <cell r="Q277">
            <v>0</v>
          </cell>
          <cell r="S277">
            <v>0</v>
          </cell>
        </row>
        <row r="278">
          <cell r="A278" t="str">
            <v>FE9336</v>
          </cell>
          <cell r="B278">
            <v>9336</v>
          </cell>
          <cell r="C278">
            <v>44280.508217592593</v>
          </cell>
          <cell r="D278">
            <v>44297.682893518519</v>
          </cell>
          <cell r="F278">
            <v>15000</v>
          </cell>
          <cell r="G278" t="str">
            <v>DEVUELTA</v>
          </cell>
          <cell r="I278">
            <v>0</v>
          </cell>
          <cell r="K278">
            <v>15000</v>
          </cell>
          <cell r="N278">
            <v>0</v>
          </cell>
          <cell r="Q278">
            <v>0</v>
          </cell>
          <cell r="S278">
            <v>0</v>
          </cell>
        </row>
        <row r="279">
          <cell r="A279" t="str">
            <v>FE9337</v>
          </cell>
          <cell r="B279">
            <v>9337</v>
          </cell>
          <cell r="C279">
            <v>44280.508217592593</v>
          </cell>
          <cell r="D279">
            <v>44297.682893518519</v>
          </cell>
          <cell r="F279">
            <v>20000</v>
          </cell>
          <cell r="G279" t="str">
            <v>DEVUELTA</v>
          </cell>
          <cell r="I279">
            <v>0</v>
          </cell>
          <cell r="K279">
            <v>20000</v>
          </cell>
          <cell r="N279">
            <v>0</v>
          </cell>
          <cell r="Q279">
            <v>0</v>
          </cell>
          <cell r="S279">
            <v>0</v>
          </cell>
        </row>
        <row r="280">
          <cell r="A280" t="str">
            <v>FE9338</v>
          </cell>
          <cell r="B280">
            <v>9338</v>
          </cell>
          <cell r="C280">
            <v>44280.508217592593</v>
          </cell>
          <cell r="D280">
            <v>44297.682893518519</v>
          </cell>
          <cell r="F280">
            <v>15000</v>
          </cell>
          <cell r="G280" t="str">
            <v>DEVUELTA</v>
          </cell>
          <cell r="I280">
            <v>0</v>
          </cell>
          <cell r="K280">
            <v>15000</v>
          </cell>
          <cell r="N280">
            <v>0</v>
          </cell>
          <cell r="Q280">
            <v>0</v>
          </cell>
          <cell r="S280">
            <v>0</v>
          </cell>
        </row>
        <row r="281">
          <cell r="A281" t="str">
            <v>FE9339</v>
          </cell>
          <cell r="B281">
            <v>9339</v>
          </cell>
          <cell r="C281">
            <v>44280.508229166669</v>
          </cell>
          <cell r="D281">
            <v>44297.682893518519</v>
          </cell>
          <cell r="F281">
            <v>15000</v>
          </cell>
          <cell r="G281" t="str">
            <v>DEVUELTA</v>
          </cell>
          <cell r="I281">
            <v>0</v>
          </cell>
          <cell r="K281">
            <v>15000</v>
          </cell>
          <cell r="N281">
            <v>0</v>
          </cell>
          <cell r="Q281">
            <v>0</v>
          </cell>
          <cell r="S281">
            <v>0</v>
          </cell>
        </row>
        <row r="282">
          <cell r="A282" t="str">
            <v>FE9340</v>
          </cell>
          <cell r="B282">
            <v>9340</v>
          </cell>
          <cell r="C282">
            <v>44280.508229166669</v>
          </cell>
          <cell r="D282">
            <v>44297.682893518519</v>
          </cell>
          <cell r="F282">
            <v>15000</v>
          </cell>
          <cell r="G282" t="str">
            <v>DEVUELTA</v>
          </cell>
          <cell r="I282">
            <v>0</v>
          </cell>
          <cell r="K282">
            <v>15000</v>
          </cell>
          <cell r="N282">
            <v>0</v>
          </cell>
          <cell r="Q282">
            <v>0</v>
          </cell>
          <cell r="S282">
            <v>0</v>
          </cell>
        </row>
        <row r="283">
          <cell r="A283" t="str">
            <v>FE9341</v>
          </cell>
          <cell r="B283">
            <v>9341</v>
          </cell>
          <cell r="C283">
            <v>44280.508229166669</v>
          </cell>
          <cell r="D283">
            <v>44297.682893518519</v>
          </cell>
          <cell r="F283">
            <v>20000</v>
          </cell>
          <cell r="G283" t="str">
            <v>DEVUELTA</v>
          </cell>
          <cell r="I283">
            <v>0</v>
          </cell>
          <cell r="K283">
            <v>20000</v>
          </cell>
          <cell r="N283">
            <v>0</v>
          </cell>
          <cell r="Q283">
            <v>0</v>
          </cell>
          <cell r="S283">
            <v>0</v>
          </cell>
        </row>
        <row r="284">
          <cell r="A284" t="str">
            <v>FE9343</v>
          </cell>
          <cell r="B284">
            <v>9343</v>
          </cell>
          <cell r="C284">
            <v>44280.508240740739</v>
          </cell>
          <cell r="D284">
            <v>44297.682893518519</v>
          </cell>
          <cell r="F284">
            <v>20000</v>
          </cell>
          <cell r="G284" t="str">
            <v>DEVUELTA</v>
          </cell>
          <cell r="I284">
            <v>0</v>
          </cell>
          <cell r="K284">
            <v>20000</v>
          </cell>
          <cell r="N284">
            <v>0</v>
          </cell>
          <cell r="Q284">
            <v>0</v>
          </cell>
          <cell r="S284">
            <v>0</v>
          </cell>
        </row>
        <row r="285">
          <cell r="A285" t="str">
            <v>FE9344</v>
          </cell>
          <cell r="B285">
            <v>9344</v>
          </cell>
          <cell r="C285">
            <v>44280.508240740739</v>
          </cell>
          <cell r="D285">
            <v>44297.682893518519</v>
          </cell>
          <cell r="F285">
            <v>20000</v>
          </cell>
          <cell r="G285" t="str">
            <v>DEVUELTA</v>
          </cell>
          <cell r="I285">
            <v>0</v>
          </cell>
          <cell r="K285">
            <v>20000</v>
          </cell>
          <cell r="N285">
            <v>0</v>
          </cell>
          <cell r="Q285">
            <v>0</v>
          </cell>
          <cell r="S285">
            <v>0</v>
          </cell>
        </row>
        <row r="286">
          <cell r="A286" t="str">
            <v>FE9345</v>
          </cell>
          <cell r="B286">
            <v>9345</v>
          </cell>
          <cell r="C286">
            <v>44280.508252314816</v>
          </cell>
          <cell r="D286">
            <v>44297.682893518519</v>
          </cell>
          <cell r="F286">
            <v>20000</v>
          </cell>
          <cell r="G286" t="str">
            <v>DEVUELTA</v>
          </cell>
          <cell r="I286">
            <v>0</v>
          </cell>
          <cell r="K286">
            <v>20000</v>
          </cell>
          <cell r="N286">
            <v>0</v>
          </cell>
          <cell r="Q286">
            <v>0</v>
          </cell>
          <cell r="S286">
            <v>0</v>
          </cell>
        </row>
        <row r="287">
          <cell r="A287" t="str">
            <v>FE9346</v>
          </cell>
          <cell r="B287">
            <v>9346</v>
          </cell>
          <cell r="C287">
            <v>44280.508252314816</v>
          </cell>
          <cell r="D287">
            <v>44297.682893518519</v>
          </cell>
          <cell r="F287">
            <v>20000</v>
          </cell>
          <cell r="G287" t="str">
            <v>DEVUELTA</v>
          </cell>
          <cell r="I287">
            <v>0</v>
          </cell>
          <cell r="K287">
            <v>20000</v>
          </cell>
          <cell r="N287">
            <v>0</v>
          </cell>
          <cell r="Q287">
            <v>0</v>
          </cell>
          <cell r="S287">
            <v>0</v>
          </cell>
        </row>
        <row r="288">
          <cell r="A288" t="str">
            <v>FE9347</v>
          </cell>
          <cell r="B288">
            <v>9347</v>
          </cell>
          <cell r="C288">
            <v>44280.508252314816</v>
          </cell>
          <cell r="D288">
            <v>44297.682893518519</v>
          </cell>
          <cell r="F288">
            <v>565440</v>
          </cell>
          <cell r="G288" t="str">
            <v>DEVUELTA</v>
          </cell>
          <cell r="I288">
            <v>0</v>
          </cell>
          <cell r="K288">
            <v>565440</v>
          </cell>
          <cell r="N288">
            <v>0</v>
          </cell>
          <cell r="Q288">
            <v>0</v>
          </cell>
          <cell r="S288">
            <v>0</v>
          </cell>
        </row>
        <row r="289">
          <cell r="A289" t="str">
            <v>FE9349</v>
          </cell>
          <cell r="B289">
            <v>9349</v>
          </cell>
          <cell r="C289">
            <v>44280.508263888885</v>
          </cell>
          <cell r="D289">
            <v>44297.682893518519</v>
          </cell>
          <cell r="F289">
            <v>15000</v>
          </cell>
          <cell r="G289" t="str">
            <v>DEVUELTA</v>
          </cell>
          <cell r="I289">
            <v>0</v>
          </cell>
          <cell r="K289">
            <v>15000</v>
          </cell>
          <cell r="N289">
            <v>0</v>
          </cell>
          <cell r="Q289">
            <v>0</v>
          </cell>
          <cell r="S289">
            <v>0</v>
          </cell>
        </row>
        <row r="290">
          <cell r="A290" t="str">
            <v>FE9350</v>
          </cell>
          <cell r="B290">
            <v>9350</v>
          </cell>
          <cell r="C290">
            <v>44280.508275462962</v>
          </cell>
          <cell r="D290">
            <v>44297.682893518519</v>
          </cell>
          <cell r="F290">
            <v>20000</v>
          </cell>
          <cell r="G290" t="str">
            <v>DEVUELTA</v>
          </cell>
          <cell r="I290">
            <v>0</v>
          </cell>
          <cell r="K290">
            <v>20000</v>
          </cell>
          <cell r="N290">
            <v>0</v>
          </cell>
          <cell r="Q290">
            <v>0</v>
          </cell>
          <cell r="S290">
            <v>0</v>
          </cell>
        </row>
        <row r="291">
          <cell r="A291" t="str">
            <v>FE9353</v>
          </cell>
          <cell r="B291">
            <v>9353</v>
          </cell>
          <cell r="C291">
            <v>44280.508275462962</v>
          </cell>
          <cell r="D291">
            <v>44297.682893518519</v>
          </cell>
          <cell r="F291">
            <v>20000</v>
          </cell>
          <cell r="G291" t="str">
            <v>DEVUELTA</v>
          </cell>
          <cell r="I291">
            <v>0</v>
          </cell>
          <cell r="K291">
            <v>20000</v>
          </cell>
          <cell r="N291">
            <v>0</v>
          </cell>
          <cell r="Q291">
            <v>0</v>
          </cell>
          <cell r="S291">
            <v>0</v>
          </cell>
        </row>
        <row r="292">
          <cell r="A292" t="str">
            <v>FE9354</v>
          </cell>
          <cell r="B292">
            <v>9354</v>
          </cell>
          <cell r="C292">
            <v>44280.508287037039</v>
          </cell>
          <cell r="D292">
            <v>44297.682893518519</v>
          </cell>
          <cell r="F292">
            <v>15000</v>
          </cell>
          <cell r="G292" t="str">
            <v>DEVUELTA</v>
          </cell>
          <cell r="I292">
            <v>0</v>
          </cell>
          <cell r="K292">
            <v>15000</v>
          </cell>
          <cell r="N292">
            <v>0</v>
          </cell>
          <cell r="Q292">
            <v>0</v>
          </cell>
          <cell r="S292">
            <v>0</v>
          </cell>
        </row>
        <row r="293">
          <cell r="A293" t="str">
            <v>FE9355</v>
          </cell>
          <cell r="B293">
            <v>9355</v>
          </cell>
          <cell r="C293">
            <v>44280.508287037039</v>
          </cell>
          <cell r="D293">
            <v>44297.682893518519</v>
          </cell>
          <cell r="F293">
            <v>90000</v>
          </cell>
          <cell r="G293" t="str">
            <v>DEVUELTA</v>
          </cell>
          <cell r="I293">
            <v>0</v>
          </cell>
          <cell r="K293">
            <v>90000</v>
          </cell>
          <cell r="N293">
            <v>0</v>
          </cell>
          <cell r="Q293">
            <v>0</v>
          </cell>
          <cell r="S293">
            <v>0</v>
          </cell>
        </row>
        <row r="294">
          <cell r="A294" t="str">
            <v>FE9356</v>
          </cell>
          <cell r="B294">
            <v>9356</v>
          </cell>
          <cell r="C294">
            <v>44280.508287037039</v>
          </cell>
          <cell r="D294">
            <v>44297.682893518519</v>
          </cell>
          <cell r="F294">
            <v>529800</v>
          </cell>
          <cell r="G294" t="str">
            <v>DEVUELTA</v>
          </cell>
          <cell r="I294">
            <v>0</v>
          </cell>
          <cell r="K294">
            <v>529800</v>
          </cell>
          <cell r="N294">
            <v>0</v>
          </cell>
          <cell r="Q294">
            <v>0</v>
          </cell>
          <cell r="S294">
            <v>0</v>
          </cell>
        </row>
        <row r="295">
          <cell r="A295" t="str">
            <v>FE9358</v>
          </cell>
          <cell r="B295">
            <v>9358</v>
          </cell>
          <cell r="C295">
            <v>44280.508298611108</v>
          </cell>
          <cell r="D295">
            <v>44297.682893518519</v>
          </cell>
          <cell r="F295">
            <v>20000</v>
          </cell>
          <cell r="G295" t="str">
            <v>DEVUELTA</v>
          </cell>
          <cell r="I295">
            <v>0</v>
          </cell>
          <cell r="K295">
            <v>20000</v>
          </cell>
          <cell r="N295">
            <v>0</v>
          </cell>
          <cell r="Q295">
            <v>0</v>
          </cell>
          <cell r="S295">
            <v>0</v>
          </cell>
        </row>
        <row r="296">
          <cell r="A296" t="str">
            <v>FE9359</v>
          </cell>
          <cell r="B296">
            <v>9359</v>
          </cell>
          <cell r="C296">
            <v>44280.508298611108</v>
          </cell>
          <cell r="D296">
            <v>44297.682893518519</v>
          </cell>
          <cell r="F296">
            <v>15000</v>
          </cell>
          <cell r="G296" t="str">
            <v>DEVUELTA</v>
          </cell>
          <cell r="I296">
            <v>0</v>
          </cell>
          <cell r="K296">
            <v>15000</v>
          </cell>
          <cell r="N296">
            <v>0</v>
          </cell>
          <cell r="Q296">
            <v>0</v>
          </cell>
          <cell r="S296">
            <v>0</v>
          </cell>
        </row>
        <row r="297">
          <cell r="A297" t="str">
            <v>FE9361</v>
          </cell>
          <cell r="B297">
            <v>9361</v>
          </cell>
          <cell r="C297">
            <v>44280.508298611108</v>
          </cell>
          <cell r="D297">
            <v>44297.682893518519</v>
          </cell>
          <cell r="F297">
            <v>15000</v>
          </cell>
          <cell r="G297" t="str">
            <v>DEVUELTA</v>
          </cell>
          <cell r="I297">
            <v>0</v>
          </cell>
          <cell r="K297">
            <v>15000</v>
          </cell>
          <cell r="N297">
            <v>0</v>
          </cell>
          <cell r="Q297">
            <v>0</v>
          </cell>
          <cell r="S297">
            <v>0</v>
          </cell>
        </row>
        <row r="298">
          <cell r="A298" t="str">
            <v>FE9362</v>
          </cell>
          <cell r="B298">
            <v>9362</v>
          </cell>
          <cell r="C298">
            <v>44280.508310185185</v>
          </cell>
          <cell r="D298">
            <v>44297.682893518519</v>
          </cell>
          <cell r="F298">
            <v>529800</v>
          </cell>
          <cell r="G298" t="str">
            <v>DEVUELTA</v>
          </cell>
          <cell r="I298">
            <v>0</v>
          </cell>
          <cell r="K298">
            <v>529800</v>
          </cell>
          <cell r="N298">
            <v>0</v>
          </cell>
          <cell r="Q298">
            <v>0</v>
          </cell>
          <cell r="S298">
            <v>0</v>
          </cell>
        </row>
        <row r="299">
          <cell r="A299" t="str">
            <v>FE9363</v>
          </cell>
          <cell r="B299">
            <v>9363</v>
          </cell>
          <cell r="C299">
            <v>44280.508310185185</v>
          </cell>
          <cell r="D299">
            <v>44297.682893518519</v>
          </cell>
          <cell r="F299">
            <v>20000</v>
          </cell>
          <cell r="G299" t="str">
            <v>DEVUELTA</v>
          </cell>
          <cell r="I299">
            <v>0</v>
          </cell>
          <cell r="K299">
            <v>20000</v>
          </cell>
          <cell r="N299">
            <v>0</v>
          </cell>
          <cell r="Q299">
            <v>0</v>
          </cell>
          <cell r="S299">
            <v>0</v>
          </cell>
        </row>
        <row r="300">
          <cell r="A300" t="str">
            <v>FE9364</v>
          </cell>
          <cell r="B300">
            <v>9364</v>
          </cell>
          <cell r="C300">
            <v>44280.508310185185</v>
          </cell>
          <cell r="D300">
            <v>44297.682893518519</v>
          </cell>
          <cell r="F300">
            <v>20000</v>
          </cell>
          <cell r="G300" t="str">
            <v>DEVUELTA</v>
          </cell>
          <cell r="I300">
            <v>0</v>
          </cell>
          <cell r="K300">
            <v>20000</v>
          </cell>
          <cell r="N300">
            <v>0</v>
          </cell>
          <cell r="Q300">
            <v>0</v>
          </cell>
          <cell r="S300">
            <v>0</v>
          </cell>
        </row>
        <row r="301">
          <cell r="A301" t="str">
            <v>FE9365</v>
          </cell>
          <cell r="B301">
            <v>9365</v>
          </cell>
          <cell r="C301">
            <v>44280.508310185185</v>
          </cell>
          <cell r="D301">
            <v>44297.682893518519</v>
          </cell>
          <cell r="F301">
            <v>20000</v>
          </cell>
          <cell r="G301" t="str">
            <v>DEVUELTA</v>
          </cell>
          <cell r="I301">
            <v>0</v>
          </cell>
          <cell r="K301">
            <v>20000</v>
          </cell>
          <cell r="N301">
            <v>0</v>
          </cell>
          <cell r="Q301">
            <v>0</v>
          </cell>
          <cell r="S301">
            <v>0</v>
          </cell>
        </row>
        <row r="302">
          <cell r="A302" t="str">
            <v>FE9366</v>
          </cell>
          <cell r="B302">
            <v>9366</v>
          </cell>
          <cell r="C302">
            <v>44280.508321759262</v>
          </cell>
          <cell r="D302">
            <v>44297.682893518519</v>
          </cell>
          <cell r="F302">
            <v>15000</v>
          </cell>
          <cell r="G302" t="str">
            <v>DEVUELTA</v>
          </cell>
          <cell r="I302">
            <v>0</v>
          </cell>
          <cell r="K302">
            <v>15000</v>
          </cell>
          <cell r="N302">
            <v>0</v>
          </cell>
          <cell r="Q302">
            <v>0</v>
          </cell>
          <cell r="S302">
            <v>0</v>
          </cell>
        </row>
        <row r="303">
          <cell r="A303" t="str">
            <v>FE9367</v>
          </cell>
          <cell r="B303">
            <v>9367</v>
          </cell>
          <cell r="C303">
            <v>44280.508321759262</v>
          </cell>
          <cell r="D303">
            <v>44297.682893518519</v>
          </cell>
          <cell r="F303">
            <v>31500</v>
          </cell>
          <cell r="G303" t="str">
            <v>DEVUELTA</v>
          </cell>
          <cell r="I303">
            <v>0</v>
          </cell>
          <cell r="K303">
            <v>31500</v>
          </cell>
          <cell r="N303">
            <v>0</v>
          </cell>
          <cell r="Q303">
            <v>0</v>
          </cell>
          <cell r="S303">
            <v>0</v>
          </cell>
        </row>
        <row r="304">
          <cell r="A304" t="str">
            <v>FE9368</v>
          </cell>
          <cell r="B304">
            <v>9368</v>
          </cell>
          <cell r="C304">
            <v>44280.508321759262</v>
          </cell>
          <cell r="D304">
            <v>44297.682893518519</v>
          </cell>
          <cell r="F304">
            <v>15000</v>
          </cell>
          <cell r="G304" t="str">
            <v>DEVUELTA</v>
          </cell>
          <cell r="I304">
            <v>0</v>
          </cell>
          <cell r="K304">
            <v>15000</v>
          </cell>
          <cell r="N304">
            <v>0</v>
          </cell>
          <cell r="Q304">
            <v>0</v>
          </cell>
          <cell r="S304">
            <v>0</v>
          </cell>
        </row>
        <row r="305">
          <cell r="A305" t="str">
            <v>FE9369</v>
          </cell>
          <cell r="B305">
            <v>9369</v>
          </cell>
          <cell r="C305">
            <v>44280.508321759262</v>
          </cell>
          <cell r="D305">
            <v>44297.682893518519</v>
          </cell>
          <cell r="F305">
            <v>15000</v>
          </cell>
          <cell r="G305" t="str">
            <v>DEVUELTA</v>
          </cell>
          <cell r="I305">
            <v>0</v>
          </cell>
          <cell r="K305">
            <v>15000</v>
          </cell>
          <cell r="N305">
            <v>0</v>
          </cell>
          <cell r="Q305">
            <v>0</v>
          </cell>
          <cell r="S305">
            <v>0</v>
          </cell>
        </row>
        <row r="306">
          <cell r="A306" t="str">
            <v>FE9370</v>
          </cell>
          <cell r="B306">
            <v>9370</v>
          </cell>
          <cell r="C306">
            <v>44280.508333333331</v>
          </cell>
          <cell r="D306">
            <v>44297.682893518519</v>
          </cell>
          <cell r="F306">
            <v>90000</v>
          </cell>
          <cell r="G306" t="str">
            <v>DEVUELTA</v>
          </cell>
          <cell r="I306">
            <v>0</v>
          </cell>
          <cell r="K306">
            <v>90000</v>
          </cell>
          <cell r="N306">
            <v>0</v>
          </cell>
          <cell r="Q306">
            <v>0</v>
          </cell>
          <cell r="S306">
            <v>0</v>
          </cell>
        </row>
        <row r="307">
          <cell r="A307" t="str">
            <v>FE9371</v>
          </cell>
          <cell r="B307">
            <v>9371</v>
          </cell>
          <cell r="C307">
            <v>44280.508333333331</v>
          </cell>
          <cell r="D307">
            <v>44297.682893518519</v>
          </cell>
          <cell r="F307">
            <v>20000</v>
          </cell>
          <cell r="G307" t="str">
            <v>DEVUELTA</v>
          </cell>
          <cell r="I307">
            <v>0</v>
          </cell>
          <cell r="K307">
            <v>20000</v>
          </cell>
          <cell r="N307">
            <v>0</v>
          </cell>
          <cell r="Q307">
            <v>0</v>
          </cell>
          <cell r="S307">
            <v>0</v>
          </cell>
        </row>
        <row r="308">
          <cell r="A308" t="str">
            <v>FE9372</v>
          </cell>
          <cell r="B308">
            <v>9372</v>
          </cell>
          <cell r="C308">
            <v>44280.508333333331</v>
          </cell>
          <cell r="D308">
            <v>44297.682893518519</v>
          </cell>
          <cell r="F308">
            <v>15000</v>
          </cell>
          <cell r="G308" t="str">
            <v>DEVUELTA</v>
          </cell>
          <cell r="I308">
            <v>0</v>
          </cell>
          <cell r="K308">
            <v>15000</v>
          </cell>
          <cell r="N308">
            <v>0</v>
          </cell>
          <cell r="Q308">
            <v>0</v>
          </cell>
          <cell r="S308">
            <v>0</v>
          </cell>
        </row>
        <row r="309">
          <cell r="A309" t="str">
            <v>FE9373</v>
          </cell>
          <cell r="B309">
            <v>9373</v>
          </cell>
          <cell r="C309">
            <v>44280.508333333331</v>
          </cell>
          <cell r="D309">
            <v>44297.682893518519</v>
          </cell>
          <cell r="F309">
            <v>69260</v>
          </cell>
          <cell r="G309" t="str">
            <v>DEVUELTA</v>
          </cell>
          <cell r="I309">
            <v>0</v>
          </cell>
          <cell r="K309">
            <v>69260</v>
          </cell>
          <cell r="N309">
            <v>0</v>
          </cell>
          <cell r="Q309">
            <v>0</v>
          </cell>
          <cell r="S309">
            <v>0</v>
          </cell>
        </row>
        <row r="310">
          <cell r="A310" t="str">
            <v>FE9374</v>
          </cell>
          <cell r="B310">
            <v>9374</v>
          </cell>
          <cell r="C310">
            <v>44280.508344907408</v>
          </cell>
          <cell r="D310">
            <v>44297.682893518519</v>
          </cell>
          <cell r="F310">
            <v>261040</v>
          </cell>
          <cell r="G310" t="str">
            <v>DEVUELTA</v>
          </cell>
          <cell r="I310">
            <v>0</v>
          </cell>
          <cell r="K310">
            <v>261040</v>
          </cell>
          <cell r="N310">
            <v>0</v>
          </cell>
          <cell r="Q310">
            <v>0</v>
          </cell>
          <cell r="S310">
            <v>0</v>
          </cell>
        </row>
        <row r="311">
          <cell r="A311" t="str">
            <v>FE9375</v>
          </cell>
          <cell r="B311">
            <v>9375</v>
          </cell>
          <cell r="C311">
            <v>44280.508344907408</v>
          </cell>
          <cell r="D311">
            <v>44297.682893518519</v>
          </cell>
          <cell r="F311">
            <v>190700</v>
          </cell>
          <cell r="G311" t="str">
            <v>DEVUELTA</v>
          </cell>
          <cell r="I311">
            <v>0</v>
          </cell>
          <cell r="K311">
            <v>190700</v>
          </cell>
          <cell r="N311">
            <v>0</v>
          </cell>
          <cell r="Q311">
            <v>0</v>
          </cell>
          <cell r="S311">
            <v>0</v>
          </cell>
        </row>
        <row r="312">
          <cell r="A312" t="str">
            <v>FE9376</v>
          </cell>
          <cell r="B312">
            <v>9376</v>
          </cell>
          <cell r="C312">
            <v>44280.508344907408</v>
          </cell>
          <cell r="D312">
            <v>44297.682893518519</v>
          </cell>
          <cell r="F312">
            <v>20000</v>
          </cell>
          <cell r="G312" t="str">
            <v>DEVUELTA</v>
          </cell>
          <cell r="I312">
            <v>0</v>
          </cell>
          <cell r="K312">
            <v>20000</v>
          </cell>
          <cell r="N312">
            <v>0</v>
          </cell>
          <cell r="Q312">
            <v>0</v>
          </cell>
          <cell r="S312">
            <v>0</v>
          </cell>
        </row>
        <row r="313">
          <cell r="A313" t="str">
            <v>FE9377</v>
          </cell>
          <cell r="B313">
            <v>9377</v>
          </cell>
          <cell r="C313">
            <v>44280.508356481485</v>
          </cell>
          <cell r="D313">
            <v>44297.682893518519</v>
          </cell>
          <cell r="F313">
            <v>15000</v>
          </cell>
          <cell r="G313" t="str">
            <v>DEVUELTA</v>
          </cell>
          <cell r="I313">
            <v>0</v>
          </cell>
          <cell r="K313">
            <v>15000</v>
          </cell>
          <cell r="N313">
            <v>0</v>
          </cell>
          <cell r="Q313">
            <v>0</v>
          </cell>
          <cell r="S313">
            <v>0</v>
          </cell>
        </row>
        <row r="314">
          <cell r="A314" t="str">
            <v>FE9378</v>
          </cell>
          <cell r="B314">
            <v>9378</v>
          </cell>
          <cell r="C314">
            <v>44280.508356481485</v>
          </cell>
          <cell r="D314">
            <v>44297.682893518519</v>
          </cell>
          <cell r="F314">
            <v>20000</v>
          </cell>
          <cell r="G314" t="str">
            <v>DEVUELTA</v>
          </cell>
          <cell r="I314">
            <v>0</v>
          </cell>
          <cell r="K314">
            <v>20000</v>
          </cell>
          <cell r="N314">
            <v>0</v>
          </cell>
          <cell r="Q314">
            <v>0</v>
          </cell>
          <cell r="S314">
            <v>0</v>
          </cell>
        </row>
        <row r="315">
          <cell r="A315" t="str">
            <v>FE9379</v>
          </cell>
          <cell r="B315">
            <v>9379</v>
          </cell>
          <cell r="C315">
            <v>44280.508356481485</v>
          </cell>
          <cell r="D315">
            <v>44297.682893518519</v>
          </cell>
          <cell r="F315">
            <v>15000</v>
          </cell>
          <cell r="G315" t="str">
            <v>DEVUELTA</v>
          </cell>
          <cell r="I315">
            <v>0</v>
          </cell>
          <cell r="K315">
            <v>15000</v>
          </cell>
          <cell r="N315">
            <v>0</v>
          </cell>
          <cell r="Q315">
            <v>0</v>
          </cell>
          <cell r="S315">
            <v>0</v>
          </cell>
        </row>
        <row r="316">
          <cell r="A316" t="str">
            <v>FE9380</v>
          </cell>
          <cell r="B316">
            <v>9380</v>
          </cell>
          <cell r="C316">
            <v>44280.508368055554</v>
          </cell>
          <cell r="D316">
            <v>44297.682893518519</v>
          </cell>
          <cell r="F316">
            <v>529800</v>
          </cell>
          <cell r="G316" t="str">
            <v>DEVUELTA</v>
          </cell>
          <cell r="I316">
            <v>0</v>
          </cell>
          <cell r="K316">
            <v>529800</v>
          </cell>
          <cell r="N316">
            <v>0</v>
          </cell>
          <cell r="Q316">
            <v>0</v>
          </cell>
          <cell r="S316">
            <v>0</v>
          </cell>
        </row>
        <row r="317">
          <cell r="A317" t="str">
            <v>FE9499</v>
          </cell>
          <cell r="B317">
            <v>9499</v>
          </cell>
          <cell r="C317">
            <v>44281.402581018519</v>
          </cell>
          <cell r="D317">
            <v>44297.682893518519</v>
          </cell>
          <cell r="F317">
            <v>728000</v>
          </cell>
          <cell r="G317" t="str">
            <v>DEVUELTA</v>
          </cell>
          <cell r="I317">
            <v>0</v>
          </cell>
          <cell r="K317">
            <v>728000</v>
          </cell>
          <cell r="N317">
            <v>0</v>
          </cell>
          <cell r="Q317">
            <v>0</v>
          </cell>
          <cell r="S317">
            <v>0</v>
          </cell>
        </row>
        <row r="318">
          <cell r="A318" t="str">
            <v>FE9498</v>
          </cell>
          <cell r="B318">
            <v>9498</v>
          </cell>
          <cell r="C318">
            <v>44281.402581018519</v>
          </cell>
          <cell r="D318">
            <v>44306</v>
          </cell>
          <cell r="F318">
            <v>1753383</v>
          </cell>
          <cell r="G318" t="str">
            <v>CANCELADO</v>
          </cell>
          <cell r="I318">
            <v>0</v>
          </cell>
          <cell r="K318">
            <v>0</v>
          </cell>
          <cell r="N318">
            <v>0</v>
          </cell>
          <cell r="Q318">
            <v>1753383</v>
          </cell>
          <cell r="S318">
            <v>0</v>
          </cell>
        </row>
        <row r="319">
          <cell r="A319" t="str">
            <v>FE9502</v>
          </cell>
          <cell r="B319">
            <v>9502</v>
          </cell>
          <cell r="C319">
            <v>44281.402592592596</v>
          </cell>
          <cell r="D319">
            <v>44297.682893518519</v>
          </cell>
          <cell r="F319">
            <v>728000</v>
          </cell>
          <cell r="G319" t="str">
            <v>DEVUELTA</v>
          </cell>
          <cell r="I319">
            <v>0</v>
          </cell>
          <cell r="K319">
            <v>728000</v>
          </cell>
          <cell r="N319">
            <v>0</v>
          </cell>
          <cell r="Q319">
            <v>0</v>
          </cell>
          <cell r="S319">
            <v>0</v>
          </cell>
        </row>
        <row r="320">
          <cell r="A320" t="str">
            <v>FE9503</v>
          </cell>
          <cell r="B320">
            <v>9503</v>
          </cell>
          <cell r="C320">
            <v>44281.402592592596</v>
          </cell>
          <cell r="D320">
            <v>44297.682893518519</v>
          </cell>
          <cell r="F320">
            <v>113380</v>
          </cell>
          <cell r="G320" t="str">
            <v>DEVUELTA</v>
          </cell>
          <cell r="I320">
            <v>0</v>
          </cell>
          <cell r="K320">
            <v>113380</v>
          </cell>
          <cell r="N320">
            <v>0</v>
          </cell>
          <cell r="Q320">
            <v>0</v>
          </cell>
          <cell r="S320">
            <v>0</v>
          </cell>
        </row>
        <row r="321">
          <cell r="A321" t="str">
            <v>FE9501</v>
          </cell>
          <cell r="B321">
            <v>9501</v>
          </cell>
          <cell r="C321">
            <v>44281.402592592596</v>
          </cell>
          <cell r="D321">
            <v>44306</v>
          </cell>
          <cell r="F321">
            <v>1753383</v>
          </cell>
          <cell r="G321" t="str">
            <v>CANCELADO</v>
          </cell>
          <cell r="I321">
            <v>0</v>
          </cell>
          <cell r="K321">
            <v>0</v>
          </cell>
          <cell r="N321">
            <v>0</v>
          </cell>
          <cell r="Q321">
            <v>1753383</v>
          </cell>
          <cell r="S321">
            <v>0</v>
          </cell>
        </row>
        <row r="322">
          <cell r="A322" t="str">
            <v>FE9504</v>
          </cell>
          <cell r="B322">
            <v>9504</v>
          </cell>
          <cell r="C322">
            <v>44281.402604166666</v>
          </cell>
          <cell r="D322">
            <v>44297.682893518519</v>
          </cell>
          <cell r="F322">
            <v>1052458</v>
          </cell>
          <cell r="G322" t="str">
            <v>DEVUELTA</v>
          </cell>
          <cell r="I322">
            <v>0</v>
          </cell>
          <cell r="K322">
            <v>1052458</v>
          </cell>
          <cell r="N322">
            <v>0</v>
          </cell>
          <cell r="Q322">
            <v>0</v>
          </cell>
          <cell r="S322">
            <v>0</v>
          </cell>
        </row>
        <row r="323">
          <cell r="A323" t="str">
            <v>FE9505</v>
          </cell>
          <cell r="B323">
            <v>9505</v>
          </cell>
          <cell r="C323">
            <v>44281.402604166666</v>
          </cell>
          <cell r="D323">
            <v>44306</v>
          </cell>
          <cell r="F323">
            <v>1753383</v>
          </cell>
          <cell r="G323" t="str">
            <v>CANCELADO</v>
          </cell>
          <cell r="I323">
            <v>0</v>
          </cell>
          <cell r="K323">
            <v>0</v>
          </cell>
          <cell r="N323">
            <v>0</v>
          </cell>
          <cell r="Q323">
            <v>1753383</v>
          </cell>
          <cell r="S323">
            <v>0</v>
          </cell>
        </row>
        <row r="324">
          <cell r="A324" t="str">
            <v>FE9506</v>
          </cell>
          <cell r="B324">
            <v>9506</v>
          </cell>
          <cell r="C324">
            <v>44281.534456018519</v>
          </cell>
          <cell r="D324">
            <v>44297.682893518519</v>
          </cell>
          <cell r="F324">
            <v>728000</v>
          </cell>
          <cell r="G324" t="str">
            <v>DEVUELTA</v>
          </cell>
          <cell r="I324">
            <v>0</v>
          </cell>
          <cell r="K324">
            <v>728000</v>
          </cell>
          <cell r="N324">
            <v>0</v>
          </cell>
          <cell r="Q324">
            <v>0</v>
          </cell>
          <cell r="S324">
            <v>0</v>
          </cell>
        </row>
        <row r="325">
          <cell r="A325" t="str">
            <v>FE9508</v>
          </cell>
          <cell r="B325">
            <v>9508</v>
          </cell>
          <cell r="C325">
            <v>44281.534502314818</v>
          </cell>
          <cell r="D325">
            <v>44297.682893518519</v>
          </cell>
          <cell r="F325">
            <v>480292</v>
          </cell>
          <cell r="G325" t="str">
            <v>DEVUELTA</v>
          </cell>
          <cell r="I325">
            <v>0</v>
          </cell>
          <cell r="K325">
            <v>480292</v>
          </cell>
          <cell r="N325">
            <v>0</v>
          </cell>
          <cell r="Q325">
            <v>0</v>
          </cell>
          <cell r="S325">
            <v>0</v>
          </cell>
        </row>
        <row r="326">
          <cell r="A326" t="str">
            <v>FE9509</v>
          </cell>
          <cell r="B326">
            <v>9509</v>
          </cell>
          <cell r="C326">
            <v>44281.534513888888</v>
          </cell>
          <cell r="D326">
            <v>44306</v>
          </cell>
          <cell r="F326">
            <v>3506766</v>
          </cell>
          <cell r="G326" t="str">
            <v>CANCELADO</v>
          </cell>
          <cell r="I326">
            <v>0</v>
          </cell>
          <cell r="K326">
            <v>0</v>
          </cell>
          <cell r="N326">
            <v>0</v>
          </cell>
          <cell r="Q326">
            <v>3506766</v>
          </cell>
          <cell r="S326">
            <v>0</v>
          </cell>
        </row>
        <row r="327">
          <cell r="A327" t="str">
            <v>FE9511</v>
          </cell>
          <cell r="B327">
            <v>9511</v>
          </cell>
          <cell r="C327">
            <v>44281.534525462965</v>
          </cell>
          <cell r="D327">
            <v>44297.682893518519</v>
          </cell>
          <cell r="F327">
            <v>1456000</v>
          </cell>
          <cell r="G327" t="str">
            <v>DEVUELTA</v>
          </cell>
          <cell r="I327">
            <v>0</v>
          </cell>
          <cell r="K327">
            <v>1456000</v>
          </cell>
          <cell r="N327">
            <v>0</v>
          </cell>
          <cell r="Q327">
            <v>0</v>
          </cell>
          <cell r="S327">
            <v>0</v>
          </cell>
        </row>
        <row r="328">
          <cell r="A328" t="str">
            <v>FE10019</v>
          </cell>
          <cell r="B328">
            <v>10019</v>
          </cell>
          <cell r="C328">
            <v>44286.667280092595</v>
          </cell>
          <cell r="D328">
            <v>44307</v>
          </cell>
          <cell r="F328">
            <v>61930</v>
          </cell>
          <cell r="G328" t="str">
            <v>CANCELADO</v>
          </cell>
          <cell r="I328">
            <v>0</v>
          </cell>
          <cell r="K328">
            <v>0</v>
          </cell>
          <cell r="N328">
            <v>0</v>
          </cell>
          <cell r="Q328">
            <v>61930</v>
          </cell>
          <cell r="S328">
            <v>0</v>
          </cell>
        </row>
        <row r="329">
          <cell r="A329" t="str">
            <v>FE10020</v>
          </cell>
          <cell r="B329">
            <v>10020</v>
          </cell>
          <cell r="C329">
            <v>44286.667291666665</v>
          </cell>
          <cell r="D329">
            <v>44307</v>
          </cell>
          <cell r="F329">
            <v>11500</v>
          </cell>
          <cell r="G329" t="str">
            <v>CANCELADO</v>
          </cell>
          <cell r="I329">
            <v>0</v>
          </cell>
          <cell r="K329">
            <v>0</v>
          </cell>
          <cell r="N329">
            <v>0</v>
          </cell>
          <cell r="Q329">
            <v>11500</v>
          </cell>
          <cell r="S329">
            <v>0</v>
          </cell>
        </row>
        <row r="330">
          <cell r="A330" t="str">
            <v>FE10021</v>
          </cell>
          <cell r="B330">
            <v>10021</v>
          </cell>
          <cell r="C330">
            <v>44286.667291666665</v>
          </cell>
          <cell r="D330">
            <v>44307</v>
          </cell>
          <cell r="F330">
            <v>334800</v>
          </cell>
          <cell r="G330" t="str">
            <v>CANCELADO</v>
          </cell>
          <cell r="I330">
            <v>0</v>
          </cell>
          <cell r="K330">
            <v>0</v>
          </cell>
          <cell r="N330">
            <v>0</v>
          </cell>
          <cell r="Q330">
            <v>334800</v>
          </cell>
          <cell r="S330">
            <v>0</v>
          </cell>
        </row>
        <row r="331">
          <cell r="A331" t="str">
            <v>FE10022</v>
          </cell>
          <cell r="B331">
            <v>10022</v>
          </cell>
          <cell r="C331">
            <v>44286.700624999998</v>
          </cell>
          <cell r="D331">
            <v>44307</v>
          </cell>
          <cell r="F331">
            <v>257540</v>
          </cell>
          <cell r="G331" t="str">
            <v>CANCELADO</v>
          </cell>
          <cell r="I331">
            <v>0</v>
          </cell>
          <cell r="K331">
            <v>0</v>
          </cell>
          <cell r="N331">
            <v>0</v>
          </cell>
          <cell r="Q331">
            <v>257540</v>
          </cell>
          <cell r="S331">
            <v>0</v>
          </cell>
        </row>
        <row r="332">
          <cell r="A332" t="str">
            <v>FE10023</v>
          </cell>
          <cell r="B332">
            <v>10023</v>
          </cell>
          <cell r="C332">
            <v>44286.700636574074</v>
          </cell>
          <cell r="D332">
            <v>44307</v>
          </cell>
          <cell r="F332">
            <v>16500</v>
          </cell>
          <cell r="G332" t="str">
            <v>CANCELADO</v>
          </cell>
          <cell r="I332">
            <v>0</v>
          </cell>
          <cell r="K332">
            <v>0</v>
          </cell>
          <cell r="N332">
            <v>0</v>
          </cell>
          <cell r="Q332">
            <v>16500</v>
          </cell>
          <cell r="S332">
            <v>0</v>
          </cell>
        </row>
        <row r="333">
          <cell r="A333" t="str">
            <v>FE10024</v>
          </cell>
          <cell r="B333">
            <v>10024</v>
          </cell>
          <cell r="C333">
            <v>44286.700636574074</v>
          </cell>
          <cell r="D333">
            <v>44307</v>
          </cell>
          <cell r="F333">
            <v>16500</v>
          </cell>
          <cell r="G333" t="str">
            <v>CANCELADO</v>
          </cell>
          <cell r="I333">
            <v>0</v>
          </cell>
          <cell r="K333">
            <v>0</v>
          </cell>
          <cell r="N333">
            <v>0</v>
          </cell>
          <cell r="Q333">
            <v>16500</v>
          </cell>
          <cell r="S333">
            <v>0</v>
          </cell>
        </row>
        <row r="334">
          <cell r="A334" t="str">
            <v>FE10025</v>
          </cell>
          <cell r="B334">
            <v>10025</v>
          </cell>
          <cell r="C334">
            <v>44286.700636574074</v>
          </cell>
          <cell r="D334">
            <v>44307</v>
          </cell>
          <cell r="F334">
            <v>16500</v>
          </cell>
          <cell r="G334" t="str">
            <v>CANCELADO</v>
          </cell>
          <cell r="I334">
            <v>0</v>
          </cell>
          <cell r="K334">
            <v>0</v>
          </cell>
          <cell r="N334">
            <v>0</v>
          </cell>
          <cell r="Q334">
            <v>16500</v>
          </cell>
          <cell r="S334">
            <v>0</v>
          </cell>
        </row>
        <row r="335">
          <cell r="A335" t="str">
            <v>FE10026</v>
          </cell>
          <cell r="B335">
            <v>10026</v>
          </cell>
          <cell r="C335">
            <v>44286.700636574074</v>
          </cell>
          <cell r="D335">
            <v>44307</v>
          </cell>
          <cell r="F335">
            <v>11500</v>
          </cell>
          <cell r="G335" t="str">
            <v>CANCELADO</v>
          </cell>
          <cell r="I335">
            <v>0</v>
          </cell>
          <cell r="K335">
            <v>0</v>
          </cell>
          <cell r="N335">
            <v>0</v>
          </cell>
          <cell r="Q335">
            <v>11500</v>
          </cell>
          <cell r="S335">
            <v>0</v>
          </cell>
        </row>
        <row r="336">
          <cell r="A336" t="str">
            <v>FE10027</v>
          </cell>
          <cell r="B336">
            <v>10027</v>
          </cell>
          <cell r="C336">
            <v>44286.700648148151</v>
          </cell>
          <cell r="D336">
            <v>44297.682893518519</v>
          </cell>
          <cell r="F336">
            <v>40000</v>
          </cell>
          <cell r="G336" t="str">
            <v>DEVUELTA</v>
          </cell>
          <cell r="I336">
            <v>0</v>
          </cell>
          <cell r="K336">
            <v>40000</v>
          </cell>
          <cell r="N336">
            <v>0</v>
          </cell>
          <cell r="Q336">
            <v>0</v>
          </cell>
          <cell r="S336">
            <v>0</v>
          </cell>
        </row>
        <row r="337">
          <cell r="A337" t="str">
            <v>FE10028</v>
          </cell>
          <cell r="B337">
            <v>10028</v>
          </cell>
          <cell r="C337">
            <v>44286.700648148151</v>
          </cell>
          <cell r="D337">
            <v>44297.682893518519</v>
          </cell>
          <cell r="F337">
            <v>15000</v>
          </cell>
          <cell r="G337" t="str">
            <v>DEVUELTA</v>
          </cell>
          <cell r="I337">
            <v>0</v>
          </cell>
          <cell r="K337">
            <v>15000</v>
          </cell>
          <cell r="N337">
            <v>0</v>
          </cell>
          <cell r="Q337">
            <v>0</v>
          </cell>
          <cell r="S337">
            <v>0</v>
          </cell>
        </row>
        <row r="338">
          <cell r="A338" t="str">
            <v>FE10029</v>
          </cell>
          <cell r="B338">
            <v>10029</v>
          </cell>
          <cell r="C338">
            <v>44286.700648148151</v>
          </cell>
          <cell r="D338">
            <v>44297.682893518519</v>
          </cell>
          <cell r="F338">
            <v>261040</v>
          </cell>
          <cell r="G338" t="str">
            <v>DEVUELTA</v>
          </cell>
          <cell r="I338">
            <v>0</v>
          </cell>
          <cell r="K338">
            <v>261040</v>
          </cell>
          <cell r="N338">
            <v>0</v>
          </cell>
          <cell r="Q338">
            <v>0</v>
          </cell>
          <cell r="S338">
            <v>0</v>
          </cell>
        </row>
        <row r="339">
          <cell r="A339" t="str">
            <v>FE10030</v>
          </cell>
          <cell r="B339">
            <v>10030</v>
          </cell>
          <cell r="C339">
            <v>44286.700659722221</v>
          </cell>
          <cell r="D339">
            <v>44297.682893518519</v>
          </cell>
          <cell r="F339">
            <v>89260</v>
          </cell>
          <cell r="G339" t="str">
            <v>DEVUELTA</v>
          </cell>
          <cell r="I339">
            <v>0</v>
          </cell>
          <cell r="K339">
            <v>89260</v>
          </cell>
          <cell r="N339">
            <v>0</v>
          </cell>
          <cell r="Q339">
            <v>0</v>
          </cell>
          <cell r="S339">
            <v>0</v>
          </cell>
        </row>
        <row r="340">
          <cell r="A340" t="str">
            <v>FE10031</v>
          </cell>
          <cell r="B340">
            <v>10031</v>
          </cell>
          <cell r="C340">
            <v>44286.700659722221</v>
          </cell>
          <cell r="D340">
            <v>44297.682893518519</v>
          </cell>
          <cell r="F340">
            <v>13500</v>
          </cell>
          <cell r="G340" t="str">
            <v>DEVUELTA</v>
          </cell>
          <cell r="I340">
            <v>0</v>
          </cell>
          <cell r="K340">
            <v>13500</v>
          </cell>
          <cell r="N340">
            <v>0</v>
          </cell>
          <cell r="Q340">
            <v>0</v>
          </cell>
          <cell r="S340">
            <v>0</v>
          </cell>
        </row>
        <row r="341">
          <cell r="A341" t="str">
            <v>FE10033</v>
          </cell>
          <cell r="B341">
            <v>10033</v>
          </cell>
          <cell r="C341">
            <v>44286.700671296298</v>
          </cell>
          <cell r="D341">
            <v>44297.682893518519</v>
          </cell>
          <cell r="F341">
            <v>15000</v>
          </cell>
          <cell r="G341" t="str">
            <v>DEVUELTA</v>
          </cell>
          <cell r="I341">
            <v>0</v>
          </cell>
          <cell r="K341">
            <v>15000</v>
          </cell>
          <cell r="N341">
            <v>0</v>
          </cell>
          <cell r="Q341">
            <v>0</v>
          </cell>
          <cell r="S341">
            <v>0</v>
          </cell>
        </row>
        <row r="342">
          <cell r="A342" t="str">
            <v>FE10034</v>
          </cell>
          <cell r="B342">
            <v>10034</v>
          </cell>
          <cell r="C342">
            <v>44286.700671296298</v>
          </cell>
          <cell r="D342">
            <v>44297.682893518519</v>
          </cell>
          <cell r="F342">
            <v>85430</v>
          </cell>
          <cell r="G342" t="str">
            <v>DEVUELTA</v>
          </cell>
          <cell r="I342">
            <v>0</v>
          </cell>
          <cell r="K342">
            <v>85430</v>
          </cell>
          <cell r="N342">
            <v>0</v>
          </cell>
          <cell r="Q342">
            <v>0</v>
          </cell>
          <cell r="S342">
            <v>0</v>
          </cell>
        </row>
        <row r="343">
          <cell r="A343" t="str">
            <v>FE10035</v>
          </cell>
          <cell r="B343">
            <v>10035</v>
          </cell>
          <cell r="C343">
            <v>44286.700682870367</v>
          </cell>
          <cell r="D343">
            <v>44297.682893518519</v>
          </cell>
          <cell r="F343">
            <v>15000</v>
          </cell>
          <cell r="G343" t="str">
            <v>DEVUELTA</v>
          </cell>
          <cell r="I343">
            <v>0</v>
          </cell>
          <cell r="K343">
            <v>15000</v>
          </cell>
          <cell r="N343">
            <v>0</v>
          </cell>
          <cell r="Q343">
            <v>0</v>
          </cell>
          <cell r="S343">
            <v>0</v>
          </cell>
        </row>
        <row r="344">
          <cell r="A344" t="str">
            <v>FE10036</v>
          </cell>
          <cell r="B344">
            <v>10036</v>
          </cell>
          <cell r="C344">
            <v>44286.700682870367</v>
          </cell>
          <cell r="D344">
            <v>44297.682893518519</v>
          </cell>
          <cell r="F344">
            <v>15000</v>
          </cell>
          <cell r="G344" t="str">
            <v>DEVUELTA</v>
          </cell>
          <cell r="I344">
            <v>0</v>
          </cell>
          <cell r="K344">
            <v>15000</v>
          </cell>
          <cell r="N344">
            <v>0</v>
          </cell>
          <cell r="Q344">
            <v>0</v>
          </cell>
          <cell r="S344">
            <v>0</v>
          </cell>
        </row>
        <row r="345">
          <cell r="A345" t="str">
            <v>FE10037</v>
          </cell>
          <cell r="B345">
            <v>10037</v>
          </cell>
          <cell r="C345">
            <v>44286.700682870367</v>
          </cell>
          <cell r="D345">
            <v>44297.682893518519</v>
          </cell>
          <cell r="F345">
            <v>20000</v>
          </cell>
          <cell r="G345" t="str">
            <v>DEVUELTA</v>
          </cell>
          <cell r="I345">
            <v>0</v>
          </cell>
          <cell r="K345">
            <v>20000</v>
          </cell>
          <cell r="N345">
            <v>0</v>
          </cell>
          <cell r="Q345">
            <v>0</v>
          </cell>
          <cell r="S345">
            <v>0</v>
          </cell>
        </row>
        <row r="346">
          <cell r="A346" t="str">
            <v>FE10038</v>
          </cell>
          <cell r="B346">
            <v>10038</v>
          </cell>
          <cell r="C346">
            <v>44286.700682870367</v>
          </cell>
          <cell r="D346">
            <v>44297.682893518519</v>
          </cell>
          <cell r="F346">
            <v>18000</v>
          </cell>
          <cell r="G346" t="str">
            <v>DEVUELTA</v>
          </cell>
          <cell r="I346">
            <v>0</v>
          </cell>
          <cell r="K346">
            <v>18000</v>
          </cell>
          <cell r="N346">
            <v>0</v>
          </cell>
          <cell r="Q346">
            <v>0</v>
          </cell>
          <cell r="S346">
            <v>0</v>
          </cell>
        </row>
        <row r="347">
          <cell r="A347" t="str">
            <v>FE10039</v>
          </cell>
          <cell r="B347">
            <v>10039</v>
          </cell>
          <cell r="C347">
            <v>44286.700682870367</v>
          </cell>
          <cell r="D347">
            <v>44297.682893518519</v>
          </cell>
          <cell r="F347">
            <v>27996</v>
          </cell>
          <cell r="G347" t="str">
            <v>DEVUELTA</v>
          </cell>
          <cell r="I347">
            <v>0</v>
          </cell>
          <cell r="K347">
            <v>27996</v>
          </cell>
          <cell r="N347">
            <v>0</v>
          </cell>
          <cell r="Q347">
            <v>0</v>
          </cell>
          <cell r="S347">
            <v>0</v>
          </cell>
        </row>
        <row r="348">
          <cell r="A348" t="str">
            <v>FE10040</v>
          </cell>
          <cell r="B348">
            <v>10040</v>
          </cell>
          <cell r="C348">
            <v>44286.700694444444</v>
          </cell>
          <cell r="D348">
            <v>44297.682893518519</v>
          </cell>
          <cell r="F348">
            <v>15000</v>
          </cell>
          <cell r="G348" t="str">
            <v>DEVUELTA</v>
          </cell>
          <cell r="I348">
            <v>0</v>
          </cell>
          <cell r="K348">
            <v>15000</v>
          </cell>
          <cell r="N348">
            <v>0</v>
          </cell>
          <cell r="Q348">
            <v>0</v>
          </cell>
          <cell r="S348">
            <v>0</v>
          </cell>
        </row>
        <row r="349">
          <cell r="A349" t="str">
            <v>FE10042</v>
          </cell>
          <cell r="B349">
            <v>10042</v>
          </cell>
          <cell r="C349">
            <v>44286.700775462959</v>
          </cell>
          <cell r="D349">
            <v>44297.682893518519</v>
          </cell>
          <cell r="F349">
            <v>90000</v>
          </cell>
          <cell r="G349" t="str">
            <v>DEVUELTA</v>
          </cell>
          <cell r="I349">
            <v>0</v>
          </cell>
          <cell r="K349">
            <v>90000</v>
          </cell>
          <cell r="N349">
            <v>0</v>
          </cell>
          <cell r="Q349">
            <v>0</v>
          </cell>
          <cell r="S349">
            <v>0</v>
          </cell>
        </row>
        <row r="350">
          <cell r="A350" t="str">
            <v>FE10044</v>
          </cell>
          <cell r="B350">
            <v>10044</v>
          </cell>
          <cell r="C350">
            <v>44286.70103009259</v>
          </cell>
          <cell r="D350">
            <v>44297.682893518519</v>
          </cell>
          <cell r="F350">
            <v>20000</v>
          </cell>
          <cell r="G350" t="str">
            <v>DEVUELTA</v>
          </cell>
          <cell r="I350">
            <v>0</v>
          </cell>
          <cell r="K350">
            <v>20000</v>
          </cell>
          <cell r="N350">
            <v>0</v>
          </cell>
          <cell r="Q350">
            <v>0</v>
          </cell>
          <cell r="S350">
            <v>0</v>
          </cell>
        </row>
        <row r="351">
          <cell r="A351" t="str">
            <v>FE10045</v>
          </cell>
          <cell r="B351">
            <v>10045</v>
          </cell>
          <cell r="C351">
            <v>44286.70103009259</v>
          </cell>
          <cell r="D351">
            <v>44297.682893518519</v>
          </cell>
          <cell r="F351">
            <v>20000</v>
          </cell>
          <cell r="G351" t="str">
            <v>DEVUELTA</v>
          </cell>
          <cell r="I351">
            <v>0</v>
          </cell>
          <cell r="K351">
            <v>20000</v>
          </cell>
          <cell r="N351">
            <v>0</v>
          </cell>
          <cell r="Q351">
            <v>0</v>
          </cell>
          <cell r="S351">
            <v>0</v>
          </cell>
        </row>
        <row r="352">
          <cell r="A352" t="str">
            <v>FE10046</v>
          </cell>
          <cell r="B352">
            <v>10046</v>
          </cell>
          <cell r="C352">
            <v>44286.70103009259</v>
          </cell>
          <cell r="D352">
            <v>44297.682893518519</v>
          </cell>
          <cell r="F352">
            <v>20000</v>
          </cell>
          <cell r="G352" t="str">
            <v>DEVUELTA</v>
          </cell>
          <cell r="I352">
            <v>0</v>
          </cell>
          <cell r="K352">
            <v>20000</v>
          </cell>
          <cell r="N352">
            <v>0</v>
          </cell>
          <cell r="Q352">
            <v>0</v>
          </cell>
          <cell r="S352">
            <v>0</v>
          </cell>
        </row>
        <row r="353">
          <cell r="A353" t="str">
            <v>FE10047</v>
          </cell>
          <cell r="B353">
            <v>10047</v>
          </cell>
          <cell r="C353">
            <v>44286.70103009259</v>
          </cell>
          <cell r="D353">
            <v>44297.682893518519</v>
          </cell>
          <cell r="F353">
            <v>20000</v>
          </cell>
          <cell r="G353" t="str">
            <v>DEVUELTA</v>
          </cell>
          <cell r="I353">
            <v>0</v>
          </cell>
          <cell r="K353">
            <v>20000</v>
          </cell>
          <cell r="N353">
            <v>0</v>
          </cell>
          <cell r="Q353">
            <v>0</v>
          </cell>
          <cell r="S353">
            <v>0</v>
          </cell>
        </row>
        <row r="354">
          <cell r="A354" t="str">
            <v>FE10048</v>
          </cell>
          <cell r="B354">
            <v>10048</v>
          </cell>
          <cell r="C354">
            <v>44286.701041666667</v>
          </cell>
          <cell r="D354">
            <v>44297.682893518519</v>
          </cell>
          <cell r="F354">
            <v>20000</v>
          </cell>
          <cell r="G354" t="str">
            <v>DEVUELTA</v>
          </cell>
          <cell r="I354">
            <v>0</v>
          </cell>
          <cell r="K354">
            <v>20000</v>
          </cell>
          <cell r="N354">
            <v>0</v>
          </cell>
          <cell r="Q354">
            <v>0</v>
          </cell>
          <cell r="S354">
            <v>0</v>
          </cell>
        </row>
        <row r="355">
          <cell r="A355" t="str">
            <v>FE10049</v>
          </cell>
          <cell r="B355">
            <v>10049</v>
          </cell>
          <cell r="C355">
            <v>44286.701041666667</v>
          </cell>
          <cell r="D355">
            <v>44297.682893518519</v>
          </cell>
          <cell r="F355">
            <v>20000</v>
          </cell>
          <cell r="G355" t="str">
            <v>DEVUELTA</v>
          </cell>
          <cell r="I355">
            <v>0</v>
          </cell>
          <cell r="K355">
            <v>20000</v>
          </cell>
          <cell r="N355">
            <v>0</v>
          </cell>
          <cell r="Q355">
            <v>0</v>
          </cell>
          <cell r="S355">
            <v>0</v>
          </cell>
        </row>
        <row r="356">
          <cell r="A356" t="str">
            <v>FE10050</v>
          </cell>
          <cell r="B356">
            <v>10050</v>
          </cell>
          <cell r="C356">
            <v>44286.701041666667</v>
          </cell>
          <cell r="D356">
            <v>44297.682893518519</v>
          </cell>
          <cell r="F356">
            <v>20000</v>
          </cell>
          <cell r="G356" t="str">
            <v>DEVUELTA</v>
          </cell>
          <cell r="I356">
            <v>0</v>
          </cell>
          <cell r="K356">
            <v>20000</v>
          </cell>
          <cell r="N356">
            <v>0</v>
          </cell>
          <cell r="Q356">
            <v>0</v>
          </cell>
          <cell r="S356">
            <v>0</v>
          </cell>
        </row>
        <row r="357">
          <cell r="A357" t="str">
            <v>FE10051</v>
          </cell>
          <cell r="B357">
            <v>10051</v>
          </cell>
          <cell r="C357">
            <v>44286.866249999999</v>
          </cell>
          <cell r="D357">
            <v>44297.682893518519</v>
          </cell>
          <cell r="F357">
            <v>20000</v>
          </cell>
          <cell r="G357" t="str">
            <v>DEVUELTA</v>
          </cell>
          <cell r="I357">
            <v>0</v>
          </cell>
          <cell r="K357">
            <v>20000</v>
          </cell>
          <cell r="N357">
            <v>0</v>
          </cell>
          <cell r="Q357">
            <v>0</v>
          </cell>
          <cell r="S357">
            <v>0</v>
          </cell>
        </row>
        <row r="358">
          <cell r="A358" t="str">
            <v>FE10052</v>
          </cell>
          <cell r="B358">
            <v>10052</v>
          </cell>
          <cell r="C358">
            <v>44286.866249999999</v>
          </cell>
          <cell r="D358">
            <v>44297.682893518519</v>
          </cell>
          <cell r="F358">
            <v>20000</v>
          </cell>
          <cell r="G358" t="str">
            <v>DEVUELTA</v>
          </cell>
          <cell r="I358">
            <v>0</v>
          </cell>
          <cell r="K358">
            <v>20000</v>
          </cell>
          <cell r="N358">
            <v>0</v>
          </cell>
          <cell r="Q358">
            <v>0</v>
          </cell>
          <cell r="S358">
            <v>0</v>
          </cell>
        </row>
        <row r="359">
          <cell r="A359" t="str">
            <v>FE10053</v>
          </cell>
          <cell r="B359">
            <v>10053</v>
          </cell>
          <cell r="C359">
            <v>44286.866261574076</v>
          </cell>
          <cell r="D359">
            <v>44297.682893518519</v>
          </cell>
          <cell r="F359">
            <v>20000</v>
          </cell>
          <cell r="G359" t="str">
            <v>DEVUELTA</v>
          </cell>
          <cell r="I359">
            <v>0</v>
          </cell>
          <cell r="K359">
            <v>20000</v>
          </cell>
          <cell r="N359">
            <v>0</v>
          </cell>
          <cell r="Q359">
            <v>0</v>
          </cell>
          <cell r="S359">
            <v>0</v>
          </cell>
        </row>
        <row r="360">
          <cell r="A360" t="str">
            <v>FE10054</v>
          </cell>
          <cell r="B360">
            <v>10054</v>
          </cell>
          <cell r="C360">
            <v>44286.866261574076</v>
          </cell>
          <cell r="D360">
            <v>44297.682893518519</v>
          </cell>
          <cell r="F360">
            <v>20000</v>
          </cell>
          <cell r="G360" t="str">
            <v>DEVUELTA</v>
          </cell>
          <cell r="I360">
            <v>0</v>
          </cell>
          <cell r="K360">
            <v>20000</v>
          </cell>
          <cell r="N360">
            <v>0</v>
          </cell>
          <cell r="Q360">
            <v>0</v>
          </cell>
          <cell r="S360">
            <v>0</v>
          </cell>
        </row>
        <row r="361">
          <cell r="A361" t="str">
            <v>FE10055</v>
          </cell>
          <cell r="B361">
            <v>10055</v>
          </cell>
          <cell r="C361">
            <v>44286.866261574076</v>
          </cell>
          <cell r="D361">
            <v>44297.682893518519</v>
          </cell>
          <cell r="F361">
            <v>20000</v>
          </cell>
          <cell r="G361" t="str">
            <v>DEVUELTA</v>
          </cell>
          <cell r="I361">
            <v>0</v>
          </cell>
          <cell r="K361">
            <v>20000</v>
          </cell>
          <cell r="N361">
            <v>0</v>
          </cell>
          <cell r="Q361">
            <v>0</v>
          </cell>
          <cell r="S361">
            <v>0</v>
          </cell>
        </row>
        <row r="362">
          <cell r="A362" t="str">
            <v>FE10056</v>
          </cell>
          <cell r="B362">
            <v>10056</v>
          </cell>
          <cell r="C362">
            <v>44286.866261574076</v>
          </cell>
          <cell r="D362">
            <v>44297.682893518519</v>
          </cell>
          <cell r="F362">
            <v>79770</v>
          </cell>
          <cell r="G362" t="str">
            <v>DEVUELTA</v>
          </cell>
          <cell r="I362">
            <v>0</v>
          </cell>
          <cell r="K362">
            <v>79770</v>
          </cell>
          <cell r="N362">
            <v>0</v>
          </cell>
          <cell r="Q362">
            <v>0</v>
          </cell>
          <cell r="S362">
            <v>0</v>
          </cell>
        </row>
        <row r="363">
          <cell r="A363" t="str">
            <v>FE10057</v>
          </cell>
          <cell r="B363">
            <v>10057</v>
          </cell>
          <cell r="C363">
            <v>44286.866273148145</v>
          </cell>
          <cell r="D363">
            <v>44297.682893518519</v>
          </cell>
          <cell r="F363">
            <v>20000</v>
          </cell>
          <cell r="G363" t="str">
            <v>DEVUELTA</v>
          </cell>
          <cell r="I363">
            <v>0</v>
          </cell>
          <cell r="K363">
            <v>20000</v>
          </cell>
          <cell r="N363">
            <v>0</v>
          </cell>
          <cell r="Q363">
            <v>0</v>
          </cell>
          <cell r="S363">
            <v>0</v>
          </cell>
        </row>
        <row r="364">
          <cell r="A364" t="str">
            <v>FE10058</v>
          </cell>
          <cell r="B364">
            <v>10058</v>
          </cell>
          <cell r="C364">
            <v>44286.866273148145</v>
          </cell>
          <cell r="D364">
            <v>44297.682893518519</v>
          </cell>
          <cell r="F364">
            <v>20000</v>
          </cell>
          <cell r="G364" t="str">
            <v>DEVUELTA</v>
          </cell>
          <cell r="I364">
            <v>0</v>
          </cell>
          <cell r="K364">
            <v>20000</v>
          </cell>
          <cell r="N364">
            <v>0</v>
          </cell>
          <cell r="Q364">
            <v>0</v>
          </cell>
          <cell r="S364">
            <v>0</v>
          </cell>
        </row>
        <row r="365">
          <cell r="A365" t="str">
            <v>FE10059</v>
          </cell>
          <cell r="B365">
            <v>10059</v>
          </cell>
          <cell r="C365">
            <v>44286.866273148145</v>
          </cell>
          <cell r="D365">
            <v>44297.682893518519</v>
          </cell>
          <cell r="F365">
            <v>20000</v>
          </cell>
          <cell r="G365" t="str">
            <v>DEVUELTA</v>
          </cell>
          <cell r="I365">
            <v>0</v>
          </cell>
          <cell r="K365">
            <v>20000</v>
          </cell>
          <cell r="N365">
            <v>0</v>
          </cell>
          <cell r="Q365">
            <v>0</v>
          </cell>
          <cell r="S365">
            <v>0</v>
          </cell>
        </row>
        <row r="366">
          <cell r="A366" t="str">
            <v>FE10061</v>
          </cell>
          <cell r="B366">
            <v>10061</v>
          </cell>
          <cell r="C366">
            <v>44286.866273148145</v>
          </cell>
          <cell r="D366">
            <v>44297.682893518519</v>
          </cell>
          <cell r="F366">
            <v>15000</v>
          </cell>
          <cell r="G366" t="str">
            <v>DEVUELTA</v>
          </cell>
          <cell r="I366">
            <v>0</v>
          </cell>
          <cell r="K366">
            <v>15000</v>
          </cell>
          <cell r="N366">
            <v>0</v>
          </cell>
          <cell r="Q366">
            <v>0</v>
          </cell>
          <cell r="S366">
            <v>0</v>
          </cell>
        </row>
        <row r="367">
          <cell r="A367" t="str">
            <v>FE10062</v>
          </cell>
          <cell r="B367">
            <v>10062</v>
          </cell>
          <cell r="C367">
            <v>44286.866284722222</v>
          </cell>
          <cell r="D367">
            <v>44297.682893518519</v>
          </cell>
          <cell r="F367">
            <v>261040</v>
          </cell>
          <cell r="G367" t="str">
            <v>DEVUELTA</v>
          </cell>
          <cell r="I367">
            <v>0</v>
          </cell>
          <cell r="K367">
            <v>261040</v>
          </cell>
          <cell r="N367">
            <v>0</v>
          </cell>
          <cell r="Q367">
            <v>0</v>
          </cell>
          <cell r="S367">
            <v>0</v>
          </cell>
        </row>
        <row r="368">
          <cell r="A368" t="str">
            <v>FE10063</v>
          </cell>
          <cell r="B368">
            <v>10063</v>
          </cell>
          <cell r="C368">
            <v>44286.866284722222</v>
          </cell>
          <cell r="D368">
            <v>44297.682893518519</v>
          </cell>
          <cell r="F368">
            <v>56583</v>
          </cell>
          <cell r="G368" t="str">
            <v>DEVUELTA</v>
          </cell>
          <cell r="I368">
            <v>0</v>
          </cell>
          <cell r="K368">
            <v>56583</v>
          </cell>
          <cell r="N368">
            <v>0</v>
          </cell>
          <cell r="Q368">
            <v>0</v>
          </cell>
          <cell r="S368">
            <v>0</v>
          </cell>
        </row>
        <row r="369">
          <cell r="A369" t="str">
            <v>FE10064</v>
          </cell>
          <cell r="B369">
            <v>10064</v>
          </cell>
          <cell r="C369">
            <v>44286.866284722222</v>
          </cell>
          <cell r="D369">
            <v>44297.682893518519</v>
          </cell>
          <cell r="F369">
            <v>20000</v>
          </cell>
          <cell r="G369" t="str">
            <v>DEVUELTA</v>
          </cell>
          <cell r="I369">
            <v>0</v>
          </cell>
          <cell r="K369">
            <v>20000</v>
          </cell>
          <cell r="N369">
            <v>0</v>
          </cell>
          <cell r="Q369">
            <v>0</v>
          </cell>
          <cell r="S369">
            <v>0</v>
          </cell>
        </row>
        <row r="370">
          <cell r="A370" t="str">
            <v>FE10065</v>
          </cell>
          <cell r="B370">
            <v>10065</v>
          </cell>
          <cell r="C370">
            <v>44286.866284722222</v>
          </cell>
          <cell r="D370">
            <v>44297.682893518519</v>
          </cell>
          <cell r="F370">
            <v>15000</v>
          </cell>
          <cell r="G370" t="str">
            <v>DEVUELTA</v>
          </cell>
          <cell r="I370">
            <v>0</v>
          </cell>
          <cell r="K370">
            <v>15000</v>
          </cell>
          <cell r="N370">
            <v>0</v>
          </cell>
          <cell r="Q370">
            <v>0</v>
          </cell>
          <cell r="S370">
            <v>0</v>
          </cell>
        </row>
        <row r="371">
          <cell r="A371" t="str">
            <v>FE10066</v>
          </cell>
          <cell r="B371">
            <v>10066</v>
          </cell>
          <cell r="C371">
            <v>44286.866296296299</v>
          </cell>
          <cell r="D371">
            <v>44297.682893518519</v>
          </cell>
          <cell r="F371">
            <v>15000</v>
          </cell>
          <cell r="G371" t="str">
            <v>DEVUELTA</v>
          </cell>
          <cell r="I371">
            <v>0</v>
          </cell>
          <cell r="K371">
            <v>15000</v>
          </cell>
          <cell r="N371">
            <v>0</v>
          </cell>
          <cell r="Q371">
            <v>0</v>
          </cell>
          <cell r="S371">
            <v>0</v>
          </cell>
        </row>
        <row r="372">
          <cell r="A372" t="str">
            <v>FE10067</v>
          </cell>
          <cell r="B372">
            <v>10067</v>
          </cell>
          <cell r="C372">
            <v>44286.866296296299</v>
          </cell>
          <cell r="D372">
            <v>44297.682893518519</v>
          </cell>
          <cell r="F372">
            <v>20000</v>
          </cell>
          <cell r="G372" t="str">
            <v>DEVUELTA</v>
          </cell>
          <cell r="I372">
            <v>0</v>
          </cell>
          <cell r="K372">
            <v>20000</v>
          </cell>
          <cell r="N372">
            <v>0</v>
          </cell>
          <cell r="Q372">
            <v>0</v>
          </cell>
          <cell r="S372">
            <v>0</v>
          </cell>
        </row>
        <row r="373">
          <cell r="A373" t="str">
            <v>FE10068</v>
          </cell>
          <cell r="B373">
            <v>10068</v>
          </cell>
          <cell r="C373">
            <v>44286.866296296299</v>
          </cell>
          <cell r="D373">
            <v>44297.682893518519</v>
          </cell>
          <cell r="F373">
            <v>20000</v>
          </cell>
          <cell r="G373" t="str">
            <v>DEVUELTA</v>
          </cell>
          <cell r="I373">
            <v>0</v>
          </cell>
          <cell r="K373">
            <v>20000</v>
          </cell>
          <cell r="N373">
            <v>0</v>
          </cell>
          <cell r="Q373">
            <v>0</v>
          </cell>
          <cell r="S373">
            <v>0</v>
          </cell>
        </row>
        <row r="374">
          <cell r="A374" t="str">
            <v>FE10069</v>
          </cell>
          <cell r="B374">
            <v>10069</v>
          </cell>
          <cell r="C374">
            <v>44286.866296296299</v>
          </cell>
          <cell r="D374">
            <v>44307</v>
          </cell>
          <cell r="F374">
            <v>16500</v>
          </cell>
          <cell r="G374" t="str">
            <v>CANCELADO</v>
          </cell>
          <cell r="I374">
            <v>0</v>
          </cell>
          <cell r="K374">
            <v>0</v>
          </cell>
          <cell r="N374">
            <v>0</v>
          </cell>
          <cell r="Q374">
            <v>16500</v>
          </cell>
          <cell r="S374">
            <v>0</v>
          </cell>
        </row>
        <row r="375">
          <cell r="A375" t="str">
            <v>FE10071</v>
          </cell>
          <cell r="B375">
            <v>10071</v>
          </cell>
          <cell r="C375">
            <v>44286.866331018522</v>
          </cell>
          <cell r="D375">
            <v>44307</v>
          </cell>
          <cell r="F375">
            <v>257540</v>
          </cell>
          <cell r="G375" t="str">
            <v>CANCELADO</v>
          </cell>
          <cell r="I375">
            <v>0</v>
          </cell>
          <cell r="K375">
            <v>0</v>
          </cell>
          <cell r="N375">
            <v>0</v>
          </cell>
          <cell r="Q375">
            <v>257540</v>
          </cell>
          <cell r="S375">
            <v>0</v>
          </cell>
        </row>
        <row r="376">
          <cell r="A376" t="str">
            <v>FE10072</v>
          </cell>
          <cell r="B376">
            <v>10072</v>
          </cell>
          <cell r="C376">
            <v>44286.866331018522</v>
          </cell>
          <cell r="D376">
            <v>44307</v>
          </cell>
          <cell r="F376">
            <v>59370</v>
          </cell>
          <cell r="G376" t="str">
            <v>CANCELADO</v>
          </cell>
          <cell r="I376">
            <v>0</v>
          </cell>
          <cell r="K376">
            <v>0</v>
          </cell>
          <cell r="N376">
            <v>0</v>
          </cell>
          <cell r="Q376">
            <v>59370</v>
          </cell>
          <cell r="S376">
            <v>0</v>
          </cell>
        </row>
        <row r="377">
          <cell r="A377" t="str">
            <v>FE10074</v>
          </cell>
          <cell r="B377">
            <v>10074</v>
          </cell>
          <cell r="C377">
            <v>44286.866342592592</v>
          </cell>
          <cell r="D377">
            <v>44297.682893518519</v>
          </cell>
          <cell r="F377">
            <v>15000</v>
          </cell>
          <cell r="G377" t="str">
            <v>DEVUELTA</v>
          </cell>
          <cell r="I377">
            <v>0</v>
          </cell>
          <cell r="K377">
            <v>15000</v>
          </cell>
          <cell r="N377">
            <v>0</v>
          </cell>
          <cell r="Q377">
            <v>0</v>
          </cell>
          <cell r="S377">
            <v>0</v>
          </cell>
        </row>
        <row r="378">
          <cell r="A378" t="str">
            <v>FE10073</v>
          </cell>
          <cell r="B378">
            <v>10073</v>
          </cell>
          <cell r="C378">
            <v>44286.866342592592</v>
          </cell>
          <cell r="D378">
            <v>44307</v>
          </cell>
          <cell r="F378">
            <v>11500</v>
          </cell>
          <cell r="G378" t="str">
            <v>CANCELADO</v>
          </cell>
          <cell r="I378">
            <v>0</v>
          </cell>
          <cell r="K378">
            <v>0</v>
          </cell>
          <cell r="N378">
            <v>0</v>
          </cell>
          <cell r="Q378">
            <v>11500</v>
          </cell>
          <cell r="S378">
            <v>0</v>
          </cell>
        </row>
        <row r="379">
          <cell r="A379" t="str">
            <v>FE10148</v>
          </cell>
          <cell r="B379">
            <v>10148</v>
          </cell>
          <cell r="C379">
            <v>44286.866736111115</v>
          </cell>
          <cell r="D379">
            <v>44297.682893518519</v>
          </cell>
          <cell r="F379">
            <v>113367.15</v>
          </cell>
          <cell r="G379" t="str">
            <v>DEVUELTA</v>
          </cell>
          <cell r="I379">
            <v>0</v>
          </cell>
          <cell r="K379">
            <v>113367.15</v>
          </cell>
          <cell r="N379">
            <v>0</v>
          </cell>
          <cell r="Q379">
            <v>0</v>
          </cell>
          <cell r="S379">
            <v>0</v>
          </cell>
        </row>
      </sheetData>
      <sheetData sheetId="2"/>
      <sheetData sheetId="3">
        <row r="6">
          <cell r="H6" t="str">
            <v>CLINICA DE OJOS (CLINOJOS) S.A</v>
          </cell>
        </row>
        <row r="9">
          <cell r="C9" t="str">
            <v>LUISA MATUTE ROMERO</v>
          </cell>
          <cell r="H9" t="str">
            <v>YOVANY OROZCO</v>
          </cell>
        </row>
        <row r="16">
          <cell r="F16">
            <v>44286</v>
          </cell>
        </row>
        <row r="20291">
          <cell r="F20291">
            <v>44321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5A5710D-D9F0-4657-A6FC-6A82708E963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5A5710D-D9F0-4657-A6FC-6A82708E9639}" id="{7783DE45-7E5E-4656-84C8-A4AA90F0E665}">
    <text>SUAMTORIA DE GIRO DIRECTO Y ESFUERZO PROPIO</text>
  </threadedComment>
  <threadedComment ref="K8" dT="2020-08-04T16:00:44.11" personId="{25A5710D-D9F0-4657-A6FC-6A82708E9639}" id="{66DF16D4-B09C-4DA8-8CA4-0213EB55BECD}">
    <text>SUMATORIA DE PAGOS (DESCUENTOS ,TESORERIA,EMBARGOS)</text>
  </threadedComment>
  <threadedComment ref="R8" dT="2020-08-04T15:59:07.94" personId="{25A5710D-D9F0-4657-A6FC-6A82708E9639}" id="{3D56F3B6-3B0C-4495-8232-CBB610B20BD4}">
    <text>SUMATORIA DE VALORES (PRESCRITAS SALDO DE FACTURAS DE CONTRATO LIQUIDADOS Y OTROS CONCEPTOS (N/A NO RADICADAS)</text>
  </threadedComment>
  <threadedComment ref="X8" dT="2020-08-04T15:55:33.73" personId="{25A5710D-D9F0-4657-A6FC-6A82708E9639}" id="{69EB3F44-5253-4D8C-B7B8-6D16192A5C5F}">
    <text>SUMATORIA DE LOS VALORES DE GLOSAS LEGALIZADAS Y GLOSAS POR CONCILIAR</text>
  </threadedComment>
  <threadedComment ref="AC8" dT="2020-08-04T15:56:24.52" personId="{25A5710D-D9F0-4657-A6FC-6A82708E9639}" id="{05E61161-86ED-4554-AE64-1BD1B7C572AF}">
    <text>VALRO INDIVIDUAL DE LA GLOSAS LEGALIZADA</text>
  </threadedComment>
  <threadedComment ref="AE8" dT="2020-08-04T15:56:04.49" personId="{25A5710D-D9F0-4657-A6FC-6A82708E9639}" id="{BAC93D18-B378-4C2E-8A5A-A68949E47F8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DE9EDA-9D71-49C3-84B0-6BC95112A289}">
  <dimension ref="A1:AK20154"/>
  <sheetViews>
    <sheetView tabSelected="1" topLeftCell="A374" zoomScale="85" zoomScaleNormal="85" workbookViewId="0">
      <selection activeCell="A386" sqref="A386:XFD40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CLINICA DE OJOS (CLINOJOS) S.A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+[1]ACTA!F20291</f>
        <v>44321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FV91340</v>
      </c>
      <c r="D9" s="23">
        <f>+[1]DEPURADO!B3</f>
        <v>91340</v>
      </c>
      <c r="E9" s="25">
        <f>+[1]DEPURADO!C3</f>
        <v>43887.332002314812</v>
      </c>
      <c r="F9" s="26">
        <f>+IF([1]DEPURADO!D3&gt;1,[1]DEPURADO!D3," ")</f>
        <v>43901</v>
      </c>
      <c r="G9" s="27">
        <f>[1]DEPURADO!F3</f>
        <v>64500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64500</v>
      </c>
      <c r="L9" s="28">
        <v>0</v>
      </c>
      <c r="M9" s="28">
        <v>0</v>
      </c>
      <c r="N9" s="28">
        <f>+SUM(J9:M9)</f>
        <v>64500</v>
      </c>
      <c r="O9" s="28">
        <f>+G9-I9-N9</f>
        <v>0</v>
      </c>
      <c r="P9" s="24">
        <f>IF([1]DEPURADO!I3&gt;1,0,[1]DEPURADO!B3)</f>
        <v>91340</v>
      </c>
      <c r="Q9" s="30">
        <f>+IF(P9&gt;0,G9,0)</f>
        <v>64500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FV91341</v>
      </c>
      <c r="D10" s="23">
        <f>+[1]DEPURADO!B4</f>
        <v>91341</v>
      </c>
      <c r="E10" s="25">
        <f>+[1]DEPURADO!C4</f>
        <v>43887.332013888888</v>
      </c>
      <c r="F10" s="26">
        <f>+IF([1]DEPURADO!D4&gt;1,[1]DEPURADO!D4," ")</f>
        <v>43901</v>
      </c>
      <c r="G10" s="27">
        <f>[1]DEPURADO!F4</f>
        <v>14136</v>
      </c>
      <c r="H10" s="28">
        <v>0</v>
      </c>
      <c r="I10" s="28">
        <f>+[1]DEPURADO!N4+[1]DEPURADO!O4</f>
        <v>0</v>
      </c>
      <c r="J10" s="28">
        <f>+[1]DEPURADO!S4</f>
        <v>14136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14136</v>
      </c>
      <c r="O10" s="28">
        <f>+G10-I10-N10</f>
        <v>0</v>
      </c>
      <c r="P10" s="24">
        <f>IF([1]DEPURADO!I4&gt;1,0,[1]DEPURADO!B4)</f>
        <v>91341</v>
      </c>
      <c r="Q10" s="30">
        <f>+IF(P10&gt;0,G10,0)</f>
        <v>14136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FV91342</v>
      </c>
      <c r="D11" s="23">
        <f>+[1]DEPURADO!B5</f>
        <v>91342</v>
      </c>
      <c r="E11" s="25">
        <f>+[1]DEPURADO!C5</f>
        <v>43887.332013888888</v>
      </c>
      <c r="F11" s="26">
        <f>+IF([1]DEPURADO!D5&gt;1,[1]DEPURADO!D5," ")</f>
        <v>43901</v>
      </c>
      <c r="G11" s="27">
        <f>[1]DEPURADO!F5</f>
        <v>14136</v>
      </c>
      <c r="H11" s="28">
        <v>0</v>
      </c>
      <c r="I11" s="28">
        <f>+[1]DEPURADO!N5+[1]DEPURADO!O5</f>
        <v>0</v>
      </c>
      <c r="J11" s="28">
        <f>+[1]DEPURADO!S5</f>
        <v>14136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14136</v>
      </c>
      <c r="O11" s="28">
        <f>+G11-I11-N11</f>
        <v>0</v>
      </c>
      <c r="P11" s="24">
        <f>IF([1]DEPURADO!I5&gt;1,0,[1]DEPURADO!B5)</f>
        <v>91342</v>
      </c>
      <c r="Q11" s="30">
        <f>+IF(P11&gt;0,G11,0)</f>
        <v>14136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FV91343</v>
      </c>
      <c r="D12" s="23">
        <f>+[1]DEPURADO!B6</f>
        <v>91343</v>
      </c>
      <c r="E12" s="25">
        <f>+[1]DEPURADO!C6</f>
        <v>43887.332013888888</v>
      </c>
      <c r="F12" s="26">
        <f>+IF([1]DEPURADO!D6&gt;1,[1]DEPURADO!D6," ")</f>
        <v>43901</v>
      </c>
      <c r="G12" s="27">
        <f>[1]DEPURADO!F6</f>
        <v>14136</v>
      </c>
      <c r="H12" s="28">
        <v>0</v>
      </c>
      <c r="I12" s="28">
        <f>+[1]DEPURADO!N6+[1]DEPURADO!O6</f>
        <v>0</v>
      </c>
      <c r="J12" s="28">
        <f>+[1]DEPURADO!S6</f>
        <v>14136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14136</v>
      </c>
      <c r="O12" s="28">
        <f>+G12-I12-N12</f>
        <v>0</v>
      </c>
      <c r="P12" s="24">
        <f>IF([1]DEPURADO!I6&gt;1,0,[1]DEPURADO!B6)</f>
        <v>91343</v>
      </c>
      <c r="Q12" s="30">
        <f>+IF(P12&gt;0,G12,0)</f>
        <v>14136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FV91344</v>
      </c>
      <c r="D13" s="23">
        <f>+[1]DEPURADO!B7</f>
        <v>91344</v>
      </c>
      <c r="E13" s="25">
        <f>+[1]DEPURADO!C7</f>
        <v>43887.332013888888</v>
      </c>
      <c r="F13" s="26">
        <f>+IF([1]DEPURADO!D7&gt;1,[1]DEPURADO!D7," ")</f>
        <v>43901</v>
      </c>
      <c r="G13" s="27">
        <f>[1]DEPURADO!F7</f>
        <v>14136</v>
      </c>
      <c r="H13" s="28">
        <v>0</v>
      </c>
      <c r="I13" s="28">
        <f>+[1]DEPURADO!N7+[1]DEPURADO!O7</f>
        <v>0</v>
      </c>
      <c r="J13" s="28">
        <f>+[1]DEPURADO!S7</f>
        <v>14136</v>
      </c>
      <c r="K13" s="29">
        <f>+[1]DEPURADO!Q7+[1]DEPURADO!R7</f>
        <v>0</v>
      </c>
      <c r="L13" s="28">
        <v>0</v>
      </c>
      <c r="M13" s="28">
        <v>0</v>
      </c>
      <c r="N13" s="28">
        <f t="shared" ref="N13:N76" si="0">+SUM(J13:M13)</f>
        <v>14136</v>
      </c>
      <c r="O13" s="28">
        <f t="shared" ref="O13:O76" si="1">+G13-I13-N13</f>
        <v>0</v>
      </c>
      <c r="P13" s="24">
        <f>IF([1]DEPURADO!I7&gt;1,0,[1]DEPURADO!B7)</f>
        <v>91344</v>
      </c>
      <c r="Q13" s="30">
        <f t="shared" ref="Q13:Q76" si="2">+IF(P13&gt;0,G13,0)</f>
        <v>14136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FV91372</v>
      </c>
      <c r="D14" s="23">
        <f>+[1]DEPURADO!B8</f>
        <v>91372</v>
      </c>
      <c r="E14" s="25">
        <f>+[1]DEPURADO!C8</f>
        <v>43888.671180555553</v>
      </c>
      <c r="F14" s="26">
        <f>+IF([1]DEPURADO!D8&gt;1,[1]DEPURADO!D8," ")</f>
        <v>43901</v>
      </c>
      <c r="G14" s="27">
        <f>[1]DEPURADO!F8</f>
        <v>14136</v>
      </c>
      <c r="H14" s="28">
        <v>0</v>
      </c>
      <c r="I14" s="28">
        <f>+[1]DEPURADO!N8+[1]DEPURADO!O8</f>
        <v>0</v>
      </c>
      <c r="J14" s="28">
        <f>+[1]DEPURADO!S8</f>
        <v>14136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14136</v>
      </c>
      <c r="O14" s="28">
        <f t="shared" si="1"/>
        <v>0</v>
      </c>
      <c r="P14" s="24">
        <f>IF([1]DEPURADO!I8&gt;1,0,[1]DEPURADO!B8)</f>
        <v>91372</v>
      </c>
      <c r="Q14" s="30">
        <f t="shared" si="2"/>
        <v>14136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FV91374</v>
      </c>
      <c r="D15" s="23">
        <f>+[1]DEPURADO!B9</f>
        <v>91374</v>
      </c>
      <c r="E15" s="25">
        <f>+[1]DEPURADO!C9</f>
        <v>43888.671180555553</v>
      </c>
      <c r="F15" s="26">
        <f>+IF([1]DEPURADO!D9&gt;1,[1]DEPURADO!D9," ")</f>
        <v>43901</v>
      </c>
      <c r="G15" s="27">
        <f>[1]DEPURADO!F9</f>
        <v>14136</v>
      </c>
      <c r="H15" s="28">
        <v>0</v>
      </c>
      <c r="I15" s="28">
        <f>+[1]DEPURADO!N9+[1]DEPURADO!O9</f>
        <v>0</v>
      </c>
      <c r="J15" s="28">
        <f>+[1]DEPURADO!S9</f>
        <v>14136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14136</v>
      </c>
      <c r="O15" s="28">
        <f t="shared" si="1"/>
        <v>0</v>
      </c>
      <c r="P15" s="24">
        <f>IF([1]DEPURADO!I9&gt;1,0,[1]DEPURADO!B9)</f>
        <v>91374</v>
      </c>
      <c r="Q15" s="30">
        <f t="shared" si="2"/>
        <v>14136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FV91375</v>
      </c>
      <c r="D16" s="23">
        <f>+[1]DEPURADO!B10</f>
        <v>91375</v>
      </c>
      <c r="E16" s="25">
        <f>+[1]DEPURADO!C10</f>
        <v>43888.67119212963</v>
      </c>
      <c r="F16" s="26">
        <f>+IF([1]DEPURADO!D10&gt;1,[1]DEPURADO!D10," ")</f>
        <v>43901</v>
      </c>
      <c r="G16" s="27">
        <f>[1]DEPURADO!F10</f>
        <v>14136</v>
      </c>
      <c r="H16" s="28">
        <v>0</v>
      </c>
      <c r="I16" s="28">
        <f>+[1]DEPURADO!N10+[1]DEPURADO!O10</f>
        <v>0</v>
      </c>
      <c r="J16" s="28">
        <f>+[1]DEPURADO!S10</f>
        <v>14136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14136</v>
      </c>
      <c r="O16" s="28">
        <f t="shared" si="1"/>
        <v>0</v>
      </c>
      <c r="P16" s="24">
        <f>IF([1]DEPURADO!I10&gt;1,0,[1]DEPURADO!B10)</f>
        <v>91375</v>
      </c>
      <c r="Q16" s="30">
        <f t="shared" si="2"/>
        <v>14136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FV91457</v>
      </c>
      <c r="D17" s="23">
        <f>+[1]DEPURADO!B11</f>
        <v>91457</v>
      </c>
      <c r="E17" s="25">
        <f>+[1]DEPURADO!C11</f>
        <v>43888.671446759261</v>
      </c>
      <c r="F17" s="26">
        <f>+IF([1]DEPURADO!D11&gt;1,[1]DEPURADO!D11," ")</f>
        <v>43901</v>
      </c>
      <c r="G17" s="27">
        <f>[1]DEPURADO!F11</f>
        <v>19177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19177</v>
      </c>
      <c r="L17" s="28">
        <v>0</v>
      </c>
      <c r="M17" s="28">
        <v>0</v>
      </c>
      <c r="N17" s="28">
        <f t="shared" si="0"/>
        <v>19177</v>
      </c>
      <c r="O17" s="28">
        <f t="shared" si="1"/>
        <v>0</v>
      </c>
      <c r="P17" s="24">
        <f>IF([1]DEPURADO!I11&gt;1,0,[1]DEPURADO!B11)</f>
        <v>91457</v>
      </c>
      <c r="Q17" s="30">
        <f t="shared" si="2"/>
        <v>19177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FV91458</v>
      </c>
      <c r="D18" s="23">
        <f>+[1]DEPURADO!B12</f>
        <v>91458</v>
      </c>
      <c r="E18" s="25">
        <f>+[1]DEPURADO!C12</f>
        <v>43888.671446759261</v>
      </c>
      <c r="F18" s="26">
        <f>+IF([1]DEPURADO!D12&gt;1,[1]DEPURADO!D12," ")</f>
        <v>43901</v>
      </c>
      <c r="G18" s="27">
        <f>[1]DEPURADO!F12</f>
        <v>14136</v>
      </c>
      <c r="H18" s="28">
        <v>0</v>
      </c>
      <c r="I18" s="28">
        <f>+[1]DEPURADO!N12+[1]DEPURADO!O12</f>
        <v>0</v>
      </c>
      <c r="J18" s="28">
        <f>+[1]DEPURADO!S12</f>
        <v>14136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14136</v>
      </c>
      <c r="O18" s="28">
        <f t="shared" si="1"/>
        <v>0</v>
      </c>
      <c r="P18" s="24">
        <f>IF([1]DEPURADO!I12&gt;1,0,[1]DEPURADO!B12)</f>
        <v>91458</v>
      </c>
      <c r="Q18" s="30">
        <f t="shared" si="2"/>
        <v>14136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FV91459</v>
      </c>
      <c r="D19" s="23">
        <f>+[1]DEPURADO!B13</f>
        <v>91459</v>
      </c>
      <c r="E19" s="25">
        <f>+[1]DEPURADO!C13</f>
        <v>43888.671446759261</v>
      </c>
      <c r="F19" s="26">
        <f>+IF([1]DEPURADO!D13&gt;1,[1]DEPURADO!D13," ")</f>
        <v>43901</v>
      </c>
      <c r="G19" s="27">
        <f>[1]DEPURADO!F13</f>
        <v>14136</v>
      </c>
      <c r="H19" s="28">
        <v>0</v>
      </c>
      <c r="I19" s="28">
        <f>+[1]DEPURADO!N13+[1]DEPURADO!O13</f>
        <v>0</v>
      </c>
      <c r="J19" s="28">
        <f>+[1]DEPURADO!S13</f>
        <v>14136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14136</v>
      </c>
      <c r="O19" s="28">
        <f t="shared" si="1"/>
        <v>0</v>
      </c>
      <c r="P19" s="24">
        <f>IF([1]DEPURADO!I13&gt;1,0,[1]DEPURADO!B13)</f>
        <v>91459</v>
      </c>
      <c r="Q19" s="30">
        <f t="shared" si="2"/>
        <v>14136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FV91512</v>
      </c>
      <c r="D20" s="23">
        <f>+[1]DEPURADO!B14</f>
        <v>91512</v>
      </c>
      <c r="E20" s="25">
        <f>+[1]DEPURADO!C14</f>
        <v>43888.6716087963</v>
      </c>
      <c r="F20" s="26">
        <f>+IF([1]DEPURADO!D14&gt;1,[1]DEPURADO!D14," ")</f>
        <v>43901</v>
      </c>
      <c r="G20" s="27">
        <f>[1]DEPURADO!F14</f>
        <v>10736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10736</v>
      </c>
      <c r="L20" s="28">
        <v>0</v>
      </c>
      <c r="M20" s="28">
        <v>0</v>
      </c>
      <c r="N20" s="28">
        <f t="shared" si="0"/>
        <v>10736</v>
      </c>
      <c r="O20" s="28">
        <f t="shared" si="1"/>
        <v>0</v>
      </c>
      <c r="P20" s="24">
        <f>IF([1]DEPURADO!I14&gt;1,0,[1]DEPURADO!B14)</f>
        <v>91512</v>
      </c>
      <c r="Q20" s="30">
        <f t="shared" si="2"/>
        <v>10736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FV91557</v>
      </c>
      <c r="D21" s="23">
        <f>+[1]DEPURADO!B15</f>
        <v>91557</v>
      </c>
      <c r="E21" s="25">
        <f>+[1]DEPURADO!C15</f>
        <v>43889.481053240743</v>
      </c>
      <c r="F21" s="26">
        <f>+IF([1]DEPURADO!D15&gt;1,[1]DEPURADO!D15," ")</f>
        <v>43901</v>
      </c>
      <c r="G21" s="27">
        <f>[1]DEPURADO!F15</f>
        <v>14136</v>
      </c>
      <c r="H21" s="28">
        <v>0</v>
      </c>
      <c r="I21" s="28">
        <f>+[1]DEPURADO!N15+[1]DEPURADO!O15</f>
        <v>0</v>
      </c>
      <c r="J21" s="28">
        <f>+[1]DEPURADO!S15</f>
        <v>14136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14136</v>
      </c>
      <c r="O21" s="28">
        <f t="shared" si="1"/>
        <v>0</v>
      </c>
      <c r="P21" s="24">
        <f>IF([1]DEPURADO!I15&gt;1,0,[1]DEPURADO!B15)</f>
        <v>91557</v>
      </c>
      <c r="Q21" s="30">
        <f t="shared" si="2"/>
        <v>14136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FV91700</v>
      </c>
      <c r="D22" s="23">
        <f>+[1]DEPURADO!B16</f>
        <v>91700</v>
      </c>
      <c r="E22" s="25">
        <f>+[1]DEPURADO!C16</f>
        <v>43889.604421296295</v>
      </c>
      <c r="F22" s="26">
        <f>+IF([1]DEPURADO!D16&gt;1,[1]DEPURADO!D16," ")</f>
        <v>43901</v>
      </c>
      <c r="G22" s="27">
        <f>[1]DEPURADO!F16</f>
        <v>14136</v>
      </c>
      <c r="H22" s="28">
        <v>0</v>
      </c>
      <c r="I22" s="28">
        <f>+[1]DEPURADO!N16+[1]DEPURADO!O16</f>
        <v>0</v>
      </c>
      <c r="J22" s="28">
        <f>+[1]DEPURADO!S16</f>
        <v>14136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14136</v>
      </c>
      <c r="O22" s="28">
        <f t="shared" si="1"/>
        <v>0</v>
      </c>
      <c r="P22" s="24">
        <f>IF([1]DEPURADO!I16&gt;1,0,[1]DEPURADO!B16)</f>
        <v>91700</v>
      </c>
      <c r="Q22" s="30">
        <f t="shared" si="2"/>
        <v>14136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FV91702</v>
      </c>
      <c r="D23" s="23">
        <f>+[1]DEPURADO!B17</f>
        <v>91702</v>
      </c>
      <c r="E23" s="25">
        <f>+[1]DEPURADO!C17</f>
        <v>43889.604421296295</v>
      </c>
      <c r="F23" s="26">
        <f>+IF([1]DEPURADO!D17&gt;1,[1]DEPURADO!D17," ")</f>
        <v>43901</v>
      </c>
      <c r="G23" s="27">
        <f>[1]DEPURADO!F17</f>
        <v>14136</v>
      </c>
      <c r="H23" s="28">
        <v>0</v>
      </c>
      <c r="I23" s="28">
        <f>+[1]DEPURADO!N17+[1]DEPURADO!O17</f>
        <v>0</v>
      </c>
      <c r="J23" s="28">
        <f>+[1]DEPURADO!S17</f>
        <v>14136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14136</v>
      </c>
      <c r="O23" s="28">
        <f t="shared" si="1"/>
        <v>0</v>
      </c>
      <c r="P23" s="24">
        <f>IF([1]DEPURADO!I17&gt;1,0,[1]DEPURADO!B17)</f>
        <v>91702</v>
      </c>
      <c r="Q23" s="30">
        <f t="shared" si="2"/>
        <v>14136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FV91704</v>
      </c>
      <c r="D24" s="23">
        <f>+[1]DEPURADO!B18</f>
        <v>91704</v>
      </c>
      <c r="E24" s="25">
        <f>+[1]DEPURADO!C18</f>
        <v>43889.604432870372</v>
      </c>
      <c r="F24" s="26">
        <f>+IF([1]DEPURADO!D18&gt;1,[1]DEPURADO!D18," ")</f>
        <v>43901</v>
      </c>
      <c r="G24" s="27">
        <f>[1]DEPURADO!F18</f>
        <v>10736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10736</v>
      </c>
      <c r="L24" s="28">
        <v>0</v>
      </c>
      <c r="M24" s="28">
        <v>0</v>
      </c>
      <c r="N24" s="28">
        <f t="shared" si="0"/>
        <v>10736</v>
      </c>
      <c r="O24" s="28">
        <f t="shared" si="1"/>
        <v>0</v>
      </c>
      <c r="P24" s="24">
        <f>IF([1]DEPURADO!I18&gt;1,0,[1]DEPURADO!B18)</f>
        <v>91704</v>
      </c>
      <c r="Q24" s="30">
        <f t="shared" si="2"/>
        <v>10736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FV91703</v>
      </c>
      <c r="D25" s="23">
        <f>+[1]DEPURADO!B19</f>
        <v>91703</v>
      </c>
      <c r="E25" s="25">
        <f>+[1]DEPURADO!C19</f>
        <v>43889.604432870372</v>
      </c>
      <c r="F25" s="26">
        <f>+IF([1]DEPURADO!D19&gt;1,[1]DEPURADO!D19," ")</f>
        <v>43901</v>
      </c>
      <c r="G25" s="27">
        <f>[1]DEPURADO!F19</f>
        <v>14136</v>
      </c>
      <c r="H25" s="28">
        <v>0</v>
      </c>
      <c r="I25" s="28">
        <f>+[1]DEPURADO!N19+[1]DEPURADO!O19</f>
        <v>0</v>
      </c>
      <c r="J25" s="28">
        <f>+[1]DEPURADO!S19</f>
        <v>14136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14136</v>
      </c>
      <c r="O25" s="28">
        <f t="shared" si="1"/>
        <v>0</v>
      </c>
      <c r="P25" s="24">
        <f>IF([1]DEPURADO!I19&gt;1,0,[1]DEPURADO!B19)</f>
        <v>91703</v>
      </c>
      <c r="Q25" s="30">
        <f t="shared" si="2"/>
        <v>14136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FV91712</v>
      </c>
      <c r="D26" s="23">
        <f>+[1]DEPURADO!B20</f>
        <v>91712</v>
      </c>
      <c r="E26" s="25">
        <f>+[1]DEPURADO!C20</f>
        <v>43889.604456018518</v>
      </c>
      <c r="F26" s="26">
        <f>+IF([1]DEPURADO!D20&gt;1,[1]DEPURADO!D20," ")</f>
        <v>43901</v>
      </c>
      <c r="G26" s="27">
        <f>[1]DEPURADO!F20</f>
        <v>10736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10736</v>
      </c>
      <c r="L26" s="28">
        <v>0</v>
      </c>
      <c r="M26" s="28">
        <v>0</v>
      </c>
      <c r="N26" s="28">
        <f t="shared" si="0"/>
        <v>10736</v>
      </c>
      <c r="O26" s="28">
        <f t="shared" si="1"/>
        <v>0</v>
      </c>
      <c r="P26" s="24">
        <f>IF([1]DEPURADO!I20&gt;1,0,[1]DEPURADO!B20)</f>
        <v>91712</v>
      </c>
      <c r="Q26" s="30">
        <f t="shared" si="2"/>
        <v>10736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FV91729</v>
      </c>
      <c r="D27" s="23">
        <f>+[1]DEPURADO!B21</f>
        <v>91729</v>
      </c>
      <c r="E27" s="25">
        <f>+[1]DEPURADO!C21</f>
        <v>43889.604513888888</v>
      </c>
      <c r="F27" s="26">
        <f>+IF([1]DEPURADO!D21&gt;1,[1]DEPURADO!D21," ")</f>
        <v>43901</v>
      </c>
      <c r="G27" s="27">
        <f>[1]DEPURADO!F21</f>
        <v>14136</v>
      </c>
      <c r="H27" s="28">
        <v>0</v>
      </c>
      <c r="I27" s="28">
        <f>+[1]DEPURADO!N21+[1]DEPURADO!O21</f>
        <v>0</v>
      </c>
      <c r="J27" s="28">
        <f>+[1]DEPURADO!S21</f>
        <v>14136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14136</v>
      </c>
      <c r="O27" s="28">
        <f t="shared" si="1"/>
        <v>0</v>
      </c>
      <c r="P27" s="24">
        <f>IF([1]DEPURADO!I21&gt;1,0,[1]DEPURADO!B21)</f>
        <v>91729</v>
      </c>
      <c r="Q27" s="30">
        <f t="shared" si="2"/>
        <v>14136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FV91730</v>
      </c>
      <c r="D28" s="23">
        <f>+[1]DEPURADO!B22</f>
        <v>91730</v>
      </c>
      <c r="E28" s="25">
        <f>+[1]DEPURADO!C22</f>
        <v>43889.604513888888</v>
      </c>
      <c r="F28" s="26">
        <f>+IF([1]DEPURADO!D22&gt;1,[1]DEPURADO!D22," ")</f>
        <v>43901</v>
      </c>
      <c r="G28" s="27">
        <f>[1]DEPURADO!F22</f>
        <v>36713</v>
      </c>
      <c r="H28" s="28">
        <v>0</v>
      </c>
      <c r="I28" s="28">
        <f>+[1]DEPURADO!N22+[1]DEPURADO!O22</f>
        <v>0</v>
      </c>
      <c r="J28" s="28">
        <f>+[1]DEPURADO!S22</f>
        <v>36713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36713</v>
      </c>
      <c r="O28" s="28">
        <f t="shared" si="1"/>
        <v>0</v>
      </c>
      <c r="P28" s="24">
        <f>IF([1]DEPURADO!I22&gt;1,0,[1]DEPURADO!B22)</f>
        <v>91730</v>
      </c>
      <c r="Q28" s="30">
        <f t="shared" si="2"/>
        <v>36713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tr">
        <f>+[1]DEPURADO!A23</f>
        <v>FV91781</v>
      </c>
      <c r="D29" s="23">
        <f>+[1]DEPURADO!B23</f>
        <v>91781</v>
      </c>
      <c r="E29" s="25">
        <f>+[1]DEPURADO!C23</f>
        <v>43890.604722222219</v>
      </c>
      <c r="F29" s="26">
        <f>+IF([1]DEPURADO!D23&gt;1,[1]DEPURADO!D23," ")</f>
        <v>43901</v>
      </c>
      <c r="G29" s="27">
        <f>[1]DEPURADO!F23</f>
        <v>14136</v>
      </c>
      <c r="H29" s="28">
        <v>0</v>
      </c>
      <c r="I29" s="28">
        <f>+[1]DEPURADO!N23+[1]DEPURADO!O23</f>
        <v>0</v>
      </c>
      <c r="J29" s="28">
        <f>+[1]DEPURADO!S23</f>
        <v>14136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14136</v>
      </c>
      <c r="O29" s="28">
        <f t="shared" si="1"/>
        <v>0</v>
      </c>
      <c r="P29" s="24">
        <f>IF([1]DEPURADO!I23&gt;1,0,[1]DEPURADO!B23)</f>
        <v>91781</v>
      </c>
      <c r="Q29" s="30">
        <f t="shared" si="2"/>
        <v>14136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tr">
        <f>+[1]DEPURADO!A24</f>
        <v>FV91782</v>
      </c>
      <c r="D30" s="23">
        <f>+[1]DEPURADO!B24</f>
        <v>91782</v>
      </c>
      <c r="E30" s="25">
        <f>+[1]DEPURADO!C24</f>
        <v>43890.604722222219</v>
      </c>
      <c r="F30" s="26">
        <f>+IF([1]DEPURADO!D24&gt;1,[1]DEPURADO!D24," ")</f>
        <v>43901</v>
      </c>
      <c r="G30" s="27">
        <f>[1]DEPURADO!F24</f>
        <v>14136</v>
      </c>
      <c r="H30" s="28">
        <v>0</v>
      </c>
      <c r="I30" s="28">
        <f>+[1]DEPURADO!N24+[1]DEPURADO!O24</f>
        <v>0</v>
      </c>
      <c r="J30" s="28">
        <f>+[1]DEPURADO!S24</f>
        <v>14136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14136</v>
      </c>
      <c r="O30" s="28">
        <f t="shared" si="1"/>
        <v>0</v>
      </c>
      <c r="P30" s="24">
        <f>IF([1]DEPURADO!I24&gt;1,0,[1]DEPURADO!B24)</f>
        <v>91782</v>
      </c>
      <c r="Q30" s="30">
        <f t="shared" si="2"/>
        <v>14136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tr">
        <f>+[1]DEPURADO!A25</f>
        <v>FE2989</v>
      </c>
      <c r="D31" s="23">
        <f>+[1]DEPURADO!B25</f>
        <v>2989</v>
      </c>
      <c r="E31" s="25">
        <f>+[1]DEPURADO!C25</f>
        <v>44132.67082175926</v>
      </c>
      <c r="F31" s="26">
        <f>+IF([1]DEPURADO!D25&gt;1,[1]DEPURADO!D25," ")</f>
        <v>44154</v>
      </c>
      <c r="G31" s="27">
        <f>[1]DEPURADO!F25</f>
        <v>51596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51596</v>
      </c>
      <c r="L31" s="28">
        <v>0</v>
      </c>
      <c r="M31" s="28">
        <v>0</v>
      </c>
      <c r="N31" s="28">
        <f t="shared" si="0"/>
        <v>51596</v>
      </c>
      <c r="O31" s="28">
        <f t="shared" si="1"/>
        <v>0</v>
      </c>
      <c r="P31" s="24">
        <f>IF([1]DEPURADO!I25&gt;1,0,[1]DEPURADO!B25)</f>
        <v>2989</v>
      </c>
      <c r="Q31" s="30">
        <f t="shared" si="2"/>
        <v>51596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tr">
        <f>+[1]DEPURADO!A26</f>
        <v>FE4258</v>
      </c>
      <c r="D32" s="23">
        <f>+[1]DEPURADO!B26</f>
        <v>4258</v>
      </c>
      <c r="E32" s="25">
        <f>+[1]DEPURADO!C26</f>
        <v>44160.301168981481</v>
      </c>
      <c r="F32" s="26">
        <f>+IF([1]DEPURADO!D26&gt;1,[1]DEPURADO!D26," ")</f>
        <v>44201</v>
      </c>
      <c r="G32" s="27">
        <f>[1]DEPURADO!F26</f>
        <v>14637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14637</v>
      </c>
      <c r="P32" s="24">
        <f>IF([1]DEPURADO!I26&gt;1,0,[1]DEPURADO!B26)</f>
        <v>0</v>
      </c>
      <c r="Q32" s="30">
        <f t="shared" si="2"/>
        <v>0</v>
      </c>
      <c r="R32" s="31">
        <f t="shared" si="3"/>
        <v>14637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NO RADICADO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tr">
        <f>+[1]DEPURADO!A27</f>
        <v>FE7794</v>
      </c>
      <c r="D33" s="23">
        <f>+[1]DEPURADO!B27</f>
        <v>7794</v>
      </c>
      <c r="E33" s="25">
        <f>+[1]DEPURADO!C27</f>
        <v>44249.327789351853</v>
      </c>
      <c r="F33" s="26">
        <f>+IF([1]DEPURADO!D27&gt;1,[1]DEPURADO!D27," ")</f>
        <v>44305</v>
      </c>
      <c r="G33" s="27">
        <f>[1]DEPURADO!F27</f>
        <v>11500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11500</v>
      </c>
      <c r="L33" s="28">
        <v>0</v>
      </c>
      <c r="M33" s="28">
        <v>0</v>
      </c>
      <c r="N33" s="28">
        <f t="shared" si="0"/>
        <v>11500</v>
      </c>
      <c r="O33" s="28">
        <f t="shared" si="1"/>
        <v>0</v>
      </c>
      <c r="P33" s="24">
        <f>IF([1]DEPURADO!I27&gt;1,0,[1]DEPURADO!B27)</f>
        <v>7794</v>
      </c>
      <c r="Q33" s="30">
        <f t="shared" si="2"/>
        <v>11500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tr">
        <f>+[1]DEPURADO!A28</f>
        <v>FE7795</v>
      </c>
      <c r="D34" s="23">
        <f>+[1]DEPURADO!B28</f>
        <v>7795</v>
      </c>
      <c r="E34" s="25">
        <f>+[1]DEPURADO!C28</f>
        <v>44249.327800925923</v>
      </c>
      <c r="F34" s="26">
        <f>+IF([1]DEPURADO!D28&gt;1,[1]DEPURADO!D28," ")</f>
        <v>44305</v>
      </c>
      <c r="G34" s="27">
        <f>[1]DEPURADO!F28</f>
        <v>11500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11500</v>
      </c>
      <c r="L34" s="28">
        <v>0</v>
      </c>
      <c r="M34" s="28">
        <v>0</v>
      </c>
      <c r="N34" s="28">
        <f t="shared" si="0"/>
        <v>11500</v>
      </c>
      <c r="O34" s="28">
        <f t="shared" si="1"/>
        <v>0</v>
      </c>
      <c r="P34" s="24">
        <f>IF([1]DEPURADO!I28&gt;1,0,[1]DEPURADO!B28)</f>
        <v>7795</v>
      </c>
      <c r="Q34" s="30">
        <f t="shared" si="2"/>
        <v>11500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tr">
        <f>+[1]DEPURADO!A29</f>
        <v>FE7796</v>
      </c>
      <c r="D35" s="23">
        <f>+[1]DEPURADO!B29</f>
        <v>7796</v>
      </c>
      <c r="E35" s="25">
        <f>+[1]DEPURADO!C29</f>
        <v>44249.327800925923</v>
      </c>
      <c r="F35" s="26">
        <f>+IF([1]DEPURADO!D29&gt;1,[1]DEPURADO!D29," ")</f>
        <v>44305</v>
      </c>
      <c r="G35" s="27">
        <f>[1]DEPURADO!F29</f>
        <v>16500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16500</v>
      </c>
      <c r="L35" s="28">
        <v>0</v>
      </c>
      <c r="M35" s="28">
        <v>0</v>
      </c>
      <c r="N35" s="28">
        <f t="shared" si="0"/>
        <v>16500</v>
      </c>
      <c r="O35" s="28">
        <f t="shared" si="1"/>
        <v>0</v>
      </c>
      <c r="P35" s="24">
        <f>IF([1]DEPURADO!I29&gt;1,0,[1]DEPURADO!B29)</f>
        <v>7796</v>
      </c>
      <c r="Q35" s="30">
        <f t="shared" si="2"/>
        <v>16500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tr">
        <f>+[1]DEPURADO!A30</f>
        <v>FE7797</v>
      </c>
      <c r="D36" s="23">
        <f>+[1]DEPURADO!B30</f>
        <v>7797</v>
      </c>
      <c r="E36" s="25">
        <f>+[1]DEPURADO!C30</f>
        <v>44249.327800925923</v>
      </c>
      <c r="F36" s="26">
        <f>+IF([1]DEPURADO!D30&gt;1,[1]DEPURADO!D30," ")</f>
        <v>44305</v>
      </c>
      <c r="G36" s="27">
        <f>[1]DEPURADO!F30</f>
        <v>16500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16500</v>
      </c>
      <c r="L36" s="28">
        <v>0</v>
      </c>
      <c r="M36" s="28">
        <v>0</v>
      </c>
      <c r="N36" s="28">
        <f t="shared" si="0"/>
        <v>16500</v>
      </c>
      <c r="O36" s="28">
        <f t="shared" si="1"/>
        <v>0</v>
      </c>
      <c r="P36" s="24">
        <f>IF([1]DEPURADO!I30&gt;1,0,[1]DEPURADO!B30)</f>
        <v>7797</v>
      </c>
      <c r="Q36" s="30">
        <f t="shared" si="2"/>
        <v>16500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tr">
        <f>+[1]DEPURADO!A31</f>
        <v>FE7798</v>
      </c>
      <c r="D37" s="23">
        <f>+[1]DEPURADO!B31</f>
        <v>7798</v>
      </c>
      <c r="E37" s="25">
        <f>+[1]DEPURADO!C31</f>
        <v>44249.327800925923</v>
      </c>
      <c r="F37" s="26">
        <f>+IF([1]DEPURADO!D31&gt;1,[1]DEPURADO!D31," ")</f>
        <v>44305</v>
      </c>
      <c r="G37" s="27">
        <f>[1]DEPURADO!F31</f>
        <v>11500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11500</v>
      </c>
      <c r="L37" s="28">
        <v>0</v>
      </c>
      <c r="M37" s="28">
        <v>0</v>
      </c>
      <c r="N37" s="28">
        <f t="shared" si="0"/>
        <v>11500</v>
      </c>
      <c r="O37" s="28">
        <f t="shared" si="1"/>
        <v>0</v>
      </c>
      <c r="P37" s="24">
        <f>IF([1]DEPURADO!I31&gt;1,0,[1]DEPURADO!B31)</f>
        <v>7798</v>
      </c>
      <c r="Q37" s="30">
        <f t="shared" si="2"/>
        <v>11500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tr">
        <f>+[1]DEPURADO!A32</f>
        <v>FE7799</v>
      </c>
      <c r="D38" s="23">
        <f>+[1]DEPURADO!B32</f>
        <v>7799</v>
      </c>
      <c r="E38" s="25">
        <f>+[1]DEPURADO!C32</f>
        <v>44249.3278125</v>
      </c>
      <c r="F38" s="26">
        <f>+IF([1]DEPURADO!D32&gt;1,[1]DEPURADO!D32," ")</f>
        <v>44305</v>
      </c>
      <c r="G38" s="27">
        <f>[1]DEPURADO!F32</f>
        <v>11500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11500</v>
      </c>
      <c r="L38" s="28">
        <v>0</v>
      </c>
      <c r="M38" s="28">
        <v>0</v>
      </c>
      <c r="N38" s="28">
        <f t="shared" si="0"/>
        <v>11500</v>
      </c>
      <c r="O38" s="28">
        <f t="shared" si="1"/>
        <v>0</v>
      </c>
      <c r="P38" s="24">
        <f>IF([1]DEPURADO!I32&gt;1,0,[1]DEPURADO!B32)</f>
        <v>7799</v>
      </c>
      <c r="Q38" s="30">
        <f t="shared" si="2"/>
        <v>11500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CANCELADO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tr">
        <f>+[1]DEPURADO!A33</f>
        <v>FE7800</v>
      </c>
      <c r="D39" s="23">
        <f>+[1]DEPURADO!B33</f>
        <v>7800</v>
      </c>
      <c r="E39" s="25">
        <f>+[1]DEPURADO!C33</f>
        <v>44249.3278125</v>
      </c>
      <c r="F39" s="26">
        <f>+IF([1]DEPURADO!D33&gt;1,[1]DEPURADO!D33," ")</f>
        <v>44305</v>
      </c>
      <c r="G39" s="27">
        <f>[1]DEPURADO!F33</f>
        <v>11500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11500</v>
      </c>
      <c r="L39" s="28">
        <v>0</v>
      </c>
      <c r="M39" s="28">
        <v>0</v>
      </c>
      <c r="N39" s="28">
        <f t="shared" si="0"/>
        <v>11500</v>
      </c>
      <c r="O39" s="28">
        <f t="shared" si="1"/>
        <v>0</v>
      </c>
      <c r="P39" s="24">
        <f>IF([1]DEPURADO!I33&gt;1,0,[1]DEPURADO!B33)</f>
        <v>7800</v>
      </c>
      <c r="Q39" s="30">
        <f t="shared" si="2"/>
        <v>11500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 t="str">
        <f>+[1]DEPURADO!A34</f>
        <v>FE7801</v>
      </c>
      <c r="D40" s="23">
        <f>+[1]DEPURADO!B34</f>
        <v>7801</v>
      </c>
      <c r="E40" s="25">
        <f>+[1]DEPURADO!C34</f>
        <v>44249.3278125</v>
      </c>
      <c r="F40" s="26">
        <f>+IF([1]DEPURADO!D34&gt;1,[1]DEPURADO!D34," ")</f>
        <v>44305</v>
      </c>
      <c r="G40" s="27">
        <f>[1]DEPURADO!F34</f>
        <v>59370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59370</v>
      </c>
      <c r="L40" s="28">
        <v>0</v>
      </c>
      <c r="M40" s="28">
        <v>0</v>
      </c>
      <c r="N40" s="28">
        <f t="shared" si="0"/>
        <v>59370</v>
      </c>
      <c r="O40" s="28">
        <f t="shared" si="1"/>
        <v>0</v>
      </c>
      <c r="P40" s="24">
        <f>IF([1]DEPURADO!I34&gt;1,0,[1]DEPURADO!B34)</f>
        <v>7801</v>
      </c>
      <c r="Q40" s="30">
        <f t="shared" si="2"/>
        <v>59370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CANCELADO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 t="str">
        <f>+[1]DEPURADO!A35</f>
        <v>FE7802</v>
      </c>
      <c r="D41" s="23">
        <f>+[1]DEPURADO!B35</f>
        <v>7802</v>
      </c>
      <c r="E41" s="25">
        <f>+[1]DEPURADO!C35</f>
        <v>44249.3278125</v>
      </c>
      <c r="F41" s="26">
        <f>+IF([1]DEPURADO!D35&gt;1,[1]DEPURADO!D35," ")</f>
        <v>44305</v>
      </c>
      <c r="G41" s="27">
        <f>[1]DEPURADO!F35</f>
        <v>11500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11500</v>
      </c>
      <c r="L41" s="28">
        <v>0</v>
      </c>
      <c r="M41" s="28">
        <v>0</v>
      </c>
      <c r="N41" s="28">
        <f t="shared" si="0"/>
        <v>11500</v>
      </c>
      <c r="O41" s="28">
        <f t="shared" si="1"/>
        <v>0</v>
      </c>
      <c r="P41" s="24">
        <f>IF([1]DEPURADO!I35&gt;1,0,[1]DEPURADO!B35)</f>
        <v>7802</v>
      </c>
      <c r="Q41" s="30">
        <f t="shared" si="2"/>
        <v>11500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 t="str">
        <f>+[1]DEPURADO!A36</f>
        <v>FE7803</v>
      </c>
      <c r="D42" s="23">
        <f>+[1]DEPURADO!B36</f>
        <v>7803</v>
      </c>
      <c r="E42" s="25">
        <f>+[1]DEPURADO!C36</f>
        <v>44249.327824074076</v>
      </c>
      <c r="F42" s="26">
        <f>+IF([1]DEPURADO!D36&gt;1,[1]DEPURADO!D36," ")</f>
        <v>44305</v>
      </c>
      <c r="G42" s="27">
        <f>[1]DEPURADO!F36</f>
        <v>16500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16500</v>
      </c>
      <c r="L42" s="28">
        <v>0</v>
      </c>
      <c r="M42" s="28">
        <v>0</v>
      </c>
      <c r="N42" s="28">
        <f t="shared" si="0"/>
        <v>16500</v>
      </c>
      <c r="O42" s="28">
        <f t="shared" si="1"/>
        <v>0</v>
      </c>
      <c r="P42" s="24">
        <f>IF([1]DEPURADO!I36&gt;1,0,[1]DEPURADO!B36)</f>
        <v>7803</v>
      </c>
      <c r="Q42" s="30">
        <f t="shared" si="2"/>
        <v>16500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CANCELADO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 t="str">
        <f>+[1]DEPURADO!A37</f>
        <v>FE7804</v>
      </c>
      <c r="D43" s="23">
        <f>+[1]DEPURADO!B37</f>
        <v>7804</v>
      </c>
      <c r="E43" s="25">
        <f>+[1]DEPURADO!C37</f>
        <v>44249.327824074076</v>
      </c>
      <c r="F43" s="26">
        <f>+IF([1]DEPURADO!D37&gt;1,[1]DEPURADO!D37," ")</f>
        <v>44305</v>
      </c>
      <c r="G43" s="27">
        <f>[1]DEPURADO!F37</f>
        <v>16500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16500</v>
      </c>
      <c r="L43" s="28">
        <v>0</v>
      </c>
      <c r="M43" s="28">
        <v>0</v>
      </c>
      <c r="N43" s="28">
        <f t="shared" si="0"/>
        <v>16500</v>
      </c>
      <c r="O43" s="28">
        <f t="shared" si="1"/>
        <v>0</v>
      </c>
      <c r="P43" s="24">
        <f>IF([1]DEPURADO!I37&gt;1,0,[1]DEPURADO!B37)</f>
        <v>7804</v>
      </c>
      <c r="Q43" s="30">
        <f t="shared" si="2"/>
        <v>16500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 t="str">
        <f>+[1]DEPURADO!A38</f>
        <v>FE7806</v>
      </c>
      <c r="D44" s="23">
        <f>+[1]DEPURADO!B38</f>
        <v>7806</v>
      </c>
      <c r="E44" s="25">
        <f>+[1]DEPURADO!C38</f>
        <v>44249.327824074076</v>
      </c>
      <c r="F44" s="26">
        <f>+IF([1]DEPURADO!D38&gt;1,[1]DEPURADO!D38," ")</f>
        <v>44305</v>
      </c>
      <c r="G44" s="27">
        <f>[1]DEPURADO!F38</f>
        <v>16500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16500</v>
      </c>
      <c r="L44" s="28">
        <v>0</v>
      </c>
      <c r="M44" s="28">
        <v>0</v>
      </c>
      <c r="N44" s="28">
        <f t="shared" si="0"/>
        <v>16500</v>
      </c>
      <c r="O44" s="28">
        <f t="shared" si="1"/>
        <v>0</v>
      </c>
      <c r="P44" s="24">
        <f>IF([1]DEPURADO!I38&gt;1,0,[1]DEPURADO!B38)</f>
        <v>7806</v>
      </c>
      <c r="Q44" s="30">
        <f t="shared" si="2"/>
        <v>16500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 t="str">
        <f>+[1]DEPURADO!A39</f>
        <v>FE7807</v>
      </c>
      <c r="D45" s="23">
        <f>+[1]DEPURADO!B39</f>
        <v>7807</v>
      </c>
      <c r="E45" s="25">
        <f>+[1]DEPURADO!C39</f>
        <v>44249.327835648146</v>
      </c>
      <c r="F45" s="26">
        <f>+IF([1]DEPURADO!D39&gt;1,[1]DEPURADO!D39," ")</f>
        <v>44305</v>
      </c>
      <c r="G45" s="27">
        <f>[1]DEPURADO!F39</f>
        <v>16500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16500</v>
      </c>
      <c r="L45" s="28">
        <v>0</v>
      </c>
      <c r="M45" s="28">
        <v>0</v>
      </c>
      <c r="N45" s="28">
        <f t="shared" si="0"/>
        <v>16500</v>
      </c>
      <c r="O45" s="28">
        <f t="shared" si="1"/>
        <v>0</v>
      </c>
      <c r="P45" s="24">
        <f>IF([1]DEPURADO!I39&gt;1,0,[1]DEPURADO!B39)</f>
        <v>7807</v>
      </c>
      <c r="Q45" s="30">
        <f t="shared" si="2"/>
        <v>16500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CANCELADO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 t="str">
        <f>+[1]DEPURADO!A40</f>
        <v>FE7809</v>
      </c>
      <c r="D46" s="23">
        <f>+[1]DEPURADO!B40</f>
        <v>7809</v>
      </c>
      <c r="E46" s="25">
        <f>+[1]DEPURADO!C40</f>
        <v>44249.327835648146</v>
      </c>
      <c r="F46" s="26">
        <f>+IF([1]DEPURADO!D40&gt;1,[1]DEPURADO!D40," ")</f>
        <v>44305</v>
      </c>
      <c r="G46" s="27">
        <f>[1]DEPURADO!F40</f>
        <v>16500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16500</v>
      </c>
      <c r="L46" s="28">
        <v>0</v>
      </c>
      <c r="M46" s="28">
        <v>0</v>
      </c>
      <c r="N46" s="28">
        <f t="shared" si="0"/>
        <v>16500</v>
      </c>
      <c r="O46" s="28">
        <f t="shared" si="1"/>
        <v>0</v>
      </c>
      <c r="P46" s="24">
        <f>IF([1]DEPURADO!I40&gt;1,0,[1]DEPURADO!B40)</f>
        <v>7809</v>
      </c>
      <c r="Q46" s="30">
        <f t="shared" si="2"/>
        <v>16500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CANCELADO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 t="str">
        <f>+[1]DEPURADO!A41</f>
        <v>FE7808</v>
      </c>
      <c r="D47" s="23">
        <f>+[1]DEPURADO!B41</f>
        <v>7808</v>
      </c>
      <c r="E47" s="25">
        <f>+[1]DEPURADO!C41</f>
        <v>44249.327835648146</v>
      </c>
      <c r="F47" s="26">
        <f>+IF([1]DEPURADO!D41&gt;1,[1]DEPURADO!D41," ")</f>
        <v>44302</v>
      </c>
      <c r="G47" s="27">
        <f>[1]DEPURADO!F41</f>
        <v>20000</v>
      </c>
      <c r="H47" s="28">
        <v>0</v>
      </c>
      <c r="I47" s="28">
        <f>+[1]DEPURADO!N41+[1]DEPURADO!O41</f>
        <v>0</v>
      </c>
      <c r="J47" s="28">
        <f>+[1]DEPURADO!S41</f>
        <v>20000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20000</v>
      </c>
      <c r="O47" s="28">
        <f t="shared" si="1"/>
        <v>0</v>
      </c>
      <c r="P47" s="24">
        <f>IF([1]DEPURADO!I41&gt;1,0,[1]DEPURADO!B41)</f>
        <v>7808</v>
      </c>
      <c r="Q47" s="30">
        <f t="shared" si="2"/>
        <v>20000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CANCELADO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 t="str">
        <f>+[1]DEPURADO!A42</f>
        <v>FE7811</v>
      </c>
      <c r="D48" s="23">
        <f>+[1]DEPURADO!B42</f>
        <v>7811</v>
      </c>
      <c r="E48" s="25">
        <f>+[1]DEPURADO!C42</f>
        <v>44249.327847222223</v>
      </c>
      <c r="F48" s="26">
        <f>+IF([1]DEPURADO!D42&gt;1,[1]DEPURADO!D42," ")</f>
        <v>44305</v>
      </c>
      <c r="G48" s="27">
        <f>[1]DEPURADO!F42</f>
        <v>16500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16500</v>
      </c>
      <c r="L48" s="28">
        <v>0</v>
      </c>
      <c r="M48" s="28">
        <v>0</v>
      </c>
      <c r="N48" s="28">
        <f t="shared" si="0"/>
        <v>16500</v>
      </c>
      <c r="O48" s="28">
        <f t="shared" si="1"/>
        <v>0</v>
      </c>
      <c r="P48" s="24">
        <f>IF([1]DEPURADO!I42&gt;1,0,[1]DEPURADO!B42)</f>
        <v>7811</v>
      </c>
      <c r="Q48" s="30">
        <f t="shared" si="2"/>
        <v>16500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CANCELADO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 t="str">
        <f>+[1]DEPURADO!A43</f>
        <v>FE7813</v>
      </c>
      <c r="D49" s="23">
        <f>+[1]DEPURADO!B43</f>
        <v>7813</v>
      </c>
      <c r="E49" s="25">
        <f>+[1]DEPURADO!C43</f>
        <v>44249.327847222223</v>
      </c>
      <c r="F49" s="26">
        <f>+IF([1]DEPURADO!D43&gt;1,[1]DEPURADO!D43," ")</f>
        <v>44305</v>
      </c>
      <c r="G49" s="27">
        <f>[1]DEPURADO!F43</f>
        <v>11500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11500</v>
      </c>
      <c r="L49" s="28">
        <v>0</v>
      </c>
      <c r="M49" s="28">
        <v>0</v>
      </c>
      <c r="N49" s="28">
        <f t="shared" si="0"/>
        <v>11500</v>
      </c>
      <c r="O49" s="28">
        <f t="shared" si="1"/>
        <v>0</v>
      </c>
      <c r="P49" s="24">
        <f>IF([1]DEPURADO!I43&gt;1,0,[1]DEPURADO!B43)</f>
        <v>7813</v>
      </c>
      <c r="Q49" s="30">
        <f t="shared" si="2"/>
        <v>11500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 t="str">
        <f>+[1]DEPURADO!A44</f>
        <v>FE7814</v>
      </c>
      <c r="D50" s="23">
        <f>+[1]DEPURADO!B44</f>
        <v>7814</v>
      </c>
      <c r="E50" s="25">
        <f>+[1]DEPURADO!C44</f>
        <v>44249.327847222223</v>
      </c>
      <c r="F50" s="26">
        <f>+IF([1]DEPURADO!D44&gt;1,[1]DEPURADO!D44," ")</f>
        <v>44305</v>
      </c>
      <c r="G50" s="27">
        <f>[1]DEPURADO!F44</f>
        <v>16500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16500</v>
      </c>
      <c r="L50" s="28">
        <v>0</v>
      </c>
      <c r="M50" s="28">
        <v>0</v>
      </c>
      <c r="N50" s="28">
        <f t="shared" si="0"/>
        <v>16500</v>
      </c>
      <c r="O50" s="28">
        <f t="shared" si="1"/>
        <v>0</v>
      </c>
      <c r="P50" s="24">
        <f>IF([1]DEPURADO!I44&gt;1,0,[1]DEPURADO!B44)</f>
        <v>7814</v>
      </c>
      <c r="Q50" s="30">
        <f t="shared" si="2"/>
        <v>16500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 t="str">
        <f>+[1]DEPURADO!A45</f>
        <v>FE7812</v>
      </c>
      <c r="D51" s="23">
        <f>+[1]DEPURADO!B45</f>
        <v>7812</v>
      </c>
      <c r="E51" s="25">
        <f>+[1]DEPURADO!C45</f>
        <v>44249.327847222223</v>
      </c>
      <c r="F51" s="26">
        <f>+IF([1]DEPURADO!D45&gt;1,[1]DEPURADO!D45," ")</f>
        <v>44302</v>
      </c>
      <c r="G51" s="27">
        <f>[1]DEPURADO!F45</f>
        <v>20000</v>
      </c>
      <c r="H51" s="28">
        <v>0</v>
      </c>
      <c r="I51" s="28">
        <f>+[1]DEPURADO!N45+[1]DEPURADO!O45</f>
        <v>0</v>
      </c>
      <c r="J51" s="28">
        <f>+[1]DEPURADO!S45</f>
        <v>16790.2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16790.2</v>
      </c>
      <c r="O51" s="28">
        <f t="shared" si="1"/>
        <v>3209.7999999999993</v>
      </c>
      <c r="P51" s="24">
        <f>IF([1]DEPURADO!I45&gt;1,0,[1]DEPURADO!B45)</f>
        <v>7812</v>
      </c>
      <c r="Q51" s="30">
        <f t="shared" si="2"/>
        <v>20000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3209.7999999999993</v>
      </c>
      <c r="AH51" s="30">
        <v>0</v>
      </c>
      <c r="AI51" s="30" t="str">
        <f>+[1]DEPURADO!G45</f>
        <v>CANCELADO Y SALDO A FAVOR DEL PRESTADOR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 t="str">
        <f>+[1]DEPURADO!A46</f>
        <v>FE7816</v>
      </c>
      <c r="D52" s="23">
        <f>+[1]DEPURADO!B46</f>
        <v>7816</v>
      </c>
      <c r="E52" s="25">
        <f>+[1]DEPURADO!C46</f>
        <v>44249.3278587963</v>
      </c>
      <c r="F52" s="26">
        <f>+IF([1]DEPURADO!D46&gt;1,[1]DEPURADO!D46," ")</f>
        <v>44305</v>
      </c>
      <c r="G52" s="27">
        <f>[1]DEPURADO!F46</f>
        <v>28000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28000</v>
      </c>
      <c r="L52" s="28">
        <v>0</v>
      </c>
      <c r="M52" s="28">
        <v>0</v>
      </c>
      <c r="N52" s="28">
        <f t="shared" si="0"/>
        <v>28000</v>
      </c>
      <c r="O52" s="28">
        <f t="shared" si="1"/>
        <v>0</v>
      </c>
      <c r="P52" s="24">
        <f>IF([1]DEPURADO!I46&gt;1,0,[1]DEPURADO!B46)</f>
        <v>7816</v>
      </c>
      <c r="Q52" s="30">
        <f t="shared" si="2"/>
        <v>28000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 t="str">
        <f>+[1]DEPURADO!A47</f>
        <v>FE7817</v>
      </c>
      <c r="D53" s="23">
        <f>+[1]DEPURADO!B47</f>
        <v>7817</v>
      </c>
      <c r="E53" s="25">
        <f>+[1]DEPURADO!C47</f>
        <v>44249.3278587963</v>
      </c>
      <c r="F53" s="26">
        <f>+IF([1]DEPURADO!D47&gt;1,[1]DEPURADO!D47," ")</f>
        <v>44305</v>
      </c>
      <c r="G53" s="27">
        <f>[1]DEPURADO!F47</f>
        <v>11500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11500</v>
      </c>
      <c r="L53" s="28">
        <v>0</v>
      </c>
      <c r="M53" s="28">
        <v>0</v>
      </c>
      <c r="N53" s="28">
        <f t="shared" si="0"/>
        <v>11500</v>
      </c>
      <c r="O53" s="28">
        <f t="shared" si="1"/>
        <v>0</v>
      </c>
      <c r="P53" s="24">
        <f>IF([1]DEPURADO!I47&gt;1,0,[1]DEPURADO!B47)</f>
        <v>7817</v>
      </c>
      <c r="Q53" s="30">
        <f t="shared" si="2"/>
        <v>11500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 t="str">
        <f>+[1]DEPURADO!A48</f>
        <v>FE7818</v>
      </c>
      <c r="D54" s="23">
        <f>+[1]DEPURADO!B48</f>
        <v>7818</v>
      </c>
      <c r="E54" s="25">
        <f>+[1]DEPURADO!C48</f>
        <v>44249.3278587963</v>
      </c>
      <c r="F54" s="26">
        <f>+IF([1]DEPURADO!D48&gt;1,[1]DEPURADO!D48," ")</f>
        <v>44305</v>
      </c>
      <c r="G54" s="27">
        <f>[1]DEPURADO!F48</f>
        <v>11500</v>
      </c>
      <c r="H54" s="28">
        <v>0</v>
      </c>
      <c r="I54" s="28">
        <f>+[1]DEPURADO!N48+[1]DEPURADO!O48</f>
        <v>0</v>
      </c>
      <c r="J54" s="28">
        <f>+[1]DEPURADO!S48</f>
        <v>0</v>
      </c>
      <c r="K54" s="29">
        <f>+[1]DEPURADO!Q48+[1]DEPURADO!R48</f>
        <v>11500</v>
      </c>
      <c r="L54" s="28">
        <v>0</v>
      </c>
      <c r="M54" s="28">
        <v>0</v>
      </c>
      <c r="N54" s="28">
        <f t="shared" si="0"/>
        <v>11500</v>
      </c>
      <c r="O54" s="28">
        <f t="shared" si="1"/>
        <v>0</v>
      </c>
      <c r="P54" s="24">
        <f>IF([1]DEPURADO!I48&gt;1,0,[1]DEPURADO!B48)</f>
        <v>7818</v>
      </c>
      <c r="Q54" s="30">
        <f t="shared" si="2"/>
        <v>11500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 t="str">
        <f>+[1]DEPURADO!A49</f>
        <v>FE7819</v>
      </c>
      <c r="D55" s="23">
        <f>+[1]DEPURADO!B49</f>
        <v>7819</v>
      </c>
      <c r="E55" s="25">
        <f>+[1]DEPURADO!C49</f>
        <v>44249.327870370369</v>
      </c>
      <c r="F55" s="26">
        <f>+IF([1]DEPURADO!D49&gt;1,[1]DEPURADO!D49," ")</f>
        <v>44305</v>
      </c>
      <c r="G55" s="27">
        <f>[1]DEPURADO!F49</f>
        <v>11500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11500</v>
      </c>
      <c r="L55" s="28">
        <v>0</v>
      </c>
      <c r="M55" s="28">
        <v>0</v>
      </c>
      <c r="N55" s="28">
        <f t="shared" si="0"/>
        <v>11500</v>
      </c>
      <c r="O55" s="28">
        <f t="shared" si="1"/>
        <v>0</v>
      </c>
      <c r="P55" s="24">
        <f>IF([1]DEPURADO!I49&gt;1,0,[1]DEPURADO!B49)</f>
        <v>7819</v>
      </c>
      <c r="Q55" s="30">
        <f t="shared" si="2"/>
        <v>11500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 t="str">
        <f>+[1]DEPURADO!A50</f>
        <v>FE7820</v>
      </c>
      <c r="D56" s="23">
        <f>+[1]DEPURADO!B50</f>
        <v>7820</v>
      </c>
      <c r="E56" s="25">
        <f>+[1]DEPURADO!C50</f>
        <v>44249.327870370369</v>
      </c>
      <c r="F56" s="26">
        <f>+IF([1]DEPURADO!D50&gt;1,[1]DEPURADO!D50," ")</f>
        <v>44302</v>
      </c>
      <c r="G56" s="27">
        <f>[1]DEPURADO!F50</f>
        <v>529800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529800</v>
      </c>
      <c r="P56" s="24">
        <f>IF([1]DEPURADO!I50&gt;1,0,[1]DEPURADO!B50)</f>
        <v>7820</v>
      </c>
      <c r="Q56" s="30">
        <f t="shared" si="2"/>
        <v>529800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529800</v>
      </c>
      <c r="AH56" s="30">
        <v>0</v>
      </c>
      <c r="AI56" s="30" t="str">
        <f>+[1]DEPURADO!G50</f>
        <v>SALDO A FAVOR DEL PRESTADOR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 t="str">
        <f>+[1]DEPURADO!A51</f>
        <v>FE7821</v>
      </c>
      <c r="D57" s="23">
        <f>+[1]DEPURADO!B51</f>
        <v>7821</v>
      </c>
      <c r="E57" s="25">
        <f>+[1]DEPURADO!C51</f>
        <v>44249.327870370369</v>
      </c>
      <c r="F57" s="26">
        <f>+IF([1]DEPURADO!D51&gt;1,[1]DEPURADO!D51," ")</f>
        <v>44302</v>
      </c>
      <c r="G57" s="27">
        <f>[1]DEPURADO!F51</f>
        <v>15000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15000</v>
      </c>
      <c r="P57" s="24">
        <f>IF([1]DEPURADO!I51&gt;1,0,[1]DEPURADO!B51)</f>
        <v>7821</v>
      </c>
      <c r="Q57" s="30">
        <f t="shared" si="2"/>
        <v>15000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15000</v>
      </c>
      <c r="AH57" s="30">
        <v>0</v>
      </c>
      <c r="AI57" s="30" t="str">
        <f>+[1]DEPURADO!G51</f>
        <v>SALDO A FAVOR DEL PRESTADOR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 t="str">
        <f>+[1]DEPURADO!A52</f>
        <v>FE7822</v>
      </c>
      <c r="D58" s="23">
        <f>+[1]DEPURADO!B52</f>
        <v>7822</v>
      </c>
      <c r="E58" s="25">
        <f>+[1]DEPURADO!C52</f>
        <v>44249.327881944446</v>
      </c>
      <c r="F58" s="26">
        <f>+IF([1]DEPURADO!D52&gt;1,[1]DEPURADO!D52," ")</f>
        <v>44302</v>
      </c>
      <c r="G58" s="27">
        <f>[1]DEPURADO!F52</f>
        <v>160400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160400</v>
      </c>
      <c r="P58" s="24">
        <f>IF([1]DEPURADO!I52&gt;1,0,[1]DEPURADO!B52)</f>
        <v>7822</v>
      </c>
      <c r="Q58" s="30">
        <f t="shared" si="2"/>
        <v>160400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160400</v>
      </c>
      <c r="AH58" s="30">
        <v>0</v>
      </c>
      <c r="AI58" s="30" t="str">
        <f>+[1]DEPURADO!G52</f>
        <v>SALDO A FAVOR DEL PRESTADOR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 t="str">
        <f>+[1]DEPURADO!A53</f>
        <v>FE7823</v>
      </c>
      <c r="D59" s="23">
        <f>+[1]DEPURADO!B53</f>
        <v>7823</v>
      </c>
      <c r="E59" s="25">
        <f>+[1]DEPURADO!C53</f>
        <v>44249.327881944446</v>
      </c>
      <c r="F59" s="26">
        <f>+IF([1]DEPURADO!D53&gt;1,[1]DEPURADO!D53," ")</f>
        <v>44302</v>
      </c>
      <c r="G59" s="27">
        <f>[1]DEPURADO!F53</f>
        <v>15000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15000</v>
      </c>
      <c r="P59" s="24">
        <f>IF([1]DEPURADO!I53&gt;1,0,[1]DEPURADO!B53)</f>
        <v>7823</v>
      </c>
      <c r="Q59" s="30">
        <f t="shared" si="2"/>
        <v>15000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15000</v>
      </c>
      <c r="AH59" s="30">
        <v>0</v>
      </c>
      <c r="AI59" s="30" t="str">
        <f>+[1]DEPURADO!G53</f>
        <v>SALDO A FAVOR DEL PRESTADOR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 t="str">
        <f>+[1]DEPURADO!A54</f>
        <v>FE7824</v>
      </c>
      <c r="D60" s="23">
        <f>+[1]DEPURADO!B54</f>
        <v>7824</v>
      </c>
      <c r="E60" s="25">
        <f>+[1]DEPURADO!C54</f>
        <v>44249.327881944446</v>
      </c>
      <c r="F60" s="26">
        <f>+IF([1]DEPURADO!D54&gt;1,[1]DEPURADO!D54," ")</f>
        <v>44302</v>
      </c>
      <c r="G60" s="27">
        <f>[1]DEPURADO!F54</f>
        <v>20000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20000</v>
      </c>
      <c r="P60" s="24">
        <f>IF([1]DEPURADO!I54&gt;1,0,[1]DEPURADO!B54)</f>
        <v>7824</v>
      </c>
      <c r="Q60" s="30">
        <f t="shared" si="2"/>
        <v>20000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20000</v>
      </c>
      <c r="AH60" s="30">
        <v>0</v>
      </c>
      <c r="AI60" s="30" t="str">
        <f>+[1]DEPURADO!G54</f>
        <v>SALDO A FAVOR DEL PRESTADOR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 t="str">
        <f>+[1]DEPURADO!A55</f>
        <v>FE7825</v>
      </c>
      <c r="D61" s="23">
        <f>+[1]DEPURADO!B55</f>
        <v>7825</v>
      </c>
      <c r="E61" s="25">
        <f>+[1]DEPURADO!C55</f>
        <v>44249.327881944446</v>
      </c>
      <c r="F61" s="26">
        <f>+IF([1]DEPURADO!D55&gt;1,[1]DEPURADO!D55," ")</f>
        <v>44302</v>
      </c>
      <c r="G61" s="27">
        <f>[1]DEPURADO!F55</f>
        <v>15000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15000</v>
      </c>
      <c r="P61" s="24">
        <f>IF([1]DEPURADO!I55&gt;1,0,[1]DEPURADO!B55)</f>
        <v>7825</v>
      </c>
      <c r="Q61" s="30">
        <f t="shared" si="2"/>
        <v>15000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15000</v>
      </c>
      <c r="AH61" s="30">
        <v>0</v>
      </c>
      <c r="AI61" s="30" t="str">
        <f>+[1]DEPURADO!G55</f>
        <v>SALDO A FAVOR DEL PRESTADOR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 t="str">
        <f>+[1]DEPURADO!A56</f>
        <v>FE7827</v>
      </c>
      <c r="D62" s="23">
        <f>+[1]DEPURADO!B56</f>
        <v>7827</v>
      </c>
      <c r="E62" s="25">
        <f>+[1]DEPURADO!C56</f>
        <v>44249.327893518515</v>
      </c>
      <c r="F62" s="26">
        <f>+IF([1]DEPURADO!D56&gt;1,[1]DEPURADO!D56," ")</f>
        <v>44302</v>
      </c>
      <c r="G62" s="27">
        <f>[1]DEPURADO!F56</f>
        <v>20000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20000</v>
      </c>
      <c r="P62" s="24">
        <f>IF([1]DEPURADO!I56&gt;1,0,[1]DEPURADO!B56)</f>
        <v>7827</v>
      </c>
      <c r="Q62" s="30">
        <f t="shared" si="2"/>
        <v>20000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20000</v>
      </c>
      <c r="AH62" s="30">
        <v>0</v>
      </c>
      <c r="AI62" s="30" t="str">
        <f>+[1]DEPURADO!G56</f>
        <v>SALDO A FAVOR DEL PRESTADOR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 t="str">
        <f>+[1]DEPURADO!A57</f>
        <v>FE7828</v>
      </c>
      <c r="D63" s="23">
        <f>+[1]DEPURADO!B57</f>
        <v>7828</v>
      </c>
      <c r="E63" s="25">
        <f>+[1]DEPURADO!C57</f>
        <v>44249.327893518515</v>
      </c>
      <c r="F63" s="26">
        <f>+IF([1]DEPURADO!D57&gt;1,[1]DEPURADO!D57," ")</f>
        <v>44302</v>
      </c>
      <c r="G63" s="27">
        <f>[1]DEPURADO!F57</f>
        <v>20000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20000</v>
      </c>
      <c r="P63" s="24">
        <f>IF([1]DEPURADO!I57&gt;1,0,[1]DEPURADO!B57)</f>
        <v>7828</v>
      </c>
      <c r="Q63" s="30">
        <f t="shared" si="2"/>
        <v>20000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20000</v>
      </c>
      <c r="AH63" s="30">
        <v>0</v>
      </c>
      <c r="AI63" s="30" t="str">
        <f>+[1]DEPURADO!G57</f>
        <v>SALDO A FAVOR DEL PRESTADOR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 t="str">
        <f>+[1]DEPURADO!A58</f>
        <v>FE7829</v>
      </c>
      <c r="D64" s="23">
        <f>+[1]DEPURADO!B58</f>
        <v>7829</v>
      </c>
      <c r="E64" s="25">
        <f>+[1]DEPURADO!C58</f>
        <v>44249.327893518515</v>
      </c>
      <c r="F64" s="26">
        <f>+IF([1]DEPURADO!D58&gt;1,[1]DEPURADO!D58," ")</f>
        <v>44302</v>
      </c>
      <c r="G64" s="27">
        <f>[1]DEPURADO!F58</f>
        <v>15000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15000</v>
      </c>
      <c r="P64" s="24">
        <f>IF([1]DEPURADO!I58&gt;1,0,[1]DEPURADO!B58)</f>
        <v>7829</v>
      </c>
      <c r="Q64" s="30">
        <f t="shared" si="2"/>
        <v>15000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15000</v>
      </c>
      <c r="AH64" s="30">
        <v>0</v>
      </c>
      <c r="AI64" s="30" t="str">
        <f>+[1]DEPURADO!G58</f>
        <v>SALDO A FAVOR DEL PRESTADOR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 t="str">
        <f>+[1]DEPURADO!A59</f>
        <v>FE7830</v>
      </c>
      <c r="D65" s="23">
        <f>+[1]DEPURADO!B59</f>
        <v>7830</v>
      </c>
      <c r="E65" s="25">
        <f>+[1]DEPURADO!C59</f>
        <v>44249.327905092592</v>
      </c>
      <c r="F65" s="26">
        <f>+IF([1]DEPURADO!D59&gt;1,[1]DEPURADO!D59," ")</f>
        <v>44302</v>
      </c>
      <c r="G65" s="27">
        <f>[1]DEPURADO!F59</f>
        <v>20000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20000</v>
      </c>
      <c r="P65" s="24">
        <f>IF([1]DEPURADO!I59&gt;1,0,[1]DEPURADO!B59)</f>
        <v>7830</v>
      </c>
      <c r="Q65" s="30">
        <f t="shared" si="2"/>
        <v>20000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20000</v>
      </c>
      <c r="AH65" s="30">
        <v>0</v>
      </c>
      <c r="AI65" s="30" t="str">
        <f>+[1]DEPURADO!G59</f>
        <v>SALDO A FAVOR DEL PRESTADOR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 t="str">
        <f>+[1]DEPURADO!A60</f>
        <v>FE7831</v>
      </c>
      <c r="D66" s="23">
        <f>+[1]DEPURADO!B60</f>
        <v>7831</v>
      </c>
      <c r="E66" s="25">
        <f>+[1]DEPURADO!C60</f>
        <v>44249.327905092592</v>
      </c>
      <c r="F66" s="26">
        <f>+IF([1]DEPURADO!D60&gt;1,[1]DEPURADO!D60," ")</f>
        <v>44302</v>
      </c>
      <c r="G66" s="27">
        <f>[1]DEPURADO!F60</f>
        <v>15000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15000</v>
      </c>
      <c r="P66" s="24">
        <f>IF([1]DEPURADO!I60&gt;1,0,[1]DEPURADO!B60)</f>
        <v>7831</v>
      </c>
      <c r="Q66" s="30">
        <f t="shared" si="2"/>
        <v>15000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15000</v>
      </c>
      <c r="AH66" s="30">
        <v>0</v>
      </c>
      <c r="AI66" s="30" t="str">
        <f>+[1]DEPURADO!G60</f>
        <v>SALDO A FAVOR DEL PRESTADOR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 t="str">
        <f>+[1]DEPURADO!A61</f>
        <v>FE7832</v>
      </c>
      <c r="D67" s="23">
        <f>+[1]DEPURADO!B61</f>
        <v>7832</v>
      </c>
      <c r="E67" s="25">
        <f>+[1]DEPURADO!C61</f>
        <v>44249.327905092592</v>
      </c>
      <c r="F67" s="26">
        <f>+IF([1]DEPURADO!D61&gt;1,[1]DEPURADO!D61," ")</f>
        <v>44302</v>
      </c>
      <c r="G67" s="27">
        <f>[1]DEPURADO!F61</f>
        <v>15000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15000</v>
      </c>
      <c r="P67" s="24">
        <f>IF([1]DEPURADO!I61&gt;1,0,[1]DEPURADO!B61)</f>
        <v>7832</v>
      </c>
      <c r="Q67" s="30">
        <f t="shared" si="2"/>
        <v>15000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15000</v>
      </c>
      <c r="AH67" s="30">
        <v>0</v>
      </c>
      <c r="AI67" s="30" t="str">
        <f>+[1]DEPURADO!G61</f>
        <v>SALDO A FAVOR DEL PRESTADOR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 t="str">
        <f>+[1]DEPURADO!A62</f>
        <v>FE7833</v>
      </c>
      <c r="D68" s="23">
        <f>+[1]DEPURADO!B62</f>
        <v>7833</v>
      </c>
      <c r="E68" s="25">
        <f>+[1]DEPURADO!C62</f>
        <v>44249.327905092592</v>
      </c>
      <c r="F68" s="26">
        <f>+IF([1]DEPURADO!D62&gt;1,[1]DEPURADO!D62," ")</f>
        <v>44302</v>
      </c>
      <c r="G68" s="27">
        <f>[1]DEPURADO!F62</f>
        <v>20000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20000</v>
      </c>
      <c r="P68" s="24">
        <f>IF([1]DEPURADO!I62&gt;1,0,[1]DEPURADO!B62)</f>
        <v>7833</v>
      </c>
      <c r="Q68" s="30">
        <f t="shared" si="2"/>
        <v>20000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20000</v>
      </c>
      <c r="AH68" s="30">
        <v>0</v>
      </c>
      <c r="AI68" s="30" t="str">
        <f>+[1]DEPURADO!G62</f>
        <v>SALDO A FAVOR DEL PRESTADOR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 t="str">
        <f>+[1]DEPURADO!A63</f>
        <v>FE7834</v>
      </c>
      <c r="D69" s="23">
        <f>+[1]DEPURADO!B63</f>
        <v>7834</v>
      </c>
      <c r="E69" s="25">
        <f>+[1]DEPURADO!C63</f>
        <v>44249.327905092592</v>
      </c>
      <c r="F69" s="26">
        <f>+IF([1]DEPURADO!D63&gt;1,[1]DEPURADO!D63," ")</f>
        <v>44302</v>
      </c>
      <c r="G69" s="27">
        <f>[1]DEPURADO!F63</f>
        <v>20000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20000</v>
      </c>
      <c r="P69" s="24">
        <f>IF([1]DEPURADO!I63&gt;1,0,[1]DEPURADO!B63)</f>
        <v>7834</v>
      </c>
      <c r="Q69" s="30">
        <f t="shared" si="2"/>
        <v>20000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20000</v>
      </c>
      <c r="AH69" s="30">
        <v>0</v>
      </c>
      <c r="AI69" s="30" t="str">
        <f>+[1]DEPURADO!G63</f>
        <v>SALDO A FAVOR DEL PRESTADOR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 t="str">
        <f>+[1]DEPURADO!A64</f>
        <v>FE7835</v>
      </c>
      <c r="D70" s="23">
        <f>+[1]DEPURADO!B64</f>
        <v>7835</v>
      </c>
      <c r="E70" s="25">
        <f>+[1]DEPURADO!C64</f>
        <v>44249.327916666669</v>
      </c>
      <c r="F70" s="26">
        <f>+IF([1]DEPURADO!D64&gt;1,[1]DEPURADO!D64," ")</f>
        <v>44302</v>
      </c>
      <c r="G70" s="27">
        <f>[1]DEPURADO!F64</f>
        <v>20000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20000</v>
      </c>
      <c r="P70" s="24">
        <f>IF([1]DEPURADO!I64&gt;1,0,[1]DEPURADO!B64)</f>
        <v>7835</v>
      </c>
      <c r="Q70" s="30">
        <f t="shared" si="2"/>
        <v>20000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20000</v>
      </c>
      <c r="AH70" s="30">
        <v>0</v>
      </c>
      <c r="AI70" s="30" t="str">
        <f>+[1]DEPURADO!G64</f>
        <v>SALDO A FAVOR DEL PRESTADOR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 t="str">
        <f>+[1]DEPURADO!A65</f>
        <v>FE7836</v>
      </c>
      <c r="D71" s="23">
        <f>+[1]DEPURADO!B65</f>
        <v>7836</v>
      </c>
      <c r="E71" s="25">
        <f>+[1]DEPURADO!C65</f>
        <v>44249.327916666669</v>
      </c>
      <c r="F71" s="26">
        <f>+IF([1]DEPURADO!D65&gt;1,[1]DEPURADO!D65," ")</f>
        <v>44302</v>
      </c>
      <c r="G71" s="27">
        <f>[1]DEPURADO!F65</f>
        <v>15000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15000</v>
      </c>
      <c r="P71" s="24">
        <f>IF([1]DEPURADO!I65&gt;1,0,[1]DEPURADO!B65)</f>
        <v>7836</v>
      </c>
      <c r="Q71" s="30">
        <f t="shared" si="2"/>
        <v>15000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15000</v>
      </c>
      <c r="AH71" s="30">
        <v>0</v>
      </c>
      <c r="AI71" s="30" t="str">
        <f>+[1]DEPURADO!G65</f>
        <v>SALDO A FAVOR DEL PRESTADOR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 t="str">
        <f>+[1]DEPURADO!A66</f>
        <v>FE7838</v>
      </c>
      <c r="D72" s="23">
        <f>+[1]DEPURADO!B66</f>
        <v>7838</v>
      </c>
      <c r="E72" s="25">
        <f>+[1]DEPURADO!C66</f>
        <v>44249.327916666669</v>
      </c>
      <c r="F72" s="26">
        <f>+IF([1]DEPURADO!D66&gt;1,[1]DEPURADO!D66," ")</f>
        <v>44302</v>
      </c>
      <c r="G72" s="27">
        <f>[1]DEPURADO!F66</f>
        <v>20000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20000</v>
      </c>
      <c r="P72" s="24">
        <f>IF([1]DEPURADO!I66&gt;1,0,[1]DEPURADO!B66)</f>
        <v>7838</v>
      </c>
      <c r="Q72" s="30">
        <f t="shared" si="2"/>
        <v>20000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20000</v>
      </c>
      <c r="AH72" s="30">
        <v>0</v>
      </c>
      <c r="AI72" s="30" t="str">
        <f>+[1]DEPURADO!G66</f>
        <v>SALDO A FAVOR DEL PRESTADOR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 t="str">
        <f>+[1]DEPURADO!A67</f>
        <v>FE7839</v>
      </c>
      <c r="D73" s="23">
        <f>+[1]DEPURADO!B67</f>
        <v>7839</v>
      </c>
      <c r="E73" s="25">
        <f>+[1]DEPURADO!C67</f>
        <v>44249.327928240738</v>
      </c>
      <c r="F73" s="26">
        <f>+IF([1]DEPURADO!D67&gt;1,[1]DEPURADO!D67," ")</f>
        <v>44302</v>
      </c>
      <c r="G73" s="27">
        <f>[1]DEPURADO!F67</f>
        <v>15000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15000</v>
      </c>
      <c r="P73" s="24">
        <f>IF([1]DEPURADO!I67&gt;1,0,[1]DEPURADO!B67)</f>
        <v>7839</v>
      </c>
      <c r="Q73" s="30">
        <f t="shared" si="2"/>
        <v>15000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15000</v>
      </c>
      <c r="AH73" s="30">
        <v>0</v>
      </c>
      <c r="AI73" s="30" t="str">
        <f>+[1]DEPURADO!G67</f>
        <v>SALDO A FAVOR DEL PRESTADOR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 t="str">
        <f>+[1]DEPURADO!A68</f>
        <v>FE7840</v>
      </c>
      <c r="D74" s="23">
        <f>+[1]DEPURADO!B68</f>
        <v>7840</v>
      </c>
      <c r="E74" s="25">
        <f>+[1]DEPURADO!C68</f>
        <v>44249.327928240738</v>
      </c>
      <c r="F74" s="26">
        <f>+IF([1]DEPURADO!D68&gt;1,[1]DEPURADO!D68," ")</f>
        <v>44302</v>
      </c>
      <c r="G74" s="27">
        <f>[1]DEPURADO!F68</f>
        <v>20000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0</v>
      </c>
      <c r="O74" s="28">
        <f t="shared" si="1"/>
        <v>20000</v>
      </c>
      <c r="P74" s="24">
        <f>IF([1]DEPURADO!I68&gt;1,0,[1]DEPURADO!B68)</f>
        <v>7840</v>
      </c>
      <c r="Q74" s="30">
        <f t="shared" si="2"/>
        <v>20000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20000</v>
      </c>
      <c r="AH74" s="30">
        <v>0</v>
      </c>
      <c r="AI74" s="30" t="str">
        <f>+[1]DEPURADO!G68</f>
        <v>SALDO A FAVOR DEL PRESTADOR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 t="str">
        <f>+[1]DEPURADO!A69</f>
        <v>FE7842</v>
      </c>
      <c r="D75" s="23">
        <f>+[1]DEPURADO!B69</f>
        <v>7842</v>
      </c>
      <c r="E75" s="25">
        <f>+[1]DEPURADO!C69</f>
        <v>44249.327928240738</v>
      </c>
      <c r="F75" s="26">
        <f>+IF([1]DEPURADO!D69&gt;1,[1]DEPURADO!D69," ")</f>
        <v>44302</v>
      </c>
      <c r="G75" s="27">
        <f>[1]DEPURADO!F69</f>
        <v>15000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15000</v>
      </c>
      <c r="P75" s="24">
        <f>IF([1]DEPURADO!I69&gt;1,0,[1]DEPURADO!B69)</f>
        <v>7842</v>
      </c>
      <c r="Q75" s="30">
        <f t="shared" si="2"/>
        <v>15000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15000</v>
      </c>
      <c r="AH75" s="30">
        <v>0</v>
      </c>
      <c r="AI75" s="30" t="str">
        <f>+[1]DEPURADO!G69</f>
        <v>SALDO A FAVOR DEL PRESTADOR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 t="str">
        <f>+[1]DEPURADO!A70</f>
        <v>FE7845</v>
      </c>
      <c r="D76" s="23">
        <f>+[1]DEPURADO!B70</f>
        <v>7845</v>
      </c>
      <c r="E76" s="25">
        <f>+[1]DEPURADO!C70</f>
        <v>44249.327939814815</v>
      </c>
      <c r="F76" s="26">
        <f>+IF([1]DEPURADO!D70&gt;1,[1]DEPURADO!D70," ")</f>
        <v>44302</v>
      </c>
      <c r="G76" s="27">
        <f>[1]DEPURADO!F70</f>
        <v>20000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0</v>
      </c>
      <c r="O76" s="28">
        <f t="shared" si="1"/>
        <v>20000</v>
      </c>
      <c r="P76" s="24">
        <f>IF([1]DEPURADO!I70&gt;1,0,[1]DEPURADO!B70)</f>
        <v>7845</v>
      </c>
      <c r="Q76" s="30">
        <f t="shared" si="2"/>
        <v>20000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20000</v>
      </c>
      <c r="AH76" s="30">
        <v>0</v>
      </c>
      <c r="AI76" s="30" t="str">
        <f>+[1]DEPURADO!G70</f>
        <v>SALDO A FAVOR DEL PRESTADOR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 t="str">
        <f>+[1]DEPURADO!A71</f>
        <v>FE7848</v>
      </c>
      <c r="D77" s="23">
        <f>+[1]DEPURADO!B71</f>
        <v>7848</v>
      </c>
      <c r="E77" s="25">
        <f>+[1]DEPURADO!C71</f>
        <v>44249.327951388892</v>
      </c>
      <c r="F77" s="26">
        <f>+IF([1]DEPURADO!D71&gt;1,[1]DEPURADO!D71," ")</f>
        <v>44302</v>
      </c>
      <c r="G77" s="27">
        <f>[1]DEPURADO!F71</f>
        <v>20000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0</v>
      </c>
      <c r="O77" s="28">
        <f t="shared" ref="O77:O140" si="7">+G77-I77-N77</f>
        <v>20000</v>
      </c>
      <c r="P77" s="24">
        <f>IF([1]DEPURADO!I71&gt;1,0,[1]DEPURADO!B71)</f>
        <v>7848</v>
      </c>
      <c r="Q77" s="30">
        <f t="shared" ref="Q77:Q140" si="8">+IF(P77&gt;0,G77,0)</f>
        <v>20000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20000</v>
      </c>
      <c r="AH77" s="30">
        <v>0</v>
      </c>
      <c r="AI77" s="30" t="str">
        <f>+[1]DEPURADO!G71</f>
        <v>SALDO A FAVOR DEL PRESTADOR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 t="str">
        <f>+[1]DEPURADO!A72</f>
        <v>FE7849</v>
      </c>
      <c r="D78" s="23">
        <f>+[1]DEPURADO!B72</f>
        <v>7849</v>
      </c>
      <c r="E78" s="25">
        <f>+[1]DEPURADO!C72</f>
        <v>44249.327951388892</v>
      </c>
      <c r="F78" s="26">
        <f>+IF([1]DEPURADO!D72&gt;1,[1]DEPURADO!D72," ")</f>
        <v>44302</v>
      </c>
      <c r="G78" s="27">
        <f>[1]DEPURADO!F72</f>
        <v>20000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20000</v>
      </c>
      <c r="P78" s="24">
        <f>IF([1]DEPURADO!I72&gt;1,0,[1]DEPURADO!B72)</f>
        <v>7849</v>
      </c>
      <c r="Q78" s="30">
        <f t="shared" si="8"/>
        <v>20000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20000</v>
      </c>
      <c r="AH78" s="30">
        <v>0</v>
      </c>
      <c r="AI78" s="30" t="str">
        <f>+[1]DEPURADO!G72</f>
        <v>SALDO A FAVOR DEL PRESTADOR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 t="str">
        <f>+[1]DEPURADO!A73</f>
        <v>FE7850</v>
      </c>
      <c r="D79" s="23">
        <f>+[1]DEPURADO!B73</f>
        <v>7850</v>
      </c>
      <c r="E79" s="25">
        <f>+[1]DEPURADO!C73</f>
        <v>44249.327951388892</v>
      </c>
      <c r="F79" s="26">
        <f>+IF([1]DEPURADO!D73&gt;1,[1]DEPURADO!D73," ")</f>
        <v>44302</v>
      </c>
      <c r="G79" s="27">
        <f>[1]DEPURADO!F73</f>
        <v>20000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20000</v>
      </c>
      <c r="P79" s="24">
        <f>IF([1]DEPURADO!I73&gt;1,0,[1]DEPURADO!B73)</f>
        <v>7850</v>
      </c>
      <c r="Q79" s="30">
        <f t="shared" si="8"/>
        <v>20000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20000</v>
      </c>
      <c r="AH79" s="30">
        <v>0</v>
      </c>
      <c r="AI79" s="30" t="str">
        <f>+[1]DEPURADO!G73</f>
        <v>SALDO A FAVOR DEL PRESTADOR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 t="str">
        <f>+[1]DEPURADO!A74</f>
        <v>FE7852</v>
      </c>
      <c r="D80" s="23">
        <f>+[1]DEPURADO!B74</f>
        <v>7852</v>
      </c>
      <c r="E80" s="25">
        <f>+[1]DEPURADO!C74</f>
        <v>44249.327962962961</v>
      </c>
      <c r="F80" s="26">
        <f>+IF([1]DEPURADO!D74&gt;1,[1]DEPURADO!D74," ")</f>
        <v>44302</v>
      </c>
      <c r="G80" s="27">
        <f>[1]DEPURADO!F74</f>
        <v>20000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20000</v>
      </c>
      <c r="P80" s="24">
        <f>IF([1]DEPURADO!I74&gt;1,0,[1]DEPURADO!B74)</f>
        <v>7852</v>
      </c>
      <c r="Q80" s="30">
        <f t="shared" si="8"/>
        <v>20000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20000</v>
      </c>
      <c r="AH80" s="30">
        <v>0</v>
      </c>
      <c r="AI80" s="30" t="str">
        <f>+[1]DEPURADO!G74</f>
        <v>SALDO A FAVOR DEL PRESTADOR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 t="str">
        <f>+[1]DEPURADO!A75</f>
        <v>FE7853</v>
      </c>
      <c r="D81" s="23">
        <f>+[1]DEPURADO!B75</f>
        <v>7853</v>
      </c>
      <c r="E81" s="25">
        <f>+[1]DEPURADO!C75</f>
        <v>44249.327962962961</v>
      </c>
      <c r="F81" s="26">
        <f>+IF([1]DEPURADO!D75&gt;1,[1]DEPURADO!D75," ")</f>
        <v>44302</v>
      </c>
      <c r="G81" s="27">
        <f>[1]DEPURADO!F75</f>
        <v>15000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15000</v>
      </c>
      <c r="P81" s="24">
        <f>IF([1]DEPURADO!I75&gt;1,0,[1]DEPURADO!B75)</f>
        <v>7853</v>
      </c>
      <c r="Q81" s="30">
        <f t="shared" si="8"/>
        <v>15000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15000</v>
      </c>
      <c r="AH81" s="30">
        <v>0</v>
      </c>
      <c r="AI81" s="30" t="str">
        <f>+[1]DEPURADO!G75</f>
        <v>SALDO A FAVOR DEL PRESTADOR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 t="str">
        <f>+[1]DEPURADO!A76</f>
        <v>FE7854</v>
      </c>
      <c r="D82" s="23">
        <f>+[1]DEPURADO!B76</f>
        <v>7854</v>
      </c>
      <c r="E82" s="25">
        <f>+[1]DEPURADO!C76</f>
        <v>44249.327962962961</v>
      </c>
      <c r="F82" s="26">
        <f>+IF([1]DEPURADO!D76&gt;1,[1]DEPURADO!D76," ")</f>
        <v>44302</v>
      </c>
      <c r="G82" s="27">
        <f>[1]DEPURADO!F76</f>
        <v>15000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15000</v>
      </c>
      <c r="P82" s="24">
        <f>IF([1]DEPURADO!I76&gt;1,0,[1]DEPURADO!B76)</f>
        <v>7854</v>
      </c>
      <c r="Q82" s="30">
        <f t="shared" si="8"/>
        <v>15000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15000</v>
      </c>
      <c r="AH82" s="30">
        <v>0</v>
      </c>
      <c r="AI82" s="30" t="str">
        <f>+[1]DEPURADO!G76</f>
        <v>SALDO A FAVOR DEL PRESTADOR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 t="str">
        <f>+[1]DEPURADO!A77</f>
        <v>FE7855</v>
      </c>
      <c r="D83" s="23">
        <f>+[1]DEPURADO!B77</f>
        <v>7855</v>
      </c>
      <c r="E83" s="25">
        <f>+[1]DEPURADO!C77</f>
        <v>44249.327962962961</v>
      </c>
      <c r="F83" s="26">
        <f>+IF([1]DEPURADO!D77&gt;1,[1]DEPURADO!D77," ")</f>
        <v>44302</v>
      </c>
      <c r="G83" s="27">
        <f>[1]DEPURADO!F77</f>
        <v>15000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15000</v>
      </c>
      <c r="P83" s="24">
        <f>IF([1]DEPURADO!I77&gt;1,0,[1]DEPURADO!B77)</f>
        <v>7855</v>
      </c>
      <c r="Q83" s="30">
        <f t="shared" si="8"/>
        <v>15000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15000</v>
      </c>
      <c r="AH83" s="30">
        <v>0</v>
      </c>
      <c r="AI83" s="30" t="str">
        <f>+[1]DEPURADO!G77</f>
        <v>SALDO A FAVOR DEL PRESTADOR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 t="str">
        <f>+[1]DEPURADO!A78</f>
        <v>FE7856</v>
      </c>
      <c r="D84" s="23">
        <f>+[1]DEPURADO!B78</f>
        <v>7856</v>
      </c>
      <c r="E84" s="25">
        <f>+[1]DEPURADO!C78</f>
        <v>44249.327974537038</v>
      </c>
      <c r="F84" s="26">
        <f>+IF([1]DEPURADO!D78&gt;1,[1]DEPURADO!D78," ")</f>
        <v>44302</v>
      </c>
      <c r="G84" s="27">
        <f>[1]DEPURADO!F78</f>
        <v>20000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20000</v>
      </c>
      <c r="P84" s="24">
        <f>IF([1]DEPURADO!I78&gt;1,0,[1]DEPURADO!B78)</f>
        <v>7856</v>
      </c>
      <c r="Q84" s="30">
        <f t="shared" si="8"/>
        <v>20000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20000</v>
      </c>
      <c r="AH84" s="30">
        <v>0</v>
      </c>
      <c r="AI84" s="30" t="str">
        <f>+[1]DEPURADO!G78</f>
        <v>SALDO A FAVOR DEL PRESTADOR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 t="str">
        <f>+[1]DEPURADO!A79</f>
        <v>FE7857</v>
      </c>
      <c r="D85" s="23">
        <f>+[1]DEPURADO!B79</f>
        <v>7857</v>
      </c>
      <c r="E85" s="25">
        <f>+[1]DEPURADO!C79</f>
        <v>44249.327974537038</v>
      </c>
      <c r="F85" s="26">
        <f>+IF([1]DEPURADO!D79&gt;1,[1]DEPURADO!D79," ")</f>
        <v>44302</v>
      </c>
      <c r="G85" s="27">
        <f>[1]DEPURADO!F79</f>
        <v>20000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20000</v>
      </c>
      <c r="P85" s="24">
        <f>IF([1]DEPURADO!I79&gt;1,0,[1]DEPURADO!B79)</f>
        <v>7857</v>
      </c>
      <c r="Q85" s="30">
        <f t="shared" si="8"/>
        <v>20000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20000</v>
      </c>
      <c r="AH85" s="30">
        <v>0</v>
      </c>
      <c r="AI85" s="30" t="str">
        <f>+[1]DEPURADO!G79</f>
        <v>SALDO A FAVOR DEL PRESTADOR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 t="str">
        <f>+[1]DEPURADO!A80</f>
        <v>FE7858</v>
      </c>
      <c r="D86" s="23">
        <f>+[1]DEPURADO!B80</f>
        <v>7858</v>
      </c>
      <c r="E86" s="25">
        <f>+[1]DEPURADO!C80</f>
        <v>44249.327974537038</v>
      </c>
      <c r="F86" s="26">
        <f>+IF([1]DEPURADO!D80&gt;1,[1]DEPURADO!D80," ")</f>
        <v>44302</v>
      </c>
      <c r="G86" s="27">
        <f>[1]DEPURADO!F80</f>
        <v>20000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20000</v>
      </c>
      <c r="P86" s="24">
        <f>IF([1]DEPURADO!I80&gt;1,0,[1]DEPURADO!B80)</f>
        <v>7858</v>
      </c>
      <c r="Q86" s="30">
        <f t="shared" si="8"/>
        <v>20000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20000</v>
      </c>
      <c r="AH86" s="30">
        <v>0</v>
      </c>
      <c r="AI86" s="30" t="str">
        <f>+[1]DEPURADO!G80</f>
        <v>SALDO A FAVOR DEL PRESTADOR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 t="str">
        <f>+[1]DEPURADO!A81</f>
        <v>FE7859</v>
      </c>
      <c r="D87" s="23">
        <f>+[1]DEPURADO!B81</f>
        <v>7859</v>
      </c>
      <c r="E87" s="25">
        <f>+[1]DEPURADO!C81</f>
        <v>44249.327974537038</v>
      </c>
      <c r="F87" s="26">
        <f>+IF([1]DEPURADO!D81&gt;1,[1]DEPURADO!D81," ")</f>
        <v>44302</v>
      </c>
      <c r="G87" s="27">
        <f>[1]DEPURADO!F81</f>
        <v>261040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261040</v>
      </c>
      <c r="P87" s="24">
        <f>IF([1]DEPURADO!I81&gt;1,0,[1]DEPURADO!B81)</f>
        <v>7859</v>
      </c>
      <c r="Q87" s="30">
        <f t="shared" si="8"/>
        <v>261040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261040</v>
      </c>
      <c r="AH87" s="30">
        <v>0</v>
      </c>
      <c r="AI87" s="30" t="str">
        <f>+[1]DEPURADO!G81</f>
        <v>SALDO A FAVOR DEL PRESTADOR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 t="str">
        <f>+[1]DEPURADO!A82</f>
        <v>FE7860</v>
      </c>
      <c r="D88" s="23">
        <f>+[1]DEPURADO!B82</f>
        <v>7860</v>
      </c>
      <c r="E88" s="25">
        <f>+[1]DEPURADO!C82</f>
        <v>44249.327986111108</v>
      </c>
      <c r="F88" s="26">
        <f>+IF([1]DEPURADO!D82&gt;1,[1]DEPURADO!D82," ")</f>
        <v>44302</v>
      </c>
      <c r="G88" s="27">
        <f>[1]DEPURADO!F82</f>
        <v>209660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209660</v>
      </c>
      <c r="P88" s="24">
        <f>IF([1]DEPURADO!I82&gt;1,0,[1]DEPURADO!B82)</f>
        <v>7860</v>
      </c>
      <c r="Q88" s="30">
        <f t="shared" si="8"/>
        <v>209660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209660</v>
      </c>
      <c r="AH88" s="30">
        <v>0</v>
      </c>
      <c r="AI88" s="30" t="str">
        <f>+[1]DEPURADO!G82</f>
        <v>SALDO A FAVOR DEL PRESTADOR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 t="str">
        <f>+[1]DEPURADO!A83</f>
        <v>FE7863</v>
      </c>
      <c r="D89" s="23">
        <f>+[1]DEPURADO!B83</f>
        <v>7863</v>
      </c>
      <c r="E89" s="25">
        <f>+[1]DEPURADO!C83</f>
        <v>44249.327986111108</v>
      </c>
      <c r="F89" s="26">
        <f>+IF([1]DEPURADO!D83&gt;1,[1]DEPURADO!D83," ")</f>
        <v>44302</v>
      </c>
      <c r="G89" s="27">
        <f>[1]DEPURADO!F83</f>
        <v>15000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15000</v>
      </c>
      <c r="P89" s="24">
        <f>IF([1]DEPURADO!I83&gt;1,0,[1]DEPURADO!B83)</f>
        <v>7863</v>
      </c>
      <c r="Q89" s="30">
        <f t="shared" si="8"/>
        <v>15000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15000</v>
      </c>
      <c r="AH89" s="30">
        <v>0</v>
      </c>
      <c r="AI89" s="30" t="str">
        <f>+[1]DEPURADO!G83</f>
        <v>SALDO A FAVOR DEL PRESTADOR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 t="str">
        <f>+[1]DEPURADO!A84</f>
        <v>FE7864</v>
      </c>
      <c r="D90" s="23">
        <f>+[1]DEPURADO!B84</f>
        <v>7864</v>
      </c>
      <c r="E90" s="25">
        <f>+[1]DEPURADO!C84</f>
        <v>44249.327997685185</v>
      </c>
      <c r="F90" s="26">
        <f>+IF([1]DEPURADO!D84&gt;1,[1]DEPURADO!D84," ")</f>
        <v>44302</v>
      </c>
      <c r="G90" s="27">
        <f>[1]DEPURADO!F84</f>
        <v>35000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35000</v>
      </c>
      <c r="P90" s="24">
        <f>IF([1]DEPURADO!I84&gt;1,0,[1]DEPURADO!B84)</f>
        <v>7864</v>
      </c>
      <c r="Q90" s="30">
        <f t="shared" si="8"/>
        <v>35000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35000</v>
      </c>
      <c r="AH90" s="30">
        <v>0</v>
      </c>
      <c r="AI90" s="30" t="str">
        <f>+[1]DEPURADO!G84</f>
        <v>SALDO A FAVOR DEL PRESTADOR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 t="str">
        <f>+[1]DEPURADO!A85</f>
        <v>FE7865</v>
      </c>
      <c r="D91" s="23">
        <f>+[1]DEPURADO!B85</f>
        <v>7865</v>
      </c>
      <c r="E91" s="25">
        <f>+[1]DEPURADO!C85</f>
        <v>44249.327997685185</v>
      </c>
      <c r="F91" s="26">
        <f>+IF([1]DEPURADO!D85&gt;1,[1]DEPURADO!D85," ")</f>
        <v>44302</v>
      </c>
      <c r="G91" s="27">
        <f>[1]DEPURADO!F85</f>
        <v>20000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20000</v>
      </c>
      <c r="P91" s="24">
        <f>IF([1]DEPURADO!I85&gt;1,0,[1]DEPURADO!B85)</f>
        <v>7865</v>
      </c>
      <c r="Q91" s="30">
        <f t="shared" si="8"/>
        <v>20000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20000</v>
      </c>
      <c r="AH91" s="30">
        <v>0</v>
      </c>
      <c r="AI91" s="30" t="str">
        <f>+[1]DEPURADO!G85</f>
        <v>SALDO A FAVOR DEL PRESTADOR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 t="str">
        <f>+[1]DEPURADO!A86</f>
        <v>FE7866</v>
      </c>
      <c r="D92" s="23">
        <f>+[1]DEPURADO!B86</f>
        <v>7866</v>
      </c>
      <c r="E92" s="25">
        <f>+[1]DEPURADO!C86</f>
        <v>44249.327997685185</v>
      </c>
      <c r="F92" s="26">
        <f>+IF([1]DEPURADO!D86&gt;1,[1]DEPURADO!D86," ")</f>
        <v>44302</v>
      </c>
      <c r="G92" s="27">
        <f>[1]DEPURADO!F86</f>
        <v>20000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20000</v>
      </c>
      <c r="P92" s="24">
        <f>IF([1]DEPURADO!I86&gt;1,0,[1]DEPURADO!B86)</f>
        <v>7866</v>
      </c>
      <c r="Q92" s="30">
        <f t="shared" si="8"/>
        <v>20000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20000</v>
      </c>
      <c r="AH92" s="30">
        <v>0</v>
      </c>
      <c r="AI92" s="30" t="str">
        <f>+[1]DEPURADO!G86</f>
        <v>SALDO A FAVOR DEL PRESTADOR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 t="str">
        <f>+[1]DEPURADO!A87</f>
        <v>FE7867</v>
      </c>
      <c r="D93" s="23">
        <f>+[1]DEPURADO!B87</f>
        <v>7867</v>
      </c>
      <c r="E93" s="25">
        <f>+[1]DEPURADO!C87</f>
        <v>44249.327997685185</v>
      </c>
      <c r="F93" s="26">
        <f>+IF([1]DEPURADO!D87&gt;1,[1]DEPURADO!D87," ")</f>
        <v>44302</v>
      </c>
      <c r="G93" s="27">
        <f>[1]DEPURADO!F87</f>
        <v>20000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20000</v>
      </c>
      <c r="P93" s="24">
        <f>IF([1]DEPURADO!I87&gt;1,0,[1]DEPURADO!B87)</f>
        <v>7867</v>
      </c>
      <c r="Q93" s="30">
        <f t="shared" si="8"/>
        <v>20000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20000</v>
      </c>
      <c r="AH93" s="30">
        <v>0</v>
      </c>
      <c r="AI93" s="30" t="str">
        <f>+[1]DEPURADO!G87</f>
        <v>SALDO A FAVOR DEL PRESTADOR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 t="str">
        <f>+[1]DEPURADO!A88</f>
        <v>FE7869</v>
      </c>
      <c r="D94" s="23">
        <f>+[1]DEPURADO!B88</f>
        <v>7869</v>
      </c>
      <c r="E94" s="25">
        <f>+[1]DEPURADO!C88</f>
        <v>44249.328009259261</v>
      </c>
      <c r="F94" s="26">
        <f>+IF([1]DEPURADO!D88&gt;1,[1]DEPURADO!D88," ")</f>
        <v>44302</v>
      </c>
      <c r="G94" s="27">
        <f>[1]DEPURADO!F88</f>
        <v>15000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15000</v>
      </c>
      <c r="P94" s="24">
        <f>IF([1]DEPURADO!I88&gt;1,0,[1]DEPURADO!B88)</f>
        <v>7869</v>
      </c>
      <c r="Q94" s="30">
        <f t="shared" si="8"/>
        <v>15000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15000</v>
      </c>
      <c r="AH94" s="30">
        <v>0</v>
      </c>
      <c r="AI94" s="30" t="str">
        <f>+[1]DEPURADO!G88</f>
        <v>SALDO A FAVOR DEL PRESTADOR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 t="str">
        <f>+[1]DEPURADO!A89</f>
        <v>FE7871</v>
      </c>
      <c r="D95" s="23">
        <f>+[1]DEPURADO!B89</f>
        <v>7871</v>
      </c>
      <c r="E95" s="25">
        <f>+[1]DEPURADO!C89</f>
        <v>44249.328020833331</v>
      </c>
      <c r="F95" s="26">
        <f>+IF([1]DEPURADO!D89&gt;1,[1]DEPURADO!D89," ")</f>
        <v>44302</v>
      </c>
      <c r="G95" s="27">
        <f>[1]DEPURADO!F89</f>
        <v>15000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15000</v>
      </c>
      <c r="P95" s="24">
        <f>IF([1]DEPURADO!I89&gt;1,0,[1]DEPURADO!B89)</f>
        <v>7871</v>
      </c>
      <c r="Q95" s="30">
        <f t="shared" si="8"/>
        <v>15000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15000</v>
      </c>
      <c r="AH95" s="30">
        <v>0</v>
      </c>
      <c r="AI95" s="30" t="str">
        <f>+[1]DEPURADO!G89</f>
        <v>SALDO A FAVOR DEL PRESTADOR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 t="str">
        <f>+[1]DEPURADO!A90</f>
        <v>FE7873</v>
      </c>
      <c r="D96" s="23">
        <f>+[1]DEPURADO!B90</f>
        <v>7873</v>
      </c>
      <c r="E96" s="25">
        <f>+[1]DEPURADO!C90</f>
        <v>44249.328020833331</v>
      </c>
      <c r="F96" s="26">
        <f>+IF([1]DEPURADO!D90&gt;1,[1]DEPURADO!D90," ")</f>
        <v>44302</v>
      </c>
      <c r="G96" s="27">
        <f>[1]DEPURADO!F90</f>
        <v>62870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62870</v>
      </c>
      <c r="P96" s="24">
        <f>IF([1]DEPURADO!I90&gt;1,0,[1]DEPURADO!B90)</f>
        <v>7873</v>
      </c>
      <c r="Q96" s="30">
        <f t="shared" si="8"/>
        <v>62870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62870</v>
      </c>
      <c r="AH96" s="30">
        <v>0</v>
      </c>
      <c r="AI96" s="30" t="str">
        <f>+[1]DEPURADO!G90</f>
        <v>SALDO A FAVOR DEL PRESTADOR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 t="str">
        <f>+[1]DEPURADO!A91</f>
        <v>FE7874</v>
      </c>
      <c r="D97" s="23">
        <f>+[1]DEPURADO!B91</f>
        <v>7874</v>
      </c>
      <c r="E97" s="25">
        <f>+[1]DEPURADO!C91</f>
        <v>44249.328020833331</v>
      </c>
      <c r="F97" s="26">
        <f>+IF([1]DEPURADO!D91&gt;1,[1]DEPURADO!D91," ")</f>
        <v>44302</v>
      </c>
      <c r="G97" s="27">
        <f>[1]DEPURADO!F91</f>
        <v>20000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20000</v>
      </c>
      <c r="P97" s="24">
        <f>IF([1]DEPURADO!I91&gt;1,0,[1]DEPURADO!B91)</f>
        <v>7874</v>
      </c>
      <c r="Q97" s="30">
        <f t="shared" si="8"/>
        <v>20000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20000</v>
      </c>
      <c r="AH97" s="30">
        <v>0</v>
      </c>
      <c r="AI97" s="30" t="str">
        <f>+[1]DEPURADO!G91</f>
        <v>SALDO A FAVOR DEL PRESTADOR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 t="str">
        <f>+[1]DEPURADO!A92</f>
        <v>FE7875</v>
      </c>
      <c r="D98" s="23">
        <f>+[1]DEPURADO!B92</f>
        <v>7875</v>
      </c>
      <c r="E98" s="25">
        <f>+[1]DEPURADO!C92</f>
        <v>44249.328032407408</v>
      </c>
      <c r="F98" s="26">
        <f>+IF([1]DEPURADO!D92&gt;1,[1]DEPURADO!D92," ")</f>
        <v>44302</v>
      </c>
      <c r="G98" s="27">
        <f>[1]DEPURADO!F92</f>
        <v>20000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20000</v>
      </c>
      <c r="P98" s="24">
        <f>IF([1]DEPURADO!I92&gt;1,0,[1]DEPURADO!B92)</f>
        <v>7875</v>
      </c>
      <c r="Q98" s="30">
        <f t="shared" si="8"/>
        <v>20000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20000</v>
      </c>
      <c r="AH98" s="30">
        <v>0</v>
      </c>
      <c r="AI98" s="30" t="str">
        <f>+[1]DEPURADO!G92</f>
        <v>SALDO A FAVOR DEL PRESTADOR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 t="str">
        <f>+[1]DEPURADO!A93</f>
        <v>FE7876</v>
      </c>
      <c r="D99" s="23">
        <f>+[1]DEPURADO!B93</f>
        <v>7876</v>
      </c>
      <c r="E99" s="25">
        <f>+[1]DEPURADO!C93</f>
        <v>44249.328032407408</v>
      </c>
      <c r="F99" s="26">
        <f>+IF([1]DEPURADO!D93&gt;1,[1]DEPURADO!D93," ")</f>
        <v>44302</v>
      </c>
      <c r="G99" s="27">
        <f>[1]DEPURADO!F93</f>
        <v>15000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15000</v>
      </c>
      <c r="P99" s="24">
        <f>IF([1]DEPURADO!I93&gt;1,0,[1]DEPURADO!B93)</f>
        <v>7876</v>
      </c>
      <c r="Q99" s="30">
        <f t="shared" si="8"/>
        <v>15000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15000</v>
      </c>
      <c r="AH99" s="30">
        <v>0</v>
      </c>
      <c r="AI99" s="30" t="str">
        <f>+[1]DEPURADO!G93</f>
        <v>SALDO A FAVOR DEL PRESTADOR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 t="str">
        <f>+[1]DEPURADO!A94</f>
        <v>FE7877</v>
      </c>
      <c r="D100" s="23">
        <f>+[1]DEPURADO!B94</f>
        <v>7877</v>
      </c>
      <c r="E100" s="25">
        <f>+[1]DEPURADO!C94</f>
        <v>44249.328032407408</v>
      </c>
      <c r="F100" s="26">
        <f>+IF([1]DEPURADO!D94&gt;1,[1]DEPURADO!D94," ")</f>
        <v>44302</v>
      </c>
      <c r="G100" s="27">
        <f>[1]DEPURADO!F94</f>
        <v>20000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20000</v>
      </c>
      <c r="P100" s="24">
        <f>IF([1]DEPURADO!I94&gt;1,0,[1]DEPURADO!B94)</f>
        <v>7877</v>
      </c>
      <c r="Q100" s="30">
        <f t="shared" si="8"/>
        <v>20000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20000</v>
      </c>
      <c r="AH100" s="30">
        <v>0</v>
      </c>
      <c r="AI100" s="30" t="str">
        <f>+[1]DEPURADO!G94</f>
        <v>SALDO A FAVOR DEL PRESTADOR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 t="str">
        <f>+[1]DEPURADO!A95</f>
        <v>FE7878</v>
      </c>
      <c r="D101" s="23">
        <f>+[1]DEPURADO!B95</f>
        <v>7878</v>
      </c>
      <c r="E101" s="25">
        <f>+[1]DEPURADO!C95</f>
        <v>44249.328032407408</v>
      </c>
      <c r="F101" s="26">
        <f>+IF([1]DEPURADO!D95&gt;1,[1]DEPURADO!D95," ")</f>
        <v>44302</v>
      </c>
      <c r="G101" s="27">
        <f>[1]DEPURADO!F95</f>
        <v>20000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20000</v>
      </c>
      <c r="P101" s="24">
        <f>IF([1]DEPURADO!I95&gt;1,0,[1]DEPURADO!B95)</f>
        <v>7878</v>
      </c>
      <c r="Q101" s="30">
        <f t="shared" si="8"/>
        <v>20000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20000</v>
      </c>
      <c r="AH101" s="30">
        <v>0</v>
      </c>
      <c r="AI101" s="30" t="str">
        <f>+[1]DEPURADO!G95</f>
        <v>SALDO A FAVOR DEL PRESTADOR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 t="str">
        <f>+[1]DEPURADO!A96</f>
        <v>FE7879</v>
      </c>
      <c r="D102" s="23">
        <f>+[1]DEPURADO!B96</f>
        <v>7879</v>
      </c>
      <c r="E102" s="25">
        <f>+[1]DEPURADO!C96</f>
        <v>44249.328043981484</v>
      </c>
      <c r="F102" s="26">
        <f>+IF([1]DEPURADO!D96&gt;1,[1]DEPURADO!D96," ")</f>
        <v>44302</v>
      </c>
      <c r="G102" s="27">
        <f>[1]DEPURADO!F96</f>
        <v>15000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15000</v>
      </c>
      <c r="P102" s="24">
        <f>IF([1]DEPURADO!I96&gt;1,0,[1]DEPURADO!B96)</f>
        <v>7879</v>
      </c>
      <c r="Q102" s="30">
        <f t="shared" si="8"/>
        <v>15000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15000</v>
      </c>
      <c r="AH102" s="30">
        <v>0</v>
      </c>
      <c r="AI102" s="30" t="str">
        <f>+[1]DEPURADO!G96</f>
        <v>SALDO A FAVOR DEL PRESTADOR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 t="str">
        <f>+[1]DEPURADO!A97</f>
        <v>FE7880</v>
      </c>
      <c r="D103" s="23">
        <f>+[1]DEPURADO!B97</f>
        <v>7880</v>
      </c>
      <c r="E103" s="25">
        <f>+[1]DEPURADO!C97</f>
        <v>44249.328043981484</v>
      </c>
      <c r="F103" s="26">
        <f>+IF([1]DEPURADO!D97&gt;1,[1]DEPURADO!D97," ")</f>
        <v>44302</v>
      </c>
      <c r="G103" s="27">
        <f>[1]DEPURADO!F97</f>
        <v>15000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15000</v>
      </c>
      <c r="P103" s="24">
        <f>IF([1]DEPURADO!I97&gt;1,0,[1]DEPURADO!B97)</f>
        <v>7880</v>
      </c>
      <c r="Q103" s="30">
        <f t="shared" si="8"/>
        <v>15000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15000</v>
      </c>
      <c r="AH103" s="30">
        <v>0</v>
      </c>
      <c r="AI103" s="30" t="str">
        <f>+[1]DEPURADO!G97</f>
        <v>SALDO A FAVOR DEL PRESTADOR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 t="str">
        <f>+[1]DEPURADO!A98</f>
        <v>FE7881</v>
      </c>
      <c r="D104" s="23">
        <f>+[1]DEPURADO!B98</f>
        <v>7881</v>
      </c>
      <c r="E104" s="25">
        <f>+[1]DEPURADO!C98</f>
        <v>44249.328043981484</v>
      </c>
      <c r="F104" s="26">
        <f>+IF([1]DEPURADO!D98&gt;1,[1]DEPURADO!D98," ")</f>
        <v>44302</v>
      </c>
      <c r="G104" s="27">
        <f>[1]DEPURADO!F98</f>
        <v>34630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34630</v>
      </c>
      <c r="P104" s="24">
        <f>IF([1]DEPURADO!I98&gt;1,0,[1]DEPURADO!B98)</f>
        <v>7881</v>
      </c>
      <c r="Q104" s="30">
        <f t="shared" si="8"/>
        <v>34630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34630</v>
      </c>
      <c r="AH104" s="30">
        <v>0</v>
      </c>
      <c r="AI104" s="30" t="str">
        <f>+[1]DEPURADO!G98</f>
        <v>SALDO A FAVOR DEL PRESTADOR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 t="str">
        <f>+[1]DEPURADO!A99</f>
        <v>FE7882</v>
      </c>
      <c r="D105" s="23">
        <f>+[1]DEPURADO!B99</f>
        <v>7882</v>
      </c>
      <c r="E105" s="25">
        <f>+[1]DEPURADO!C99</f>
        <v>44249.328043981484</v>
      </c>
      <c r="F105" s="26">
        <f>+IF([1]DEPURADO!D99&gt;1,[1]DEPURADO!D99," ")</f>
        <v>44302</v>
      </c>
      <c r="G105" s="27">
        <f>[1]DEPURADO!F99</f>
        <v>529800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529800</v>
      </c>
      <c r="P105" s="24">
        <f>IF([1]DEPURADO!I99&gt;1,0,[1]DEPURADO!B99)</f>
        <v>7882</v>
      </c>
      <c r="Q105" s="30">
        <f t="shared" si="8"/>
        <v>529800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529800</v>
      </c>
      <c r="AH105" s="30">
        <v>0</v>
      </c>
      <c r="AI105" s="30" t="str">
        <f>+[1]DEPURADO!G99</f>
        <v>SALDO A FAVOR DEL PRESTADOR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 t="str">
        <f>+[1]DEPURADO!A100</f>
        <v>FE7883</v>
      </c>
      <c r="D106" s="23">
        <f>+[1]DEPURADO!B100</f>
        <v>7883</v>
      </c>
      <c r="E106" s="25">
        <f>+[1]DEPURADO!C100</f>
        <v>44249.328055555554</v>
      </c>
      <c r="F106" s="26">
        <f>+IF([1]DEPURADO!D100&gt;1,[1]DEPURADO!D100," ")</f>
        <v>44302</v>
      </c>
      <c r="G106" s="27">
        <f>[1]DEPURADO!F100</f>
        <v>20000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20000</v>
      </c>
      <c r="P106" s="24">
        <f>IF([1]DEPURADO!I100&gt;1,0,[1]DEPURADO!B100)</f>
        <v>7883</v>
      </c>
      <c r="Q106" s="30">
        <f t="shared" si="8"/>
        <v>20000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20000</v>
      </c>
      <c r="AH106" s="30">
        <v>0</v>
      </c>
      <c r="AI106" s="30" t="str">
        <f>+[1]DEPURADO!G100</f>
        <v>SALDO A FAVOR DEL PRESTADOR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 t="str">
        <f>+[1]DEPURADO!A101</f>
        <v>FE7884</v>
      </c>
      <c r="D107" s="23">
        <f>+[1]DEPURADO!B101</f>
        <v>7884</v>
      </c>
      <c r="E107" s="25">
        <f>+[1]DEPURADO!C101</f>
        <v>44249.328055555554</v>
      </c>
      <c r="F107" s="26">
        <f>+IF([1]DEPURADO!D101&gt;1,[1]DEPURADO!D101," ")</f>
        <v>44302</v>
      </c>
      <c r="G107" s="27">
        <f>[1]DEPURADO!F101</f>
        <v>20000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20000</v>
      </c>
      <c r="P107" s="24">
        <f>IF([1]DEPURADO!I101&gt;1,0,[1]DEPURADO!B101)</f>
        <v>7884</v>
      </c>
      <c r="Q107" s="30">
        <f t="shared" si="8"/>
        <v>20000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20000</v>
      </c>
      <c r="AH107" s="30">
        <v>0</v>
      </c>
      <c r="AI107" s="30" t="str">
        <f>+[1]DEPURADO!G101</f>
        <v>SALDO A FAVOR DEL PRESTADOR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 t="str">
        <f>+[1]DEPURADO!A102</f>
        <v>FE7885</v>
      </c>
      <c r="D108" s="23">
        <f>+[1]DEPURADO!B102</f>
        <v>7885</v>
      </c>
      <c r="E108" s="25">
        <f>+[1]DEPURADO!C102</f>
        <v>44249.328055555554</v>
      </c>
      <c r="F108" s="26">
        <f>+IF([1]DEPURADO!D102&gt;1,[1]DEPURADO!D102," ")</f>
        <v>44302</v>
      </c>
      <c r="G108" s="27">
        <f>[1]DEPURADO!F102</f>
        <v>20000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20000</v>
      </c>
      <c r="P108" s="24">
        <f>IF([1]DEPURADO!I102&gt;1,0,[1]DEPURADO!B102)</f>
        <v>7885</v>
      </c>
      <c r="Q108" s="30">
        <f t="shared" si="8"/>
        <v>20000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20000</v>
      </c>
      <c r="AH108" s="30">
        <v>0</v>
      </c>
      <c r="AI108" s="30" t="str">
        <f>+[1]DEPURADO!G102</f>
        <v>SALDO A FAVOR DEL PRESTADOR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 t="str">
        <f>+[1]DEPURADO!A103</f>
        <v>FE7886</v>
      </c>
      <c r="D109" s="23">
        <f>+[1]DEPURADO!B103</f>
        <v>7886</v>
      </c>
      <c r="E109" s="25">
        <f>+[1]DEPURADO!C103</f>
        <v>44249.328055555554</v>
      </c>
      <c r="F109" s="26">
        <f>+IF([1]DEPURADO!D103&gt;1,[1]DEPURADO!D103," ")</f>
        <v>44302</v>
      </c>
      <c r="G109" s="27">
        <f>[1]DEPURADO!F103</f>
        <v>20000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20000</v>
      </c>
      <c r="P109" s="24">
        <f>IF([1]DEPURADO!I103&gt;1,0,[1]DEPURADO!B103)</f>
        <v>7886</v>
      </c>
      <c r="Q109" s="30">
        <f t="shared" si="8"/>
        <v>20000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20000</v>
      </c>
      <c r="AH109" s="30">
        <v>0</v>
      </c>
      <c r="AI109" s="30" t="str">
        <f>+[1]DEPURADO!G103</f>
        <v>SALDO A FAVOR DEL PRESTADOR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 t="str">
        <f>+[1]DEPURADO!A104</f>
        <v>FE7887</v>
      </c>
      <c r="D110" s="23">
        <f>+[1]DEPURADO!B104</f>
        <v>7887</v>
      </c>
      <c r="E110" s="25">
        <f>+[1]DEPURADO!C104</f>
        <v>44249.328067129631</v>
      </c>
      <c r="F110" s="26">
        <f>+IF([1]DEPURADO!D104&gt;1,[1]DEPURADO!D104," ")</f>
        <v>44302</v>
      </c>
      <c r="G110" s="27">
        <f>[1]DEPURADO!F104</f>
        <v>20000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20000</v>
      </c>
      <c r="P110" s="24">
        <f>IF([1]DEPURADO!I104&gt;1,0,[1]DEPURADO!B104)</f>
        <v>7887</v>
      </c>
      <c r="Q110" s="30">
        <f t="shared" si="8"/>
        <v>20000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20000</v>
      </c>
      <c r="AH110" s="30">
        <v>0</v>
      </c>
      <c r="AI110" s="30" t="str">
        <f>+[1]DEPURADO!G104</f>
        <v>SALDO A FAVOR DEL PRESTADOR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 t="str">
        <f>+[1]DEPURADO!A105</f>
        <v>FE7891</v>
      </c>
      <c r="D111" s="23">
        <f>+[1]DEPURADO!B105</f>
        <v>7891</v>
      </c>
      <c r="E111" s="25">
        <f>+[1]DEPURADO!C105</f>
        <v>44249.328067129631</v>
      </c>
      <c r="F111" s="26">
        <f>+IF([1]DEPURADO!D105&gt;1,[1]DEPURADO!D105," ")</f>
        <v>44302</v>
      </c>
      <c r="G111" s="27">
        <f>[1]DEPURADO!F105</f>
        <v>20970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20970</v>
      </c>
      <c r="P111" s="24">
        <f>IF([1]DEPURADO!I105&gt;1,0,[1]DEPURADO!B105)</f>
        <v>7891</v>
      </c>
      <c r="Q111" s="30">
        <f t="shared" si="8"/>
        <v>20970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20970</v>
      </c>
      <c r="AH111" s="30">
        <v>0</v>
      </c>
      <c r="AI111" s="30" t="str">
        <f>+[1]DEPURADO!G105</f>
        <v>SALDO A FAVOR DEL PRESTADOR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 t="str">
        <f>+[1]DEPURADO!A106</f>
        <v>FE7892</v>
      </c>
      <c r="D112" s="23">
        <f>+[1]DEPURADO!B106</f>
        <v>7892</v>
      </c>
      <c r="E112" s="25">
        <f>+[1]DEPURADO!C106</f>
        <v>44249.3280787037</v>
      </c>
      <c r="F112" s="26">
        <f>+IF([1]DEPURADO!D106&gt;1,[1]DEPURADO!D106," ")</f>
        <v>44302</v>
      </c>
      <c r="G112" s="27">
        <f>[1]DEPURADO!F106</f>
        <v>15000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15000</v>
      </c>
      <c r="P112" s="24">
        <f>IF([1]DEPURADO!I106&gt;1,0,[1]DEPURADO!B106)</f>
        <v>7892</v>
      </c>
      <c r="Q112" s="30">
        <f t="shared" si="8"/>
        <v>15000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15000</v>
      </c>
      <c r="AH112" s="30">
        <v>0</v>
      </c>
      <c r="AI112" s="30" t="str">
        <f>+[1]DEPURADO!G106</f>
        <v>SALDO A FAVOR DEL PRESTADOR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 t="str">
        <f>+[1]DEPURADO!A107</f>
        <v>FE7893</v>
      </c>
      <c r="D113" s="23">
        <f>+[1]DEPURADO!B107</f>
        <v>7893</v>
      </c>
      <c r="E113" s="25">
        <f>+[1]DEPURADO!C107</f>
        <v>44249.3280787037</v>
      </c>
      <c r="F113" s="26">
        <f>+IF([1]DEPURADO!D107&gt;1,[1]DEPURADO!D107," ")</f>
        <v>44302</v>
      </c>
      <c r="G113" s="27">
        <f>[1]DEPURADO!F107</f>
        <v>62870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62870</v>
      </c>
      <c r="P113" s="24">
        <f>IF([1]DEPURADO!I107&gt;1,0,[1]DEPURADO!B107)</f>
        <v>7893</v>
      </c>
      <c r="Q113" s="30">
        <f t="shared" si="8"/>
        <v>62870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62870</v>
      </c>
      <c r="AH113" s="30">
        <v>0</v>
      </c>
      <c r="AI113" s="30" t="str">
        <f>+[1]DEPURADO!G107</f>
        <v>SALDO A FAVOR DEL PRESTADOR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 t="str">
        <f>+[1]DEPURADO!A108</f>
        <v>FE7894</v>
      </c>
      <c r="D114" s="23">
        <f>+[1]DEPURADO!B108</f>
        <v>7894</v>
      </c>
      <c r="E114" s="25">
        <f>+[1]DEPURADO!C108</f>
        <v>44249.3280787037</v>
      </c>
      <c r="F114" s="26">
        <f>+IF([1]DEPURADO!D108&gt;1,[1]DEPURADO!D108," ")</f>
        <v>44302</v>
      </c>
      <c r="G114" s="27">
        <f>[1]DEPURADO!F108</f>
        <v>15000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15000</v>
      </c>
      <c r="P114" s="24">
        <f>IF([1]DEPURADO!I108&gt;1,0,[1]DEPURADO!B108)</f>
        <v>7894</v>
      </c>
      <c r="Q114" s="30">
        <f t="shared" si="8"/>
        <v>15000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15000</v>
      </c>
      <c r="AH114" s="30">
        <v>0</v>
      </c>
      <c r="AI114" s="30" t="str">
        <f>+[1]DEPURADO!G108</f>
        <v>SALDO A FAVOR DEL PRESTADOR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 t="str">
        <f>+[1]DEPURADO!A109</f>
        <v>FE7895</v>
      </c>
      <c r="D115" s="23">
        <f>+[1]DEPURADO!B109</f>
        <v>7895</v>
      </c>
      <c r="E115" s="25">
        <f>+[1]DEPURADO!C109</f>
        <v>44249.3280787037</v>
      </c>
      <c r="F115" s="26">
        <f>+IF([1]DEPURADO!D109&gt;1,[1]DEPURADO!D109," ")</f>
        <v>44302</v>
      </c>
      <c r="G115" s="27">
        <f>[1]DEPURADO!F109</f>
        <v>20000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20000</v>
      </c>
      <c r="P115" s="24">
        <f>IF([1]DEPURADO!I109&gt;1,0,[1]DEPURADO!B109)</f>
        <v>7895</v>
      </c>
      <c r="Q115" s="30">
        <f t="shared" si="8"/>
        <v>20000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20000</v>
      </c>
      <c r="AH115" s="30">
        <v>0</v>
      </c>
      <c r="AI115" s="30" t="str">
        <f>+[1]DEPURADO!G109</f>
        <v>SALDO A FAVOR DEL PRESTADOR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 t="str">
        <f>+[1]DEPURADO!A110</f>
        <v>FE7896</v>
      </c>
      <c r="D116" s="23">
        <f>+[1]DEPURADO!B110</f>
        <v>7896</v>
      </c>
      <c r="E116" s="25">
        <f>+[1]DEPURADO!C110</f>
        <v>44249.328090277777</v>
      </c>
      <c r="F116" s="26">
        <f>+IF([1]DEPURADO!D110&gt;1,[1]DEPURADO!D110," ")</f>
        <v>44302</v>
      </c>
      <c r="G116" s="27">
        <f>[1]DEPURADO!F110</f>
        <v>20000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20000</v>
      </c>
      <c r="P116" s="24">
        <f>IF([1]DEPURADO!I110&gt;1,0,[1]DEPURADO!B110)</f>
        <v>7896</v>
      </c>
      <c r="Q116" s="30">
        <f t="shared" si="8"/>
        <v>20000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20000</v>
      </c>
      <c r="AH116" s="30">
        <v>0</v>
      </c>
      <c r="AI116" s="30" t="str">
        <f>+[1]DEPURADO!G110</f>
        <v>SALDO A FAVOR DEL PRESTADOR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 t="str">
        <f>+[1]DEPURADO!A111</f>
        <v>FE7897</v>
      </c>
      <c r="D117" s="23">
        <f>+[1]DEPURADO!B111</f>
        <v>7897</v>
      </c>
      <c r="E117" s="25">
        <f>+[1]DEPURADO!C111</f>
        <v>44249.328090277777</v>
      </c>
      <c r="F117" s="26">
        <f>+IF([1]DEPURADO!D111&gt;1,[1]DEPURADO!D111," ")</f>
        <v>44302</v>
      </c>
      <c r="G117" s="27">
        <f>[1]DEPURADO!F111</f>
        <v>20000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20000</v>
      </c>
      <c r="P117" s="24">
        <f>IF([1]DEPURADO!I111&gt;1,0,[1]DEPURADO!B111)</f>
        <v>7897</v>
      </c>
      <c r="Q117" s="30">
        <f t="shared" si="8"/>
        <v>20000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20000</v>
      </c>
      <c r="AH117" s="30">
        <v>0</v>
      </c>
      <c r="AI117" s="30" t="str">
        <f>+[1]DEPURADO!G111</f>
        <v>SALDO A FAVOR DEL PRESTADOR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 t="str">
        <f>+[1]DEPURADO!A112</f>
        <v>FE7898</v>
      </c>
      <c r="D118" s="23">
        <f>+[1]DEPURADO!B112</f>
        <v>7898</v>
      </c>
      <c r="E118" s="25">
        <f>+[1]DEPURADO!C112</f>
        <v>44249.328090277777</v>
      </c>
      <c r="F118" s="26">
        <f>+IF([1]DEPURADO!D112&gt;1,[1]DEPURADO!D112," ")</f>
        <v>44302</v>
      </c>
      <c r="G118" s="27">
        <f>[1]DEPURADO!F112</f>
        <v>15000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15000</v>
      </c>
      <c r="P118" s="24">
        <f>IF([1]DEPURADO!I112&gt;1,0,[1]DEPURADO!B112)</f>
        <v>7898</v>
      </c>
      <c r="Q118" s="30">
        <f t="shared" si="8"/>
        <v>15000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15000</v>
      </c>
      <c r="AH118" s="30">
        <v>0</v>
      </c>
      <c r="AI118" s="30" t="str">
        <f>+[1]DEPURADO!G112</f>
        <v>SALDO A FAVOR DEL PRESTADOR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 t="str">
        <f>+[1]DEPURADO!A113</f>
        <v>FE7899</v>
      </c>
      <c r="D119" s="23">
        <f>+[1]DEPURADO!B113</f>
        <v>7899</v>
      </c>
      <c r="E119" s="25">
        <f>+[1]DEPURADO!C113</f>
        <v>44249.328090277777</v>
      </c>
      <c r="F119" s="26">
        <f>+IF([1]DEPURADO!D113&gt;1,[1]DEPURADO!D113," ")</f>
        <v>44302</v>
      </c>
      <c r="G119" s="27">
        <f>[1]DEPURADO!F113</f>
        <v>15000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15000</v>
      </c>
      <c r="P119" s="24">
        <f>IF([1]DEPURADO!I113&gt;1,0,[1]DEPURADO!B113)</f>
        <v>7899</v>
      </c>
      <c r="Q119" s="30">
        <f t="shared" si="8"/>
        <v>15000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15000</v>
      </c>
      <c r="AH119" s="30">
        <v>0</v>
      </c>
      <c r="AI119" s="30" t="str">
        <f>+[1]DEPURADO!G113</f>
        <v>SALDO A FAVOR DEL PRESTADOR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 t="str">
        <f>+[1]DEPURADO!A114</f>
        <v>FE7901</v>
      </c>
      <c r="D120" s="23">
        <f>+[1]DEPURADO!B114</f>
        <v>7901</v>
      </c>
      <c r="E120" s="25">
        <f>+[1]DEPURADO!C114</f>
        <v>44249.328101851854</v>
      </c>
      <c r="F120" s="26">
        <f>+IF([1]DEPURADO!D114&gt;1,[1]DEPURADO!D114," ")</f>
        <v>44302</v>
      </c>
      <c r="G120" s="27">
        <f>[1]DEPURADO!F114</f>
        <v>20000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20000</v>
      </c>
      <c r="P120" s="24">
        <f>IF([1]DEPURADO!I114&gt;1,0,[1]DEPURADO!B114)</f>
        <v>7901</v>
      </c>
      <c r="Q120" s="30">
        <f t="shared" si="8"/>
        <v>20000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20000</v>
      </c>
      <c r="AH120" s="30">
        <v>0</v>
      </c>
      <c r="AI120" s="30" t="str">
        <f>+[1]DEPURADO!G114</f>
        <v>SALDO A FAVOR DEL PRESTADOR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 t="str">
        <f>+[1]DEPURADO!A115</f>
        <v>FE7902</v>
      </c>
      <c r="D121" s="23">
        <f>+[1]DEPURADO!B115</f>
        <v>7902</v>
      </c>
      <c r="E121" s="25">
        <f>+[1]DEPURADO!C115</f>
        <v>44249.328101851854</v>
      </c>
      <c r="F121" s="26">
        <f>+IF([1]DEPURADO!D115&gt;1,[1]DEPURADO!D115," ")</f>
        <v>44302</v>
      </c>
      <c r="G121" s="27">
        <f>[1]DEPURADO!F115</f>
        <v>20000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20000</v>
      </c>
      <c r="P121" s="24">
        <f>IF([1]DEPURADO!I115&gt;1,0,[1]DEPURADO!B115)</f>
        <v>7902</v>
      </c>
      <c r="Q121" s="30">
        <f t="shared" si="8"/>
        <v>20000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20000</v>
      </c>
      <c r="AH121" s="30">
        <v>0</v>
      </c>
      <c r="AI121" s="30" t="str">
        <f>+[1]DEPURADO!G115</f>
        <v>SALDO A FAVOR DEL PRESTADOR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 t="str">
        <f>+[1]DEPURADO!A116</f>
        <v>FE7903</v>
      </c>
      <c r="D122" s="23">
        <f>+[1]DEPURADO!B116</f>
        <v>7903</v>
      </c>
      <c r="E122" s="25">
        <f>+[1]DEPURADO!C116</f>
        <v>44249.328113425923</v>
      </c>
      <c r="F122" s="26">
        <f>+IF([1]DEPURADO!D116&gt;1,[1]DEPURADO!D116," ")</f>
        <v>44302</v>
      </c>
      <c r="G122" s="27">
        <f>[1]DEPURADO!F116</f>
        <v>15000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15000</v>
      </c>
      <c r="P122" s="24">
        <f>IF([1]DEPURADO!I116&gt;1,0,[1]DEPURADO!B116)</f>
        <v>7903</v>
      </c>
      <c r="Q122" s="30">
        <f t="shared" si="8"/>
        <v>15000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15000</v>
      </c>
      <c r="AH122" s="30">
        <v>0</v>
      </c>
      <c r="AI122" s="30" t="str">
        <f>+[1]DEPURADO!G116</f>
        <v>SALDO A FAVOR DEL PRESTADOR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 t="str">
        <f>+[1]DEPURADO!A117</f>
        <v>FE7904</v>
      </c>
      <c r="D123" s="23">
        <f>+[1]DEPURADO!B117</f>
        <v>7904</v>
      </c>
      <c r="E123" s="25">
        <f>+[1]DEPURADO!C117</f>
        <v>44249.328113425923</v>
      </c>
      <c r="F123" s="26">
        <f>+IF([1]DEPURADO!D117&gt;1,[1]DEPURADO!D117," ")</f>
        <v>44302</v>
      </c>
      <c r="G123" s="27">
        <f>[1]DEPURADO!F117</f>
        <v>15000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15000</v>
      </c>
      <c r="P123" s="24">
        <f>IF([1]DEPURADO!I117&gt;1,0,[1]DEPURADO!B117)</f>
        <v>7904</v>
      </c>
      <c r="Q123" s="30">
        <f t="shared" si="8"/>
        <v>15000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15000</v>
      </c>
      <c r="AH123" s="30">
        <v>0</v>
      </c>
      <c r="AI123" s="30" t="str">
        <f>+[1]DEPURADO!G117</f>
        <v>SALDO A FAVOR DEL PRESTADOR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 t="str">
        <f>+[1]DEPURADO!A118</f>
        <v>FE7905</v>
      </c>
      <c r="D124" s="23">
        <f>+[1]DEPURADO!B118</f>
        <v>7905</v>
      </c>
      <c r="E124" s="25">
        <f>+[1]DEPURADO!C118</f>
        <v>44249.328113425923</v>
      </c>
      <c r="F124" s="26">
        <f>+IF([1]DEPURADO!D118&gt;1,[1]DEPURADO!D118," ")</f>
        <v>44302</v>
      </c>
      <c r="G124" s="27">
        <f>[1]DEPURADO!F118</f>
        <v>140400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140400</v>
      </c>
      <c r="P124" s="24">
        <f>IF([1]DEPURADO!I118&gt;1,0,[1]DEPURADO!B118)</f>
        <v>7905</v>
      </c>
      <c r="Q124" s="30">
        <f t="shared" si="8"/>
        <v>140400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140400</v>
      </c>
      <c r="AH124" s="30">
        <v>0</v>
      </c>
      <c r="AI124" s="30" t="str">
        <f>+[1]DEPURADO!G118</f>
        <v>SALDO A FAVOR DEL PRESTADOR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 t="str">
        <f>+[1]DEPURADO!A119</f>
        <v>FE8223</v>
      </c>
      <c r="D125" s="23">
        <f>+[1]DEPURADO!B119</f>
        <v>8223</v>
      </c>
      <c r="E125" s="25">
        <f>+[1]DEPURADO!C119</f>
        <v>44252.292233796295</v>
      </c>
      <c r="F125" s="26">
        <f>+IF([1]DEPURADO!D119&gt;1,[1]DEPURADO!D119," ")</f>
        <v>44305</v>
      </c>
      <c r="G125" s="27">
        <f>[1]DEPURADO!F119</f>
        <v>11500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11500</v>
      </c>
      <c r="L125" s="28">
        <v>0</v>
      </c>
      <c r="M125" s="28">
        <v>0</v>
      </c>
      <c r="N125" s="28">
        <f t="shared" si="6"/>
        <v>11500</v>
      </c>
      <c r="O125" s="28">
        <f t="shared" si="7"/>
        <v>0</v>
      </c>
      <c r="P125" s="24">
        <f>IF([1]DEPURADO!I119&gt;1,0,[1]DEPURADO!B119)</f>
        <v>8223</v>
      </c>
      <c r="Q125" s="30">
        <f t="shared" si="8"/>
        <v>11500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CANCELADO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 t="str">
        <f>+[1]DEPURADO!A120</f>
        <v>FE8224</v>
      </c>
      <c r="D126" s="23">
        <f>+[1]DEPURADO!B120</f>
        <v>8224</v>
      </c>
      <c r="E126" s="25">
        <f>+[1]DEPURADO!C120</f>
        <v>44252.292245370372</v>
      </c>
      <c r="F126" s="26">
        <f>+IF([1]DEPURADO!D120&gt;1,[1]DEPURADO!D120," ")</f>
        <v>44305</v>
      </c>
      <c r="G126" s="27">
        <f>[1]DEPURADO!F120</f>
        <v>16500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16500</v>
      </c>
      <c r="L126" s="28">
        <v>0</v>
      </c>
      <c r="M126" s="28">
        <v>0</v>
      </c>
      <c r="N126" s="28">
        <f t="shared" si="6"/>
        <v>16500</v>
      </c>
      <c r="O126" s="28">
        <f t="shared" si="7"/>
        <v>0</v>
      </c>
      <c r="P126" s="24">
        <f>IF([1]DEPURADO!I120&gt;1,0,[1]DEPURADO!B120)</f>
        <v>8224</v>
      </c>
      <c r="Q126" s="30">
        <f t="shared" si="8"/>
        <v>16500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CANCELADO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 t="str">
        <f>+[1]DEPURADO!A121</f>
        <v>FE8225</v>
      </c>
      <c r="D127" s="23">
        <f>+[1]DEPURADO!B121</f>
        <v>8225</v>
      </c>
      <c r="E127" s="25">
        <f>+[1]DEPURADO!C121</f>
        <v>44252.292245370372</v>
      </c>
      <c r="F127" s="26">
        <f>+IF([1]DEPURADO!D121&gt;1,[1]DEPURADO!D121," ")</f>
        <v>44305</v>
      </c>
      <c r="G127" s="27">
        <f>[1]DEPURADO!F121</f>
        <v>6000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6000</v>
      </c>
      <c r="L127" s="28">
        <v>0</v>
      </c>
      <c r="M127" s="28">
        <v>0</v>
      </c>
      <c r="N127" s="28">
        <f t="shared" si="6"/>
        <v>6000</v>
      </c>
      <c r="O127" s="28">
        <f t="shared" si="7"/>
        <v>0</v>
      </c>
      <c r="P127" s="24">
        <f>IF([1]DEPURADO!I121&gt;1,0,[1]DEPURADO!B121)</f>
        <v>8225</v>
      </c>
      <c r="Q127" s="30">
        <f t="shared" si="8"/>
        <v>6000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CANCELADO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 t="str">
        <f>+[1]DEPURADO!A122</f>
        <v>FE8226</v>
      </c>
      <c r="D128" s="23">
        <f>+[1]DEPURADO!B122</f>
        <v>8226</v>
      </c>
      <c r="E128" s="25">
        <f>+[1]DEPURADO!C122</f>
        <v>44252.292245370372</v>
      </c>
      <c r="F128" s="26">
        <f>+IF([1]DEPURADO!D122&gt;1,[1]DEPURADO!D122," ")</f>
        <v>44305</v>
      </c>
      <c r="G128" s="27">
        <f>[1]DEPURADO!F122</f>
        <v>16500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16500</v>
      </c>
      <c r="L128" s="28">
        <v>0</v>
      </c>
      <c r="M128" s="28">
        <v>0</v>
      </c>
      <c r="N128" s="28">
        <f t="shared" si="6"/>
        <v>16500</v>
      </c>
      <c r="O128" s="28">
        <f t="shared" si="7"/>
        <v>0</v>
      </c>
      <c r="P128" s="24">
        <f>IF([1]DEPURADO!I122&gt;1,0,[1]DEPURADO!B122)</f>
        <v>8226</v>
      </c>
      <c r="Q128" s="30">
        <f t="shared" si="8"/>
        <v>16500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CANCELADO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 t="str">
        <f>+[1]DEPURADO!A123</f>
        <v>FE8227</v>
      </c>
      <c r="D129" s="23">
        <f>+[1]DEPURADO!B123</f>
        <v>8227</v>
      </c>
      <c r="E129" s="25">
        <f>+[1]DEPURADO!C123</f>
        <v>44252.292256944442</v>
      </c>
      <c r="F129" s="26">
        <f>+IF([1]DEPURADO!D123&gt;1,[1]DEPURADO!D123," ")</f>
        <v>44305</v>
      </c>
      <c r="G129" s="27">
        <f>[1]DEPURADO!F123</f>
        <v>11500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11500</v>
      </c>
      <c r="L129" s="28">
        <v>0</v>
      </c>
      <c r="M129" s="28">
        <v>0</v>
      </c>
      <c r="N129" s="28">
        <f t="shared" si="6"/>
        <v>11500</v>
      </c>
      <c r="O129" s="28">
        <f t="shared" si="7"/>
        <v>0</v>
      </c>
      <c r="P129" s="24">
        <f>IF([1]DEPURADO!I123&gt;1,0,[1]DEPURADO!B123)</f>
        <v>8227</v>
      </c>
      <c r="Q129" s="30">
        <f t="shared" si="8"/>
        <v>11500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CANCELADO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 t="str">
        <f>+[1]DEPURADO!A124</f>
        <v>FE8228</v>
      </c>
      <c r="D130" s="23">
        <f>+[1]DEPURADO!B124</f>
        <v>8228</v>
      </c>
      <c r="E130" s="25">
        <f>+[1]DEPURADO!C124</f>
        <v>44252.292256944442</v>
      </c>
      <c r="F130" s="26">
        <f>+IF([1]DEPURADO!D124&gt;1,[1]DEPURADO!D124," ")</f>
        <v>44305</v>
      </c>
      <c r="G130" s="27">
        <f>[1]DEPURADO!F124</f>
        <v>11500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11500</v>
      </c>
      <c r="L130" s="28">
        <v>0</v>
      </c>
      <c r="M130" s="28">
        <v>0</v>
      </c>
      <c r="N130" s="28">
        <f t="shared" si="6"/>
        <v>11500</v>
      </c>
      <c r="O130" s="28">
        <f t="shared" si="7"/>
        <v>0</v>
      </c>
      <c r="P130" s="24">
        <f>IF([1]DEPURADO!I124&gt;1,0,[1]DEPURADO!B124)</f>
        <v>8228</v>
      </c>
      <c r="Q130" s="30">
        <f t="shared" si="8"/>
        <v>11500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CANCELADO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 t="str">
        <f>+[1]DEPURADO!A125</f>
        <v>FE8229</v>
      </c>
      <c r="D131" s="23">
        <f>+[1]DEPURADO!B125</f>
        <v>8229</v>
      </c>
      <c r="E131" s="25">
        <f>+[1]DEPURADO!C125</f>
        <v>44252.292256944442</v>
      </c>
      <c r="F131" s="26">
        <f>+IF([1]DEPURADO!D125&gt;1,[1]DEPURADO!D125," ")</f>
        <v>44302</v>
      </c>
      <c r="G131" s="27">
        <f>[1]DEPURADO!F125</f>
        <v>20000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20000</v>
      </c>
      <c r="P131" s="24">
        <f>IF([1]DEPURADO!I125&gt;1,0,[1]DEPURADO!B125)</f>
        <v>8229</v>
      </c>
      <c r="Q131" s="30">
        <f t="shared" si="8"/>
        <v>20000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20000</v>
      </c>
      <c r="AH131" s="30">
        <v>0</v>
      </c>
      <c r="AI131" s="30" t="str">
        <f>+[1]DEPURADO!G125</f>
        <v>SALDO A FAVOR DEL PRESTADOR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 t="str">
        <f>+[1]DEPURADO!A126</f>
        <v>FE8230</v>
      </c>
      <c r="D132" s="23">
        <f>+[1]DEPURADO!B126</f>
        <v>8230</v>
      </c>
      <c r="E132" s="25">
        <f>+[1]DEPURADO!C126</f>
        <v>44252.292268518519</v>
      </c>
      <c r="F132" s="26">
        <f>+IF([1]DEPURADO!D126&gt;1,[1]DEPURADO!D126," ")</f>
        <v>44302</v>
      </c>
      <c r="G132" s="27">
        <f>[1]DEPURADO!F126</f>
        <v>65430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65430</v>
      </c>
      <c r="P132" s="24">
        <f>IF([1]DEPURADO!I126&gt;1,0,[1]DEPURADO!B126)</f>
        <v>8230</v>
      </c>
      <c r="Q132" s="30">
        <f t="shared" si="8"/>
        <v>65430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65430</v>
      </c>
      <c r="AH132" s="30">
        <v>0</v>
      </c>
      <c r="AI132" s="30" t="str">
        <f>+[1]DEPURADO!G126</f>
        <v>SALDO A FAVOR DEL PRESTADOR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 t="str">
        <f>+[1]DEPURADO!A127</f>
        <v>FE8231</v>
      </c>
      <c r="D133" s="23">
        <f>+[1]DEPURADO!B127</f>
        <v>8231</v>
      </c>
      <c r="E133" s="25">
        <f>+[1]DEPURADO!C127</f>
        <v>44252.292268518519</v>
      </c>
      <c r="F133" s="26">
        <f>+IF([1]DEPURADO!D127&gt;1,[1]DEPURADO!D127," ")</f>
        <v>44302</v>
      </c>
      <c r="G133" s="27">
        <f>[1]DEPURADO!F127</f>
        <v>65430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65430</v>
      </c>
      <c r="P133" s="24">
        <f>IF([1]DEPURADO!I127&gt;1,0,[1]DEPURADO!B127)</f>
        <v>8231</v>
      </c>
      <c r="Q133" s="30">
        <f t="shared" si="8"/>
        <v>65430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65430</v>
      </c>
      <c r="AH133" s="30">
        <v>0</v>
      </c>
      <c r="AI133" s="30" t="str">
        <f>+[1]DEPURADO!G127</f>
        <v>SALDO A FAVOR DEL PRESTADOR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 t="str">
        <f>+[1]DEPURADO!A128</f>
        <v>FE8232</v>
      </c>
      <c r="D134" s="23">
        <f>+[1]DEPURADO!B128</f>
        <v>8232</v>
      </c>
      <c r="E134" s="25">
        <f>+[1]DEPURADO!C128</f>
        <v>44252.292268518519</v>
      </c>
      <c r="F134" s="26">
        <f>+IF([1]DEPURADO!D128&gt;1,[1]DEPURADO!D128," ")</f>
        <v>44302</v>
      </c>
      <c r="G134" s="27">
        <f>[1]DEPURADO!F128</f>
        <v>20000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20000</v>
      </c>
      <c r="P134" s="24">
        <f>IF([1]DEPURADO!I128&gt;1,0,[1]DEPURADO!B128)</f>
        <v>8232</v>
      </c>
      <c r="Q134" s="30">
        <f t="shared" si="8"/>
        <v>20000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20000</v>
      </c>
      <c r="AH134" s="30">
        <v>0</v>
      </c>
      <c r="AI134" s="30" t="str">
        <f>+[1]DEPURADO!G128</f>
        <v>SALDO A FAVOR DEL PRESTADOR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 t="str">
        <f>+[1]DEPURADO!A129</f>
        <v>FE8233</v>
      </c>
      <c r="D135" s="23">
        <f>+[1]DEPURADO!B129</f>
        <v>8233</v>
      </c>
      <c r="E135" s="25">
        <f>+[1]DEPURADO!C129</f>
        <v>44252.292280092595</v>
      </c>
      <c r="F135" s="26">
        <f>+IF([1]DEPURADO!D129&gt;1,[1]DEPURADO!D129," ")</f>
        <v>44302</v>
      </c>
      <c r="G135" s="27">
        <f>[1]DEPURADO!F129</f>
        <v>15000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15000</v>
      </c>
      <c r="P135" s="24">
        <f>IF([1]DEPURADO!I129&gt;1,0,[1]DEPURADO!B129)</f>
        <v>8233</v>
      </c>
      <c r="Q135" s="30">
        <f t="shared" si="8"/>
        <v>15000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15000</v>
      </c>
      <c r="AH135" s="30">
        <v>0</v>
      </c>
      <c r="AI135" s="30" t="str">
        <f>+[1]DEPURADO!G129</f>
        <v>SALDO A FAVOR DEL PRESTADOR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 t="str">
        <f>+[1]DEPURADO!A130</f>
        <v>FE8234</v>
      </c>
      <c r="D136" s="23">
        <f>+[1]DEPURADO!B130</f>
        <v>8234</v>
      </c>
      <c r="E136" s="25">
        <f>+[1]DEPURADO!C130</f>
        <v>44252.292280092595</v>
      </c>
      <c r="F136" s="26">
        <f>+IF([1]DEPURADO!D130&gt;1,[1]DEPURADO!D130," ")</f>
        <v>44302</v>
      </c>
      <c r="G136" s="27">
        <f>[1]DEPURADO!F130</f>
        <v>90000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90000</v>
      </c>
      <c r="P136" s="24">
        <f>IF([1]DEPURADO!I130&gt;1,0,[1]DEPURADO!B130)</f>
        <v>8234</v>
      </c>
      <c r="Q136" s="30">
        <f t="shared" si="8"/>
        <v>90000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90000</v>
      </c>
      <c r="AH136" s="30">
        <v>0</v>
      </c>
      <c r="AI136" s="30" t="str">
        <f>+[1]DEPURADO!G130</f>
        <v>SALDO A FAVOR DEL PRESTADOR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 t="str">
        <f>+[1]DEPURADO!A131</f>
        <v>FE8235</v>
      </c>
      <c r="D137" s="23">
        <f>+[1]DEPURADO!B131</f>
        <v>8235</v>
      </c>
      <c r="E137" s="25">
        <f>+[1]DEPURADO!C131</f>
        <v>44252.292280092595</v>
      </c>
      <c r="F137" s="26">
        <f>+IF([1]DEPURADO!D131&gt;1,[1]DEPURADO!D131," ")</f>
        <v>44302</v>
      </c>
      <c r="G137" s="27">
        <f>[1]DEPURADO!F131</f>
        <v>15000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15000</v>
      </c>
      <c r="P137" s="24">
        <f>IF([1]DEPURADO!I131&gt;1,0,[1]DEPURADO!B131)</f>
        <v>8235</v>
      </c>
      <c r="Q137" s="30">
        <f t="shared" si="8"/>
        <v>15000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15000</v>
      </c>
      <c r="AH137" s="30">
        <v>0</v>
      </c>
      <c r="AI137" s="30" t="str">
        <f>+[1]DEPURADO!G131</f>
        <v>SALDO A FAVOR DEL PRESTADOR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 t="str">
        <f>+[1]DEPURADO!A132</f>
        <v>FE8236</v>
      </c>
      <c r="D138" s="23">
        <f>+[1]DEPURADO!B132</f>
        <v>8236</v>
      </c>
      <c r="E138" s="25">
        <f>+[1]DEPURADO!C132</f>
        <v>44252.292280092595</v>
      </c>
      <c r="F138" s="26">
        <f>+IF([1]DEPURADO!D132&gt;1,[1]DEPURADO!D132," ")</f>
        <v>44302</v>
      </c>
      <c r="G138" s="27">
        <f>[1]DEPURADO!F132</f>
        <v>20000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20000</v>
      </c>
      <c r="P138" s="24">
        <f>IF([1]DEPURADO!I132&gt;1,0,[1]DEPURADO!B132)</f>
        <v>8236</v>
      </c>
      <c r="Q138" s="30">
        <f t="shared" si="8"/>
        <v>20000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20000</v>
      </c>
      <c r="AH138" s="30">
        <v>0</v>
      </c>
      <c r="AI138" s="30" t="str">
        <f>+[1]DEPURADO!G132</f>
        <v>SALDO A FAVOR DEL PRESTADOR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 t="str">
        <f>+[1]DEPURADO!A133</f>
        <v>FE8237</v>
      </c>
      <c r="D139" s="23">
        <f>+[1]DEPURADO!B133</f>
        <v>8237</v>
      </c>
      <c r="E139" s="25">
        <f>+[1]DEPURADO!C133</f>
        <v>44252.292291666665</v>
      </c>
      <c r="F139" s="26">
        <f>+IF([1]DEPURADO!D133&gt;1,[1]DEPURADO!D133," ")</f>
        <v>44302</v>
      </c>
      <c r="G139" s="27">
        <f>[1]DEPURADO!F133</f>
        <v>20000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20000</v>
      </c>
      <c r="P139" s="24">
        <f>IF([1]DEPURADO!I133&gt;1,0,[1]DEPURADO!B133)</f>
        <v>8237</v>
      </c>
      <c r="Q139" s="30">
        <f t="shared" si="8"/>
        <v>20000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20000</v>
      </c>
      <c r="AH139" s="30">
        <v>0</v>
      </c>
      <c r="AI139" s="30" t="str">
        <f>+[1]DEPURADO!G133</f>
        <v>SALDO A FAVOR DEL PRESTADOR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 t="str">
        <f>+[1]DEPURADO!A134</f>
        <v>FE8238</v>
      </c>
      <c r="D140" s="23">
        <f>+[1]DEPURADO!B134</f>
        <v>8238</v>
      </c>
      <c r="E140" s="25">
        <f>+[1]DEPURADO!C134</f>
        <v>44252.292291666665</v>
      </c>
      <c r="F140" s="26">
        <f>+IF([1]DEPURADO!D134&gt;1,[1]DEPURADO!D134," ")</f>
        <v>44302</v>
      </c>
      <c r="G140" s="27">
        <f>[1]DEPURADO!F134</f>
        <v>20000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20000</v>
      </c>
      <c r="P140" s="24">
        <f>IF([1]DEPURADO!I134&gt;1,0,[1]DEPURADO!B134)</f>
        <v>8238</v>
      </c>
      <c r="Q140" s="30">
        <f t="shared" si="8"/>
        <v>20000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20000</v>
      </c>
      <c r="AH140" s="30">
        <v>0</v>
      </c>
      <c r="AI140" s="30" t="str">
        <f>+[1]DEPURADO!G134</f>
        <v>SALDO A FAVOR DEL PRESTADOR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 t="str">
        <f>+[1]DEPURADO!A135</f>
        <v>FE8239</v>
      </c>
      <c r="D141" s="23">
        <f>+[1]DEPURADO!B135</f>
        <v>8239</v>
      </c>
      <c r="E141" s="25">
        <f>+[1]DEPURADO!C135</f>
        <v>44252.292291666665</v>
      </c>
      <c r="F141" s="26">
        <f>+IF([1]DEPURADO!D135&gt;1,[1]DEPURADO!D135," ")</f>
        <v>44302</v>
      </c>
      <c r="G141" s="27">
        <f>[1]DEPURADO!F135</f>
        <v>15000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204" si="12">+SUM(J141:M141)</f>
        <v>0</v>
      </c>
      <c r="O141" s="28">
        <f t="shared" ref="O141:O204" si="13">+G141-I141-N141</f>
        <v>15000</v>
      </c>
      <c r="P141" s="24">
        <f>IF([1]DEPURADO!I135&gt;1,0,[1]DEPURADO!B135)</f>
        <v>8239</v>
      </c>
      <c r="Q141" s="30">
        <f t="shared" ref="Q141:Q204" si="14">+IF(P141&gt;0,G141,0)</f>
        <v>15000</v>
      </c>
      <c r="R141" s="31">
        <f t="shared" ref="R141:R204" si="15">IF(P141=0,G141,0)</f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204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204" si="17">+G141-I141-N141-R141-Z141-AC141-AE141-S141-U141</f>
        <v>15000</v>
      </c>
      <c r="AH141" s="30">
        <v>0</v>
      </c>
      <c r="AI141" s="30" t="str">
        <f>+[1]DEPURADO!G135</f>
        <v>SALDO A FAVOR DEL PRESTADOR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 t="str">
        <f>+[1]DEPURADO!A136</f>
        <v>FE8240</v>
      </c>
      <c r="D142" s="23">
        <f>+[1]DEPURADO!B136</f>
        <v>8240</v>
      </c>
      <c r="E142" s="25">
        <f>+[1]DEPURADO!C136</f>
        <v>44252.292291666665</v>
      </c>
      <c r="F142" s="26">
        <f>+IF([1]DEPURADO!D136&gt;1,[1]DEPURADO!D136," ")</f>
        <v>44302</v>
      </c>
      <c r="G142" s="27">
        <f>[1]DEPURADO!F136</f>
        <v>20000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20000</v>
      </c>
      <c r="P142" s="24">
        <f>IF([1]DEPURADO!I136&gt;1,0,[1]DEPURADO!B136)</f>
        <v>8240</v>
      </c>
      <c r="Q142" s="30">
        <f t="shared" si="14"/>
        <v>20000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20000</v>
      </c>
      <c r="AH142" s="30">
        <v>0</v>
      </c>
      <c r="AI142" s="30" t="str">
        <f>+[1]DEPURADO!G136</f>
        <v>SALDO A FAVOR DEL PRESTADOR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 t="str">
        <f>+[1]DEPURADO!A137</f>
        <v>FE8242</v>
      </c>
      <c r="D143" s="23">
        <f>+[1]DEPURADO!B137</f>
        <v>8242</v>
      </c>
      <c r="E143" s="25">
        <f>+[1]DEPURADO!C137</f>
        <v>44252.292303240742</v>
      </c>
      <c r="F143" s="26">
        <f>+IF([1]DEPURADO!D137&gt;1,[1]DEPURADO!D137," ")</f>
        <v>44302</v>
      </c>
      <c r="G143" s="27">
        <f>[1]DEPURADO!F137</f>
        <v>20000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20000</v>
      </c>
      <c r="P143" s="24">
        <f>IF([1]DEPURADO!I137&gt;1,0,[1]DEPURADO!B137)</f>
        <v>8242</v>
      </c>
      <c r="Q143" s="30">
        <f t="shared" si="14"/>
        <v>20000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20000</v>
      </c>
      <c r="AH143" s="30">
        <v>0</v>
      </c>
      <c r="AI143" s="30" t="str">
        <f>+[1]DEPURADO!G137</f>
        <v>SALDO A FAVOR DEL PRESTADOR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 t="str">
        <f>+[1]DEPURADO!A138</f>
        <v>FE8243</v>
      </c>
      <c r="D144" s="23">
        <f>+[1]DEPURADO!B138</f>
        <v>8243</v>
      </c>
      <c r="E144" s="25">
        <f>+[1]DEPURADO!C138</f>
        <v>44252.292303240742</v>
      </c>
      <c r="F144" s="26">
        <f>+IF([1]DEPURADO!D138&gt;1,[1]DEPURADO!D138," ")</f>
        <v>44302</v>
      </c>
      <c r="G144" s="27">
        <f>[1]DEPURADO!F138</f>
        <v>15000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15000</v>
      </c>
      <c r="P144" s="24">
        <f>IF([1]DEPURADO!I138&gt;1,0,[1]DEPURADO!B138)</f>
        <v>8243</v>
      </c>
      <c r="Q144" s="30">
        <f t="shared" si="14"/>
        <v>15000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15000</v>
      </c>
      <c r="AH144" s="30">
        <v>0</v>
      </c>
      <c r="AI144" s="30" t="str">
        <f>+[1]DEPURADO!G138</f>
        <v>SALDO A FAVOR DEL PRESTADOR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 t="str">
        <f>+[1]DEPURADO!A139</f>
        <v>FE8244</v>
      </c>
      <c r="D145" s="23">
        <f>+[1]DEPURADO!B139</f>
        <v>8244</v>
      </c>
      <c r="E145" s="25">
        <f>+[1]DEPURADO!C139</f>
        <v>44252.292303240742</v>
      </c>
      <c r="F145" s="26">
        <f>+IF([1]DEPURADO!D139&gt;1,[1]DEPURADO!D139," ")</f>
        <v>44302</v>
      </c>
      <c r="G145" s="27">
        <f>[1]DEPURADO!F139</f>
        <v>15000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15000</v>
      </c>
      <c r="P145" s="24">
        <f>IF([1]DEPURADO!I139&gt;1,0,[1]DEPURADO!B139)</f>
        <v>8244</v>
      </c>
      <c r="Q145" s="30">
        <f t="shared" si="14"/>
        <v>15000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15000</v>
      </c>
      <c r="AH145" s="30">
        <v>0</v>
      </c>
      <c r="AI145" s="30" t="str">
        <f>+[1]DEPURADO!G139</f>
        <v>SALDO A FAVOR DEL PRESTADOR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 t="str">
        <f>+[1]DEPURADO!A140</f>
        <v>FE8245</v>
      </c>
      <c r="D146" s="23">
        <f>+[1]DEPURADO!B140</f>
        <v>8245</v>
      </c>
      <c r="E146" s="25">
        <f>+[1]DEPURADO!C140</f>
        <v>44252.292303240742</v>
      </c>
      <c r="F146" s="26">
        <f>+IF([1]DEPURADO!D140&gt;1,[1]DEPURADO!D140," ")</f>
        <v>44302</v>
      </c>
      <c r="G146" s="27">
        <f>[1]DEPURADO!F140</f>
        <v>20000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20000</v>
      </c>
      <c r="P146" s="24">
        <f>IF([1]DEPURADO!I140&gt;1,0,[1]DEPURADO!B140)</f>
        <v>8245</v>
      </c>
      <c r="Q146" s="30">
        <f t="shared" si="14"/>
        <v>20000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20000</v>
      </c>
      <c r="AH146" s="30">
        <v>0</v>
      </c>
      <c r="AI146" s="30" t="str">
        <f>+[1]DEPURADO!G140</f>
        <v>SALDO A FAVOR DEL PRESTADOR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 t="str">
        <f>+[1]DEPURADO!A141</f>
        <v>FE8247</v>
      </c>
      <c r="D147" s="23">
        <f>+[1]DEPURADO!B141</f>
        <v>8247</v>
      </c>
      <c r="E147" s="25">
        <f>+[1]DEPURADO!C141</f>
        <v>44252.292314814818</v>
      </c>
      <c r="F147" s="26">
        <f>+IF([1]DEPURADO!D141&gt;1,[1]DEPURADO!D141," ")</f>
        <v>44302</v>
      </c>
      <c r="G147" s="27">
        <f>[1]DEPURADO!F141</f>
        <v>20000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20000</v>
      </c>
      <c r="P147" s="24">
        <f>IF([1]DEPURADO!I141&gt;1,0,[1]DEPURADO!B141)</f>
        <v>8247</v>
      </c>
      <c r="Q147" s="30">
        <f t="shared" si="14"/>
        <v>20000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20000</v>
      </c>
      <c r="AH147" s="30">
        <v>0</v>
      </c>
      <c r="AI147" s="30" t="str">
        <f>+[1]DEPURADO!G141</f>
        <v>SALDO A FAVOR DEL PRESTADOR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 t="str">
        <f>+[1]DEPURADO!A142</f>
        <v>FE8248</v>
      </c>
      <c r="D148" s="23">
        <f>+[1]DEPURADO!B142</f>
        <v>8248</v>
      </c>
      <c r="E148" s="25">
        <f>+[1]DEPURADO!C142</f>
        <v>44252.292314814818</v>
      </c>
      <c r="F148" s="26">
        <f>+IF([1]DEPURADO!D142&gt;1,[1]DEPURADO!D142," ")</f>
        <v>44302</v>
      </c>
      <c r="G148" s="27">
        <f>[1]DEPURADO!F142</f>
        <v>20000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20000</v>
      </c>
      <c r="P148" s="24">
        <f>IF([1]DEPURADO!I142&gt;1,0,[1]DEPURADO!B142)</f>
        <v>8248</v>
      </c>
      <c r="Q148" s="30">
        <f t="shared" si="14"/>
        <v>20000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20000</v>
      </c>
      <c r="AH148" s="30">
        <v>0</v>
      </c>
      <c r="AI148" s="30" t="str">
        <f>+[1]DEPURADO!G142</f>
        <v>SALDO A FAVOR DEL PRESTADOR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 t="str">
        <f>+[1]DEPURADO!A143</f>
        <v>FE8249</v>
      </c>
      <c r="D149" s="23">
        <f>+[1]DEPURADO!B143</f>
        <v>8249</v>
      </c>
      <c r="E149" s="25">
        <f>+[1]DEPURADO!C143</f>
        <v>44252.292314814818</v>
      </c>
      <c r="F149" s="26">
        <f>+IF([1]DEPURADO!D143&gt;1,[1]DEPURADO!D143," ")</f>
        <v>44302</v>
      </c>
      <c r="G149" s="27">
        <f>[1]DEPURADO!F143</f>
        <v>20000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20000</v>
      </c>
      <c r="P149" s="24">
        <f>IF([1]DEPURADO!I143&gt;1,0,[1]DEPURADO!B143)</f>
        <v>8249</v>
      </c>
      <c r="Q149" s="30">
        <f t="shared" si="14"/>
        <v>20000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20000</v>
      </c>
      <c r="AH149" s="30">
        <v>0</v>
      </c>
      <c r="AI149" s="30" t="str">
        <f>+[1]DEPURADO!G143</f>
        <v>SALDO A FAVOR DEL PRESTADOR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 t="str">
        <f>+[1]DEPURADO!A144</f>
        <v>FE8250</v>
      </c>
      <c r="D150" s="23">
        <f>+[1]DEPURADO!B144</f>
        <v>8250</v>
      </c>
      <c r="E150" s="25">
        <f>+[1]DEPURADO!C144</f>
        <v>44252.292326388888</v>
      </c>
      <c r="F150" s="26">
        <f>+IF([1]DEPURADO!D144&gt;1,[1]DEPURADO!D144," ")</f>
        <v>44302</v>
      </c>
      <c r="G150" s="27">
        <f>[1]DEPURADO!F144</f>
        <v>20000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20000</v>
      </c>
      <c r="P150" s="24">
        <f>IF([1]DEPURADO!I144&gt;1,0,[1]DEPURADO!B144)</f>
        <v>8250</v>
      </c>
      <c r="Q150" s="30">
        <f t="shared" si="14"/>
        <v>20000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20000</v>
      </c>
      <c r="AH150" s="30">
        <v>0</v>
      </c>
      <c r="AI150" s="30" t="str">
        <f>+[1]DEPURADO!G144</f>
        <v>SALDO A FAVOR DEL PRESTADOR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 t="str">
        <f>+[1]DEPURADO!A145</f>
        <v>FE8251</v>
      </c>
      <c r="D151" s="23">
        <f>+[1]DEPURADO!B145</f>
        <v>8251</v>
      </c>
      <c r="E151" s="25">
        <f>+[1]DEPURADO!C145</f>
        <v>44252.292326388888</v>
      </c>
      <c r="F151" s="26">
        <f>+IF([1]DEPURADO!D145&gt;1,[1]DEPURADO!D145," ")</f>
        <v>44302</v>
      </c>
      <c r="G151" s="27">
        <f>[1]DEPURADO!F145</f>
        <v>565440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565440</v>
      </c>
      <c r="P151" s="24">
        <f>IF([1]DEPURADO!I145&gt;1,0,[1]DEPURADO!B145)</f>
        <v>8251</v>
      </c>
      <c r="Q151" s="30">
        <f t="shared" si="14"/>
        <v>565440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565440</v>
      </c>
      <c r="AH151" s="30">
        <v>0</v>
      </c>
      <c r="AI151" s="30" t="str">
        <f>+[1]DEPURADO!G145</f>
        <v>SALDO A FAVOR DEL PRESTADOR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 t="str">
        <f>+[1]DEPURADO!A146</f>
        <v>FE8252</v>
      </c>
      <c r="D152" s="23">
        <f>+[1]DEPURADO!B146</f>
        <v>8252</v>
      </c>
      <c r="E152" s="25">
        <f>+[1]DEPURADO!C146</f>
        <v>44252.292326388888</v>
      </c>
      <c r="F152" s="26">
        <f>+IF([1]DEPURADO!D146&gt;1,[1]DEPURADO!D146," ")</f>
        <v>44302</v>
      </c>
      <c r="G152" s="27">
        <f>[1]DEPURADO!F146</f>
        <v>20000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20000</v>
      </c>
      <c r="P152" s="24">
        <f>IF([1]DEPURADO!I146&gt;1,0,[1]DEPURADO!B146)</f>
        <v>8252</v>
      </c>
      <c r="Q152" s="30">
        <f t="shared" si="14"/>
        <v>20000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20000</v>
      </c>
      <c r="AH152" s="30">
        <v>0</v>
      </c>
      <c r="AI152" s="30" t="str">
        <f>+[1]DEPURADO!G146</f>
        <v>SALDO A FAVOR DEL PRESTADOR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 t="str">
        <f>+[1]DEPURADO!A147</f>
        <v>FE8253</v>
      </c>
      <c r="D153" s="23">
        <f>+[1]DEPURADO!B147</f>
        <v>8253</v>
      </c>
      <c r="E153" s="25">
        <f>+[1]DEPURADO!C147</f>
        <v>44252.292326388888</v>
      </c>
      <c r="F153" s="26">
        <f>+IF([1]DEPURADO!D147&gt;1,[1]DEPURADO!D147," ")</f>
        <v>44302</v>
      </c>
      <c r="G153" s="27">
        <f>[1]DEPURADO!F147</f>
        <v>20000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20000</v>
      </c>
      <c r="P153" s="24">
        <f>IF([1]DEPURADO!I147&gt;1,0,[1]DEPURADO!B147)</f>
        <v>8253</v>
      </c>
      <c r="Q153" s="30">
        <f t="shared" si="14"/>
        <v>20000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20000</v>
      </c>
      <c r="AH153" s="30">
        <v>0</v>
      </c>
      <c r="AI153" s="30" t="str">
        <f>+[1]DEPURADO!G147</f>
        <v>SALDO A FAVOR DEL PRESTADOR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 t="str">
        <f>+[1]DEPURADO!A148</f>
        <v>FE8254</v>
      </c>
      <c r="D154" s="23">
        <f>+[1]DEPURADO!B148</f>
        <v>8254</v>
      </c>
      <c r="E154" s="25">
        <f>+[1]DEPURADO!C148</f>
        <v>44252.292337962965</v>
      </c>
      <c r="F154" s="26">
        <f>+IF([1]DEPURADO!D148&gt;1,[1]DEPURADO!D148," ")</f>
        <v>44302</v>
      </c>
      <c r="G154" s="27">
        <f>[1]DEPURADO!F148</f>
        <v>15000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15000</v>
      </c>
      <c r="P154" s="24">
        <f>IF([1]DEPURADO!I148&gt;1,0,[1]DEPURADO!B148)</f>
        <v>8254</v>
      </c>
      <c r="Q154" s="30">
        <f t="shared" si="14"/>
        <v>15000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15000</v>
      </c>
      <c r="AH154" s="30">
        <v>0</v>
      </c>
      <c r="AI154" s="30" t="str">
        <f>+[1]DEPURADO!G148</f>
        <v>SALDO A FAVOR DEL PRESTADOR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 t="str">
        <f>+[1]DEPURADO!A149</f>
        <v>FE8255</v>
      </c>
      <c r="D155" s="23">
        <f>+[1]DEPURADO!B149</f>
        <v>8255</v>
      </c>
      <c r="E155" s="25">
        <f>+[1]DEPURADO!C149</f>
        <v>44252.292337962965</v>
      </c>
      <c r="F155" s="26">
        <f>+IF([1]DEPURADO!D149&gt;1,[1]DEPURADO!D149," ")</f>
        <v>44302</v>
      </c>
      <c r="G155" s="27">
        <f>[1]DEPURADO!F149</f>
        <v>20000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20000</v>
      </c>
      <c r="P155" s="24">
        <f>IF([1]DEPURADO!I149&gt;1,0,[1]DEPURADO!B149)</f>
        <v>8255</v>
      </c>
      <c r="Q155" s="30">
        <f t="shared" si="14"/>
        <v>20000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20000</v>
      </c>
      <c r="AH155" s="30">
        <v>0</v>
      </c>
      <c r="AI155" s="30" t="str">
        <f>+[1]DEPURADO!G149</f>
        <v>SALDO A FAVOR DEL PRESTADOR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 t="str">
        <f>+[1]DEPURADO!A150</f>
        <v>FE8256</v>
      </c>
      <c r="D156" s="23">
        <f>+[1]DEPURADO!B150</f>
        <v>8256</v>
      </c>
      <c r="E156" s="25">
        <f>+[1]DEPURADO!C150</f>
        <v>44252.292337962965</v>
      </c>
      <c r="F156" s="26">
        <f>+IF([1]DEPURADO!D150&gt;1,[1]DEPURADO!D150," ")</f>
        <v>44302</v>
      </c>
      <c r="G156" s="27">
        <f>[1]DEPURADO!F150</f>
        <v>65430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65430</v>
      </c>
      <c r="P156" s="24">
        <f>IF([1]DEPURADO!I150&gt;1,0,[1]DEPURADO!B150)</f>
        <v>8256</v>
      </c>
      <c r="Q156" s="30">
        <f t="shared" si="14"/>
        <v>65430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65430</v>
      </c>
      <c r="AH156" s="30">
        <v>0</v>
      </c>
      <c r="AI156" s="30" t="str">
        <f>+[1]DEPURADO!G150</f>
        <v>SALDO A FAVOR DEL PRESTADOR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 t="str">
        <f>+[1]DEPURADO!A151</f>
        <v>FE8258</v>
      </c>
      <c r="D157" s="23">
        <f>+[1]DEPURADO!B151</f>
        <v>8258</v>
      </c>
      <c r="E157" s="25">
        <f>+[1]DEPURADO!C151</f>
        <v>44252.292349537034</v>
      </c>
      <c r="F157" s="26">
        <f>+IF([1]DEPURADO!D151&gt;1,[1]DEPURADO!D151," ")</f>
        <v>44302</v>
      </c>
      <c r="G157" s="27">
        <f>[1]DEPURADO!F151</f>
        <v>15000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15000</v>
      </c>
      <c r="P157" s="24">
        <f>IF([1]DEPURADO!I151&gt;1,0,[1]DEPURADO!B151)</f>
        <v>8258</v>
      </c>
      <c r="Q157" s="30">
        <f t="shared" si="14"/>
        <v>15000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15000</v>
      </c>
      <c r="AH157" s="30">
        <v>0</v>
      </c>
      <c r="AI157" s="30" t="str">
        <f>+[1]DEPURADO!G151</f>
        <v>SALDO A FAVOR DEL PRESTADOR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 t="str">
        <f>+[1]DEPURADO!A152</f>
        <v>FE8259</v>
      </c>
      <c r="D158" s="23">
        <f>+[1]DEPURADO!B152</f>
        <v>8259</v>
      </c>
      <c r="E158" s="25">
        <f>+[1]DEPURADO!C152</f>
        <v>44252.292349537034</v>
      </c>
      <c r="F158" s="26">
        <f>+IF([1]DEPURADO!D152&gt;1,[1]DEPURADO!D152," ")</f>
        <v>44302</v>
      </c>
      <c r="G158" s="27">
        <f>[1]DEPURADO!F152</f>
        <v>15000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15000</v>
      </c>
      <c r="P158" s="24">
        <f>IF([1]DEPURADO!I152&gt;1,0,[1]DEPURADO!B152)</f>
        <v>8259</v>
      </c>
      <c r="Q158" s="30">
        <f t="shared" si="14"/>
        <v>15000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15000</v>
      </c>
      <c r="AH158" s="30">
        <v>0</v>
      </c>
      <c r="AI158" s="30" t="str">
        <f>+[1]DEPURADO!G152</f>
        <v>SALDO A FAVOR DEL PRESTADOR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 t="str">
        <f>+[1]DEPURADO!A153</f>
        <v>FE8260</v>
      </c>
      <c r="D159" s="23">
        <f>+[1]DEPURADO!B153</f>
        <v>8260</v>
      </c>
      <c r="E159" s="25">
        <f>+[1]DEPURADO!C153</f>
        <v>44252.292349537034</v>
      </c>
      <c r="F159" s="26">
        <f>+IF([1]DEPURADO!D153&gt;1,[1]DEPURADO!D153," ")</f>
        <v>44302</v>
      </c>
      <c r="G159" s="27">
        <f>[1]DEPURADO!F153</f>
        <v>13500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13500</v>
      </c>
      <c r="P159" s="24">
        <f>IF([1]DEPURADO!I153&gt;1,0,[1]DEPURADO!B153)</f>
        <v>8260</v>
      </c>
      <c r="Q159" s="30">
        <f t="shared" si="14"/>
        <v>13500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13500</v>
      </c>
      <c r="AH159" s="30">
        <v>0</v>
      </c>
      <c r="AI159" s="30" t="str">
        <f>+[1]DEPURADO!G153</f>
        <v>SALDO A FAVOR DEL PRESTADOR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 t="str">
        <f>+[1]DEPURADO!A154</f>
        <v>FE8375</v>
      </c>
      <c r="D160" s="23">
        <f>+[1]DEPURADO!B154</f>
        <v>8375</v>
      </c>
      <c r="E160" s="25">
        <f>+[1]DEPURADO!C154</f>
        <v>44254.68241898148</v>
      </c>
      <c r="F160" s="26">
        <f>+IF([1]DEPURADO!D154&gt;1,[1]DEPURADO!D154," ")</f>
        <v>44305</v>
      </c>
      <c r="G160" s="27">
        <f>[1]DEPURADO!F154</f>
        <v>11500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11500</v>
      </c>
      <c r="L160" s="28">
        <v>0</v>
      </c>
      <c r="M160" s="28">
        <v>0</v>
      </c>
      <c r="N160" s="28">
        <f t="shared" si="12"/>
        <v>11500</v>
      </c>
      <c r="O160" s="28">
        <f t="shared" si="13"/>
        <v>0</v>
      </c>
      <c r="P160" s="24">
        <f>IF([1]DEPURADO!I154&gt;1,0,[1]DEPURADO!B154)</f>
        <v>8375</v>
      </c>
      <c r="Q160" s="30">
        <f t="shared" si="14"/>
        <v>11500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CANCELADO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 t="str">
        <f>+[1]DEPURADO!A155</f>
        <v>FE8376</v>
      </c>
      <c r="D161" s="23">
        <f>+[1]DEPURADO!B155</f>
        <v>8376</v>
      </c>
      <c r="E161" s="25">
        <f>+[1]DEPURADO!C155</f>
        <v>44254.68241898148</v>
      </c>
      <c r="F161" s="26">
        <f>+IF([1]DEPURADO!D155&gt;1,[1]DEPURADO!D155," ")</f>
        <v>44305</v>
      </c>
      <c r="G161" s="27">
        <f>[1]DEPURADO!F155</f>
        <v>16500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16500</v>
      </c>
      <c r="L161" s="28">
        <v>0</v>
      </c>
      <c r="M161" s="28">
        <v>0</v>
      </c>
      <c r="N161" s="28">
        <f t="shared" si="12"/>
        <v>16500</v>
      </c>
      <c r="O161" s="28">
        <f t="shared" si="13"/>
        <v>0</v>
      </c>
      <c r="P161" s="24">
        <f>IF([1]DEPURADO!I155&gt;1,0,[1]DEPURADO!B155)</f>
        <v>8376</v>
      </c>
      <c r="Q161" s="30">
        <f t="shared" si="14"/>
        <v>16500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CANCELADO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 t="str">
        <f>+[1]DEPURADO!A156</f>
        <v>FE8377</v>
      </c>
      <c r="D162" s="23">
        <f>+[1]DEPURADO!B156</f>
        <v>8377</v>
      </c>
      <c r="E162" s="25">
        <f>+[1]DEPURADO!C156</f>
        <v>44254.682430555556</v>
      </c>
      <c r="F162" s="26">
        <f>+IF([1]DEPURADO!D156&gt;1,[1]DEPURADO!D156," ")</f>
        <v>44305</v>
      </c>
      <c r="G162" s="27">
        <f>[1]DEPURADO!F156</f>
        <v>16500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16500</v>
      </c>
      <c r="L162" s="28">
        <v>0</v>
      </c>
      <c r="M162" s="28">
        <v>0</v>
      </c>
      <c r="N162" s="28">
        <f t="shared" si="12"/>
        <v>16500</v>
      </c>
      <c r="O162" s="28">
        <f t="shared" si="13"/>
        <v>0</v>
      </c>
      <c r="P162" s="24">
        <f>IF([1]DEPURADO!I156&gt;1,0,[1]DEPURADO!B156)</f>
        <v>8377</v>
      </c>
      <c r="Q162" s="30">
        <f t="shared" si="14"/>
        <v>16500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CANCELADO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 t="str">
        <f>+[1]DEPURADO!A157</f>
        <v>FE8378</v>
      </c>
      <c r="D163" s="23">
        <f>+[1]DEPURADO!B157</f>
        <v>8378</v>
      </c>
      <c r="E163" s="25">
        <f>+[1]DEPURADO!C157</f>
        <v>44254.682430555556</v>
      </c>
      <c r="F163" s="26">
        <f>+IF([1]DEPURADO!D157&gt;1,[1]DEPURADO!D157," ")</f>
        <v>44305</v>
      </c>
      <c r="G163" s="27">
        <f>[1]DEPURADO!F157</f>
        <v>16500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16500</v>
      </c>
      <c r="L163" s="28">
        <v>0</v>
      </c>
      <c r="M163" s="28">
        <v>0</v>
      </c>
      <c r="N163" s="28">
        <f t="shared" si="12"/>
        <v>16500</v>
      </c>
      <c r="O163" s="28">
        <f t="shared" si="13"/>
        <v>0</v>
      </c>
      <c r="P163" s="24">
        <f>IF([1]DEPURADO!I157&gt;1,0,[1]DEPURADO!B157)</f>
        <v>8378</v>
      </c>
      <c r="Q163" s="30">
        <f t="shared" si="14"/>
        <v>16500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CANCELADO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 t="str">
        <f>+[1]DEPURADO!A158</f>
        <v>FE8380</v>
      </c>
      <c r="D164" s="23">
        <f>+[1]DEPURADO!B158</f>
        <v>8380</v>
      </c>
      <c r="E164" s="25">
        <f>+[1]DEPURADO!C158</f>
        <v>44254.682442129626</v>
      </c>
      <c r="F164" s="26">
        <f>+IF([1]DEPURADO!D158&gt;1,[1]DEPURADO!D158," ")</f>
        <v>44302</v>
      </c>
      <c r="G164" s="27">
        <f>[1]DEPURADO!F158</f>
        <v>20000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20000</v>
      </c>
      <c r="P164" s="24">
        <f>IF([1]DEPURADO!I158&gt;1,0,[1]DEPURADO!B158)</f>
        <v>8380</v>
      </c>
      <c r="Q164" s="30">
        <f t="shared" si="14"/>
        <v>20000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20000</v>
      </c>
      <c r="AH164" s="30">
        <v>0</v>
      </c>
      <c r="AI164" s="30" t="str">
        <f>+[1]DEPURADO!G158</f>
        <v>SALDO A FAVOR DEL PRESTADOR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 t="str">
        <f>+[1]DEPURADO!A159</f>
        <v>FE8381</v>
      </c>
      <c r="D165" s="23">
        <f>+[1]DEPURADO!B159</f>
        <v>8381</v>
      </c>
      <c r="E165" s="25">
        <f>+[1]DEPURADO!C159</f>
        <v>44254.682442129626</v>
      </c>
      <c r="F165" s="26">
        <f>+IF([1]DEPURADO!D159&gt;1,[1]DEPURADO!D159," ")</f>
        <v>44302</v>
      </c>
      <c r="G165" s="27">
        <f>[1]DEPURADO!F159</f>
        <v>15000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15000</v>
      </c>
      <c r="P165" s="24">
        <f>IF([1]DEPURADO!I159&gt;1,0,[1]DEPURADO!B159)</f>
        <v>8381</v>
      </c>
      <c r="Q165" s="30">
        <f t="shared" si="14"/>
        <v>15000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15000</v>
      </c>
      <c r="AH165" s="30">
        <v>0</v>
      </c>
      <c r="AI165" s="30" t="str">
        <f>+[1]DEPURADO!G159</f>
        <v>SALDO A FAVOR DEL PRESTADOR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 t="str">
        <f>+[1]DEPURADO!A160</f>
        <v>FE8382</v>
      </c>
      <c r="D166" s="23">
        <f>+[1]DEPURADO!B160</f>
        <v>8382</v>
      </c>
      <c r="E166" s="25">
        <f>+[1]DEPURADO!C160</f>
        <v>44254.682442129626</v>
      </c>
      <c r="F166" s="26">
        <f>+IF([1]DEPURADO!D160&gt;1,[1]DEPURADO!D160," ")</f>
        <v>44302</v>
      </c>
      <c r="G166" s="27">
        <f>[1]DEPURADO!F160</f>
        <v>15000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15000</v>
      </c>
      <c r="P166" s="24">
        <f>IF([1]DEPURADO!I160&gt;1,0,[1]DEPURADO!B160)</f>
        <v>8382</v>
      </c>
      <c r="Q166" s="30">
        <f t="shared" si="14"/>
        <v>15000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15000</v>
      </c>
      <c r="AH166" s="30">
        <v>0</v>
      </c>
      <c r="AI166" s="30" t="str">
        <f>+[1]DEPURADO!G160</f>
        <v>SALDO A FAVOR DEL PRESTADOR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 t="str">
        <f>+[1]DEPURADO!A161</f>
        <v>FE8383</v>
      </c>
      <c r="D167" s="23">
        <f>+[1]DEPURADO!B161</f>
        <v>8383</v>
      </c>
      <c r="E167" s="25">
        <f>+[1]DEPURADO!C161</f>
        <v>44254.682442129626</v>
      </c>
      <c r="F167" s="26">
        <f>+IF([1]DEPURADO!D161&gt;1,[1]DEPURADO!D161," ")</f>
        <v>44302</v>
      </c>
      <c r="G167" s="27">
        <f>[1]DEPURADO!F161</f>
        <v>20000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20000</v>
      </c>
      <c r="P167" s="24">
        <f>IF([1]DEPURADO!I161&gt;1,0,[1]DEPURADO!B161)</f>
        <v>8383</v>
      </c>
      <c r="Q167" s="30">
        <f t="shared" si="14"/>
        <v>20000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20000</v>
      </c>
      <c r="AH167" s="30">
        <v>0</v>
      </c>
      <c r="AI167" s="30" t="str">
        <f>+[1]DEPURADO!G161</f>
        <v>SALDO A FAVOR DEL PRESTADOR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 t="str">
        <f>+[1]DEPURADO!A162</f>
        <v>FE8384</v>
      </c>
      <c r="D168" s="23">
        <f>+[1]DEPURADO!B162</f>
        <v>8384</v>
      </c>
      <c r="E168" s="25">
        <f>+[1]DEPURADO!C162</f>
        <v>44254.682453703703</v>
      </c>
      <c r="F168" s="26">
        <f>+IF([1]DEPURADO!D162&gt;1,[1]DEPURADO!D162," ")</f>
        <v>44302</v>
      </c>
      <c r="G168" s="27">
        <f>[1]DEPURADO!F162</f>
        <v>20000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20000</v>
      </c>
      <c r="P168" s="24">
        <f>IF([1]DEPURADO!I162&gt;1,0,[1]DEPURADO!B162)</f>
        <v>8384</v>
      </c>
      <c r="Q168" s="30">
        <f t="shared" si="14"/>
        <v>20000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20000</v>
      </c>
      <c r="AH168" s="30">
        <v>0</v>
      </c>
      <c r="AI168" s="30" t="str">
        <f>+[1]DEPURADO!G162</f>
        <v>SALDO A FAVOR DEL PRESTADOR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 t="str">
        <f>+[1]DEPURADO!A163</f>
        <v>FE8385</v>
      </c>
      <c r="D169" s="23">
        <f>+[1]DEPURADO!B163</f>
        <v>8385</v>
      </c>
      <c r="E169" s="25">
        <f>+[1]DEPURADO!C163</f>
        <v>44254.682453703703</v>
      </c>
      <c r="F169" s="26">
        <f>+IF([1]DEPURADO!D163&gt;1,[1]DEPURADO!D163," ")</f>
        <v>44302</v>
      </c>
      <c r="G169" s="27">
        <f>[1]DEPURADO!F163</f>
        <v>15000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15000</v>
      </c>
      <c r="P169" s="24">
        <f>IF([1]DEPURADO!I163&gt;1,0,[1]DEPURADO!B163)</f>
        <v>8385</v>
      </c>
      <c r="Q169" s="30">
        <f t="shared" si="14"/>
        <v>15000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15000</v>
      </c>
      <c r="AH169" s="30">
        <v>0</v>
      </c>
      <c r="AI169" s="30" t="str">
        <f>+[1]DEPURADO!G163</f>
        <v>SALDO A FAVOR DEL PRESTADOR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 t="str">
        <f>+[1]DEPURADO!A164</f>
        <v>FE8386</v>
      </c>
      <c r="D170" s="23">
        <f>+[1]DEPURADO!B164</f>
        <v>8386</v>
      </c>
      <c r="E170" s="25">
        <f>+[1]DEPURADO!C164</f>
        <v>44254.682453703703</v>
      </c>
      <c r="F170" s="26">
        <f>+IF([1]DEPURADO!D164&gt;1,[1]DEPURADO!D164," ")</f>
        <v>44302</v>
      </c>
      <c r="G170" s="27">
        <f>[1]DEPURADO!F164</f>
        <v>20000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20000</v>
      </c>
      <c r="P170" s="24">
        <f>IF([1]DEPURADO!I164&gt;1,0,[1]DEPURADO!B164)</f>
        <v>8386</v>
      </c>
      <c r="Q170" s="30">
        <f t="shared" si="14"/>
        <v>20000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20000</v>
      </c>
      <c r="AH170" s="30">
        <v>0</v>
      </c>
      <c r="AI170" s="30" t="str">
        <f>+[1]DEPURADO!G164</f>
        <v>SALDO A FAVOR DEL PRESTADOR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 t="str">
        <f>+[1]DEPURADO!A165</f>
        <v>FE8387</v>
      </c>
      <c r="D171" s="23">
        <f>+[1]DEPURADO!B165</f>
        <v>8387</v>
      </c>
      <c r="E171" s="25">
        <f>+[1]DEPURADO!C165</f>
        <v>44254.682453703703</v>
      </c>
      <c r="F171" s="26">
        <f>+IF([1]DEPURADO!D165&gt;1,[1]DEPURADO!D165," ")</f>
        <v>44302</v>
      </c>
      <c r="G171" s="27">
        <f>[1]DEPURADO!F165</f>
        <v>15000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15000</v>
      </c>
      <c r="P171" s="24">
        <f>IF([1]DEPURADO!I165&gt;1,0,[1]DEPURADO!B165)</f>
        <v>8387</v>
      </c>
      <c r="Q171" s="30">
        <f t="shared" si="14"/>
        <v>15000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15000</v>
      </c>
      <c r="AH171" s="30">
        <v>0</v>
      </c>
      <c r="AI171" s="30" t="str">
        <f>+[1]DEPURADO!G165</f>
        <v>SALDO A FAVOR DEL PRESTADOR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 t="str">
        <f>+[1]DEPURADO!A166</f>
        <v>FE8388</v>
      </c>
      <c r="D172" s="23">
        <f>+[1]DEPURADO!B166</f>
        <v>8388</v>
      </c>
      <c r="E172" s="25">
        <f>+[1]DEPURADO!C166</f>
        <v>44254.68246527778</v>
      </c>
      <c r="F172" s="26">
        <f>+IF([1]DEPURADO!D166&gt;1,[1]DEPURADO!D166," ")</f>
        <v>44302</v>
      </c>
      <c r="G172" s="27">
        <f>[1]DEPURADO!F166</f>
        <v>35000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35000</v>
      </c>
      <c r="P172" s="24">
        <f>IF([1]DEPURADO!I166&gt;1,0,[1]DEPURADO!B166)</f>
        <v>8388</v>
      </c>
      <c r="Q172" s="30">
        <f t="shared" si="14"/>
        <v>35000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35000</v>
      </c>
      <c r="AH172" s="30">
        <v>0</v>
      </c>
      <c r="AI172" s="30" t="str">
        <f>+[1]DEPURADO!G166</f>
        <v>SALDO A FAVOR DEL PRESTADOR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 t="str">
        <f>+[1]DEPURADO!A167</f>
        <v>FE8390</v>
      </c>
      <c r="D173" s="23">
        <f>+[1]DEPURADO!B167</f>
        <v>8390</v>
      </c>
      <c r="E173" s="25">
        <f>+[1]DEPURADO!C167</f>
        <v>44254.68246527778</v>
      </c>
      <c r="F173" s="26">
        <f>+IF([1]DEPURADO!D167&gt;1,[1]DEPURADO!D167," ")</f>
        <v>44302</v>
      </c>
      <c r="G173" s="27">
        <f>[1]DEPURADO!F167</f>
        <v>441816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441816</v>
      </c>
      <c r="P173" s="24">
        <f>IF([1]DEPURADO!I167&gt;1,0,[1]DEPURADO!B167)</f>
        <v>8390</v>
      </c>
      <c r="Q173" s="30">
        <f t="shared" si="14"/>
        <v>441816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441816</v>
      </c>
      <c r="AH173" s="30">
        <v>0</v>
      </c>
      <c r="AI173" s="30" t="str">
        <f>+[1]DEPURADO!G167</f>
        <v>SALDO A FAVOR DEL PRESTADOR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 t="str">
        <f>+[1]DEPURADO!A168</f>
        <v>FE8391</v>
      </c>
      <c r="D174" s="23">
        <f>+[1]DEPURADO!B168</f>
        <v>8391</v>
      </c>
      <c r="E174" s="25">
        <f>+[1]DEPURADO!C168</f>
        <v>44254.68246527778</v>
      </c>
      <c r="F174" s="26">
        <f>+IF([1]DEPURADO!D168&gt;1,[1]DEPURADO!D168," ")</f>
        <v>44302</v>
      </c>
      <c r="G174" s="27">
        <f>[1]DEPURADO!F168</f>
        <v>15000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15000</v>
      </c>
      <c r="P174" s="24">
        <f>IF([1]DEPURADO!I168&gt;1,0,[1]DEPURADO!B168)</f>
        <v>8391</v>
      </c>
      <c r="Q174" s="30">
        <f t="shared" si="14"/>
        <v>15000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15000</v>
      </c>
      <c r="AH174" s="30">
        <v>0</v>
      </c>
      <c r="AI174" s="30" t="str">
        <f>+[1]DEPURADO!G168</f>
        <v>SALDO A FAVOR DEL PRESTADOR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 t="str">
        <f>+[1]DEPURADO!A169</f>
        <v>FE8394</v>
      </c>
      <c r="D175" s="23">
        <f>+[1]DEPURADO!B169</f>
        <v>8394</v>
      </c>
      <c r="E175" s="25">
        <f>+[1]DEPURADO!C169</f>
        <v>44254.682476851849</v>
      </c>
      <c r="F175" s="26">
        <f>+IF([1]DEPURADO!D169&gt;1,[1]DEPURADO!D169," ")</f>
        <v>44302</v>
      </c>
      <c r="G175" s="27">
        <f>[1]DEPURADO!F169</f>
        <v>20000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20000</v>
      </c>
      <c r="P175" s="24">
        <f>IF([1]DEPURADO!I169&gt;1,0,[1]DEPURADO!B169)</f>
        <v>8394</v>
      </c>
      <c r="Q175" s="30">
        <f t="shared" si="14"/>
        <v>20000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20000</v>
      </c>
      <c r="AH175" s="30">
        <v>0</v>
      </c>
      <c r="AI175" s="30" t="str">
        <f>+[1]DEPURADO!G169</f>
        <v>SALDO A FAVOR DEL PRESTADOR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 t="str">
        <f>+[1]DEPURADO!A170</f>
        <v>FE8405</v>
      </c>
      <c r="D176" s="23">
        <f>+[1]DEPURADO!B170</f>
        <v>8405</v>
      </c>
      <c r="E176" s="25">
        <f>+[1]DEPURADO!C170</f>
        <v>44254.682534722226</v>
      </c>
      <c r="F176" s="26">
        <f>+IF([1]DEPURADO!D170&gt;1,[1]DEPURADO!D170," ")</f>
        <v>44302</v>
      </c>
      <c r="G176" s="27">
        <f>[1]DEPURADO!F170</f>
        <v>15000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15000</v>
      </c>
      <c r="P176" s="24">
        <f>IF([1]DEPURADO!I170&gt;1,0,[1]DEPURADO!B170)</f>
        <v>8405</v>
      </c>
      <c r="Q176" s="30">
        <f t="shared" si="14"/>
        <v>15000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15000</v>
      </c>
      <c r="AH176" s="30">
        <v>0</v>
      </c>
      <c r="AI176" s="30" t="str">
        <f>+[1]DEPURADO!G170</f>
        <v>SALDO A FAVOR DEL PRESTADOR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 t="str">
        <f>+[1]DEPURADO!A171</f>
        <v>FE8406</v>
      </c>
      <c r="D177" s="23">
        <f>+[1]DEPURADO!B171</f>
        <v>8406</v>
      </c>
      <c r="E177" s="25">
        <f>+[1]DEPURADO!C171</f>
        <v>44254.682534722226</v>
      </c>
      <c r="F177" s="26">
        <f>+IF([1]DEPURADO!D171&gt;1,[1]DEPURADO!D171," ")</f>
        <v>44302</v>
      </c>
      <c r="G177" s="27">
        <f>[1]DEPURADO!F171</f>
        <v>15000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15000</v>
      </c>
      <c r="P177" s="24">
        <f>IF([1]DEPURADO!I171&gt;1,0,[1]DEPURADO!B171)</f>
        <v>8406</v>
      </c>
      <c r="Q177" s="30">
        <f t="shared" si="14"/>
        <v>15000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15000</v>
      </c>
      <c r="AH177" s="30">
        <v>0</v>
      </c>
      <c r="AI177" s="30" t="str">
        <f>+[1]DEPURADO!G171</f>
        <v>SALDO A FAVOR DEL PRESTADOR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 t="str">
        <f>+[1]DEPURADO!A172</f>
        <v>FE8408</v>
      </c>
      <c r="D178" s="23">
        <f>+[1]DEPURADO!B172</f>
        <v>8408</v>
      </c>
      <c r="E178" s="25">
        <f>+[1]DEPURADO!C172</f>
        <v>44254.682534722226</v>
      </c>
      <c r="F178" s="26">
        <f>+IF([1]DEPURADO!D172&gt;1,[1]DEPURADO!D172," ")</f>
        <v>44302</v>
      </c>
      <c r="G178" s="27">
        <f>[1]DEPURADO!F172</f>
        <v>20000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20000</v>
      </c>
      <c r="P178" s="24">
        <f>IF([1]DEPURADO!I172&gt;1,0,[1]DEPURADO!B172)</f>
        <v>8408</v>
      </c>
      <c r="Q178" s="30">
        <f t="shared" si="14"/>
        <v>20000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20000</v>
      </c>
      <c r="AH178" s="30">
        <v>0</v>
      </c>
      <c r="AI178" s="30" t="str">
        <f>+[1]DEPURADO!G172</f>
        <v>SALDO A FAVOR DEL PRESTADOR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 t="str">
        <f>+[1]DEPURADO!A173</f>
        <v>FE8409</v>
      </c>
      <c r="D179" s="23">
        <f>+[1]DEPURADO!B173</f>
        <v>8409</v>
      </c>
      <c r="E179" s="25">
        <f>+[1]DEPURADO!C173</f>
        <v>44254.682546296295</v>
      </c>
      <c r="F179" s="26">
        <f>+IF([1]DEPURADO!D173&gt;1,[1]DEPURADO!D173," ")</f>
        <v>44302</v>
      </c>
      <c r="G179" s="27">
        <f>[1]DEPURADO!F173</f>
        <v>20000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20000</v>
      </c>
      <c r="P179" s="24">
        <f>IF([1]DEPURADO!I173&gt;1,0,[1]DEPURADO!B173)</f>
        <v>8409</v>
      </c>
      <c r="Q179" s="30">
        <f t="shared" si="14"/>
        <v>20000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20000</v>
      </c>
      <c r="AH179" s="30">
        <v>0</v>
      </c>
      <c r="AI179" s="30" t="str">
        <f>+[1]DEPURADO!G173</f>
        <v>SALDO A FAVOR DEL PRESTADOR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 t="str">
        <f>+[1]DEPURADO!A174</f>
        <v>FE8410</v>
      </c>
      <c r="D180" s="23">
        <f>+[1]DEPURADO!B174</f>
        <v>8410</v>
      </c>
      <c r="E180" s="25">
        <f>+[1]DEPURADO!C174</f>
        <v>44254.682546296295</v>
      </c>
      <c r="F180" s="26">
        <f>+IF([1]DEPURADO!D174&gt;1,[1]DEPURADO!D174," ")</f>
        <v>44302</v>
      </c>
      <c r="G180" s="27">
        <f>[1]DEPURADO!F174</f>
        <v>20000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20000</v>
      </c>
      <c r="P180" s="24">
        <f>IF([1]DEPURADO!I174&gt;1,0,[1]DEPURADO!B174)</f>
        <v>8410</v>
      </c>
      <c r="Q180" s="30">
        <f t="shared" si="14"/>
        <v>20000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20000</v>
      </c>
      <c r="AH180" s="30">
        <v>0</v>
      </c>
      <c r="AI180" s="30" t="str">
        <f>+[1]DEPURADO!G174</f>
        <v>SALDO A FAVOR DEL PRESTADOR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 t="str">
        <f>+[1]DEPURADO!A175</f>
        <v>FE8412</v>
      </c>
      <c r="D181" s="23">
        <f>+[1]DEPURADO!B175</f>
        <v>8412</v>
      </c>
      <c r="E181" s="25">
        <f>+[1]DEPURADO!C175</f>
        <v>44254.682546296295</v>
      </c>
      <c r="F181" s="26">
        <f>+IF([1]DEPURADO!D175&gt;1,[1]DEPURADO!D175," ")</f>
        <v>44302</v>
      </c>
      <c r="G181" s="27">
        <f>[1]DEPURADO!F175</f>
        <v>69260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69260</v>
      </c>
      <c r="P181" s="24">
        <f>IF([1]DEPURADO!I175&gt;1,0,[1]DEPURADO!B175)</f>
        <v>8412</v>
      </c>
      <c r="Q181" s="30">
        <f t="shared" si="14"/>
        <v>69260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69260</v>
      </c>
      <c r="AH181" s="30">
        <v>0</v>
      </c>
      <c r="AI181" s="30" t="str">
        <f>+[1]DEPURADO!G175</f>
        <v>SALDO A FAVOR DEL PRESTADOR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 t="str">
        <f>+[1]DEPURADO!A176</f>
        <v>FE8413</v>
      </c>
      <c r="D182" s="23">
        <f>+[1]DEPURADO!B176</f>
        <v>8413</v>
      </c>
      <c r="E182" s="25">
        <f>+[1]DEPURADO!C176</f>
        <v>44254.682557870372</v>
      </c>
      <c r="F182" s="26">
        <f>+IF([1]DEPURADO!D176&gt;1,[1]DEPURADO!D176," ")</f>
        <v>44302</v>
      </c>
      <c r="G182" s="27">
        <f>[1]DEPURADO!F176</f>
        <v>15000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15000</v>
      </c>
      <c r="P182" s="24">
        <f>IF([1]DEPURADO!I176&gt;1,0,[1]DEPURADO!B176)</f>
        <v>8413</v>
      </c>
      <c r="Q182" s="30">
        <f t="shared" si="14"/>
        <v>15000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15000</v>
      </c>
      <c r="AH182" s="30">
        <v>0</v>
      </c>
      <c r="AI182" s="30" t="str">
        <f>+[1]DEPURADO!G176</f>
        <v>SALDO A FAVOR DEL PRESTADOR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 t="str">
        <f>+[1]DEPURADO!A177</f>
        <v>FE8415</v>
      </c>
      <c r="D183" s="23">
        <f>+[1]DEPURADO!B177</f>
        <v>8415</v>
      </c>
      <c r="E183" s="25">
        <f>+[1]DEPURADO!C177</f>
        <v>44254.682557870372</v>
      </c>
      <c r="F183" s="26">
        <f>+IF([1]DEPURADO!D177&gt;1,[1]DEPURADO!D177," ")</f>
        <v>44302</v>
      </c>
      <c r="G183" s="27">
        <f>[1]DEPURADO!F177</f>
        <v>261040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261040</v>
      </c>
      <c r="P183" s="24">
        <f>IF([1]DEPURADO!I177&gt;1,0,[1]DEPURADO!B177)</f>
        <v>8415</v>
      </c>
      <c r="Q183" s="30">
        <f t="shared" si="14"/>
        <v>261040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261040</v>
      </c>
      <c r="AH183" s="30">
        <v>0</v>
      </c>
      <c r="AI183" s="30" t="str">
        <f>+[1]DEPURADO!G177</f>
        <v>SALDO A FAVOR DEL PRESTADOR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 t="str">
        <f>+[1]DEPURADO!A178</f>
        <v>FE8416</v>
      </c>
      <c r="D184" s="23">
        <f>+[1]DEPURADO!B178</f>
        <v>8416</v>
      </c>
      <c r="E184" s="25">
        <f>+[1]DEPURADO!C178</f>
        <v>44254.682569444441</v>
      </c>
      <c r="F184" s="26">
        <f>+IF([1]DEPURADO!D178&gt;1,[1]DEPURADO!D178," ")</f>
        <v>44302</v>
      </c>
      <c r="G184" s="27">
        <f>[1]DEPURADO!F178</f>
        <v>20000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20000</v>
      </c>
      <c r="P184" s="24">
        <f>IF([1]DEPURADO!I178&gt;1,0,[1]DEPURADO!B178)</f>
        <v>8416</v>
      </c>
      <c r="Q184" s="30">
        <f t="shared" si="14"/>
        <v>20000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20000</v>
      </c>
      <c r="AH184" s="30">
        <v>0</v>
      </c>
      <c r="AI184" s="30" t="str">
        <f>+[1]DEPURADO!G178</f>
        <v>SALDO A FAVOR DEL PRESTADOR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 t="str">
        <f>+[1]DEPURADO!A179</f>
        <v>FE8417</v>
      </c>
      <c r="D185" s="23">
        <f>+[1]DEPURADO!B179</f>
        <v>8417</v>
      </c>
      <c r="E185" s="25">
        <f>+[1]DEPURADO!C179</f>
        <v>44254.682569444441</v>
      </c>
      <c r="F185" s="26">
        <f>+IF([1]DEPURADO!D179&gt;1,[1]DEPURADO!D179," ")</f>
        <v>44302</v>
      </c>
      <c r="G185" s="27">
        <f>[1]DEPURADO!F179</f>
        <v>15000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15000</v>
      </c>
      <c r="P185" s="24">
        <f>IF([1]DEPURADO!I179&gt;1,0,[1]DEPURADO!B179)</f>
        <v>8417</v>
      </c>
      <c r="Q185" s="30">
        <f t="shared" si="14"/>
        <v>15000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15000</v>
      </c>
      <c r="AH185" s="30">
        <v>0</v>
      </c>
      <c r="AI185" s="30" t="str">
        <f>+[1]DEPURADO!G179</f>
        <v>SALDO A FAVOR DEL PRESTADOR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 t="str">
        <f>+[1]DEPURADO!A180</f>
        <v>FE8418</v>
      </c>
      <c r="D186" s="23">
        <f>+[1]DEPURADO!B180</f>
        <v>8418</v>
      </c>
      <c r="E186" s="25">
        <f>+[1]DEPURADO!C180</f>
        <v>44254.682569444441</v>
      </c>
      <c r="F186" s="26">
        <f>+IF([1]DEPURADO!D180&gt;1,[1]DEPURADO!D180," ")</f>
        <v>44302</v>
      </c>
      <c r="G186" s="27">
        <f>[1]DEPURADO!F180</f>
        <v>62870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62870</v>
      </c>
      <c r="P186" s="24">
        <f>IF([1]DEPURADO!I180&gt;1,0,[1]DEPURADO!B180)</f>
        <v>8418</v>
      </c>
      <c r="Q186" s="30">
        <f t="shared" si="14"/>
        <v>62870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62870</v>
      </c>
      <c r="AH186" s="30">
        <v>0</v>
      </c>
      <c r="AI186" s="30" t="str">
        <f>+[1]DEPURADO!G180</f>
        <v>SALDO A FAVOR DEL PRESTADOR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 t="str">
        <f>+[1]DEPURADO!A181</f>
        <v>FE8420</v>
      </c>
      <c r="D187" s="23">
        <f>+[1]DEPURADO!B181</f>
        <v>8420</v>
      </c>
      <c r="E187" s="25">
        <f>+[1]DEPURADO!C181</f>
        <v>44254.682581018518</v>
      </c>
      <c r="F187" s="26">
        <f>+IF([1]DEPURADO!D181&gt;1,[1]DEPURADO!D181," ")</f>
        <v>44302</v>
      </c>
      <c r="G187" s="27">
        <f>[1]DEPURADO!F181</f>
        <v>261040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261040</v>
      </c>
      <c r="P187" s="24">
        <f>IF([1]DEPURADO!I181&gt;1,0,[1]DEPURADO!B181)</f>
        <v>8420</v>
      </c>
      <c r="Q187" s="30">
        <f t="shared" si="14"/>
        <v>261040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261040</v>
      </c>
      <c r="AH187" s="30">
        <v>0</v>
      </c>
      <c r="AI187" s="30" t="str">
        <f>+[1]DEPURADO!G181</f>
        <v>SALDO A FAVOR DEL PRESTADOR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 t="str">
        <f>+[1]DEPURADO!A182</f>
        <v>FE8422</v>
      </c>
      <c r="D188" s="23">
        <f>+[1]DEPURADO!B182</f>
        <v>8422</v>
      </c>
      <c r="E188" s="25">
        <f>+[1]DEPURADO!C182</f>
        <v>44254.682581018518</v>
      </c>
      <c r="F188" s="26">
        <f>+IF([1]DEPURADO!D182&gt;1,[1]DEPURADO!D182," ")</f>
        <v>44302</v>
      </c>
      <c r="G188" s="27">
        <f>[1]DEPURADO!F182</f>
        <v>62870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62870</v>
      </c>
      <c r="P188" s="24">
        <f>IF([1]DEPURADO!I182&gt;1,0,[1]DEPURADO!B182)</f>
        <v>8422</v>
      </c>
      <c r="Q188" s="30">
        <f t="shared" si="14"/>
        <v>62870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62870</v>
      </c>
      <c r="AH188" s="30">
        <v>0</v>
      </c>
      <c r="AI188" s="30" t="str">
        <f>+[1]DEPURADO!G182</f>
        <v>SALDO A FAVOR DEL PRESTADOR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 t="str">
        <f>+[1]DEPURADO!A183</f>
        <v>FE8424</v>
      </c>
      <c r="D189" s="23">
        <f>+[1]DEPURADO!B183</f>
        <v>8424</v>
      </c>
      <c r="E189" s="25">
        <f>+[1]DEPURADO!C183</f>
        <v>44254.682592592595</v>
      </c>
      <c r="F189" s="26">
        <f>+IF([1]DEPURADO!D183&gt;1,[1]DEPURADO!D183," ")</f>
        <v>44302</v>
      </c>
      <c r="G189" s="27">
        <f>[1]DEPURADO!F183</f>
        <v>48920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48920</v>
      </c>
      <c r="P189" s="24">
        <f>IF([1]DEPURADO!I183&gt;1,0,[1]DEPURADO!B183)</f>
        <v>8424</v>
      </c>
      <c r="Q189" s="30">
        <f t="shared" si="14"/>
        <v>48920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48920</v>
      </c>
      <c r="AH189" s="30">
        <v>0</v>
      </c>
      <c r="AI189" s="30" t="str">
        <f>+[1]DEPURADO!G183</f>
        <v>SALDO A FAVOR DEL PRESTADOR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 t="str">
        <f>+[1]DEPURADO!A184</f>
        <v>FE8426</v>
      </c>
      <c r="D190" s="23">
        <f>+[1]DEPURADO!B184</f>
        <v>8426</v>
      </c>
      <c r="E190" s="25">
        <f>+[1]DEPURADO!C184</f>
        <v>44254.682592592595</v>
      </c>
      <c r="F190" s="26">
        <f>+IF([1]DEPURADO!D184&gt;1,[1]DEPURADO!D184," ")</f>
        <v>44302</v>
      </c>
      <c r="G190" s="27">
        <f>[1]DEPURADO!F184</f>
        <v>79770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79770</v>
      </c>
      <c r="P190" s="24">
        <f>IF([1]DEPURADO!I184&gt;1,0,[1]DEPURADO!B184)</f>
        <v>8426</v>
      </c>
      <c r="Q190" s="30">
        <f t="shared" si="14"/>
        <v>79770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79770</v>
      </c>
      <c r="AH190" s="30">
        <v>0</v>
      </c>
      <c r="AI190" s="30" t="str">
        <f>+[1]DEPURADO!G184</f>
        <v>SALDO A FAVOR DEL PRESTADOR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 t="str">
        <f>+[1]DEPURADO!A185</f>
        <v>FE8488</v>
      </c>
      <c r="D191" s="23">
        <f>+[1]DEPURADO!B185</f>
        <v>8488</v>
      </c>
      <c r="E191" s="25">
        <f>+[1]DEPURADO!C185</f>
        <v>44254.682800925926</v>
      </c>
      <c r="F191" s="26">
        <f>+IF([1]DEPURADO!D185&gt;1,[1]DEPURADO!D185," ")</f>
        <v>44302</v>
      </c>
      <c r="G191" s="27">
        <f>[1]DEPURADO!F185</f>
        <v>728000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728000</v>
      </c>
      <c r="P191" s="24">
        <f>IF([1]DEPURADO!I185&gt;1,0,[1]DEPURADO!B185)</f>
        <v>8488</v>
      </c>
      <c r="Q191" s="30">
        <f t="shared" si="14"/>
        <v>728000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728000</v>
      </c>
      <c r="AH191" s="30">
        <v>0</v>
      </c>
      <c r="AI191" s="30" t="str">
        <f>+[1]DEPURADO!G185</f>
        <v>SALDO A FAVOR DEL PRESTADOR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 t="str">
        <f>+[1]DEPURADO!A186</f>
        <v>FE8489</v>
      </c>
      <c r="D192" s="23">
        <f>+[1]DEPURADO!B186</f>
        <v>8489</v>
      </c>
      <c r="E192" s="25">
        <f>+[1]DEPURADO!C186</f>
        <v>44254.682812500003</v>
      </c>
      <c r="F192" s="26">
        <f>+IF([1]DEPURADO!D186&gt;1,[1]DEPURADO!D186," ")</f>
        <v>44302</v>
      </c>
      <c r="G192" s="27">
        <f>[1]DEPURADO!F186</f>
        <v>6979206</v>
      </c>
      <c r="H192" s="28">
        <v>0</v>
      </c>
      <c r="I192" s="28">
        <f>+[1]DEPURADO!N186+[1]DEPURADO!O186</f>
        <v>25500</v>
      </c>
      <c r="J192" s="28">
        <f>+[1]DEPURADO!S186</f>
        <v>0</v>
      </c>
      <c r="K192" s="29">
        <f>+[1]DEPURADO!Q186+[1]DEPURADO!R186</f>
        <v>6953706</v>
      </c>
      <c r="L192" s="28">
        <v>0</v>
      </c>
      <c r="M192" s="28">
        <v>0</v>
      </c>
      <c r="N192" s="28">
        <f t="shared" si="12"/>
        <v>6953706</v>
      </c>
      <c r="O192" s="28">
        <f t="shared" si="13"/>
        <v>0</v>
      </c>
      <c r="P192" s="24">
        <f>IF([1]DEPURADO!I186&gt;1,0,[1]DEPURADO!B186)</f>
        <v>8489</v>
      </c>
      <c r="Q192" s="30">
        <f t="shared" si="14"/>
        <v>6979206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0</v>
      </c>
      <c r="AH192" s="30">
        <v>0</v>
      </c>
      <c r="AI192" s="30" t="str">
        <f>+[1]DEPURADO!G186</f>
        <v>CANCELADO y MAYOR VALOR COBRADO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 t="str">
        <f>+[1]DEPURADO!A187</f>
        <v>FE8490</v>
      </c>
      <c r="D193" s="23">
        <f>+[1]DEPURADO!B187</f>
        <v>8490</v>
      </c>
      <c r="E193" s="25">
        <f>+[1]DEPURADO!C187</f>
        <v>44254.682812500003</v>
      </c>
      <c r="F193" s="26">
        <f>+IF([1]DEPURADO!D187&gt;1,[1]DEPURADO!D187," ")</f>
        <v>44302</v>
      </c>
      <c r="G193" s="27">
        <f>[1]DEPURADO!F187</f>
        <v>1456000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1456000</v>
      </c>
      <c r="P193" s="24">
        <f>IF([1]DEPURADO!I187&gt;1,0,[1]DEPURADO!B187)</f>
        <v>8490</v>
      </c>
      <c r="Q193" s="30">
        <f t="shared" si="14"/>
        <v>1456000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1456000</v>
      </c>
      <c r="AH193" s="30">
        <v>0</v>
      </c>
      <c r="AI193" s="30" t="str">
        <f>+[1]DEPURADO!G187</f>
        <v>SALDO A FAVOR DEL PRESTADOR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 t="str">
        <f>+[1]DEPURADO!A188</f>
        <v>FE8491</v>
      </c>
      <c r="D194" s="23">
        <f>+[1]DEPURADO!B188</f>
        <v>8491</v>
      </c>
      <c r="E194" s="25">
        <f>+[1]DEPURADO!C188</f>
        <v>44254.682812500003</v>
      </c>
      <c r="F194" s="26">
        <f>+IF([1]DEPURADO!D188&gt;1,[1]DEPURADO!D188," ")</f>
        <v>44302</v>
      </c>
      <c r="G194" s="27">
        <f>[1]DEPURADO!F188</f>
        <v>3506766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3506766</v>
      </c>
      <c r="L194" s="28">
        <v>0</v>
      </c>
      <c r="M194" s="28">
        <v>0</v>
      </c>
      <c r="N194" s="28">
        <f t="shared" si="12"/>
        <v>3506766</v>
      </c>
      <c r="O194" s="28">
        <f t="shared" si="13"/>
        <v>0</v>
      </c>
      <c r="P194" s="24">
        <f>IF([1]DEPURADO!I188&gt;1,0,[1]DEPURADO!B188)</f>
        <v>8491</v>
      </c>
      <c r="Q194" s="30">
        <f t="shared" si="14"/>
        <v>3506766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CANCELADO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 t="str">
        <f>+[1]DEPURADO!A189</f>
        <v>FE8492</v>
      </c>
      <c r="D195" s="23">
        <f>+[1]DEPURADO!B189</f>
        <v>8492</v>
      </c>
      <c r="E195" s="25">
        <f>+[1]DEPURADO!C189</f>
        <v>44254.682812500003</v>
      </c>
      <c r="F195" s="26">
        <f>+IF([1]DEPURADO!D189&gt;1,[1]DEPURADO!D189," ")</f>
        <v>44302</v>
      </c>
      <c r="G195" s="27">
        <f>[1]DEPURADO!F189</f>
        <v>1456000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1456000</v>
      </c>
      <c r="P195" s="24">
        <f>IF([1]DEPURADO!I189&gt;1,0,[1]DEPURADO!B189)</f>
        <v>8492</v>
      </c>
      <c r="Q195" s="30">
        <f t="shared" si="14"/>
        <v>1456000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1456000</v>
      </c>
      <c r="AH195" s="30">
        <v>0</v>
      </c>
      <c r="AI195" s="30" t="str">
        <f>+[1]DEPURADO!G189</f>
        <v>SALDO A FAVOR DEL PRESTADOR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 t="str">
        <f>+[1]DEPURADO!A190</f>
        <v>FE8493</v>
      </c>
      <c r="D196" s="23">
        <f>+[1]DEPURADO!B190</f>
        <v>8493</v>
      </c>
      <c r="E196" s="25">
        <f>+[1]DEPURADO!C190</f>
        <v>44254.682824074072</v>
      </c>
      <c r="F196" s="26">
        <f>+IF([1]DEPURADO!D190&gt;1,[1]DEPURADO!D190," ")</f>
        <v>44302</v>
      </c>
      <c r="G196" s="27">
        <f>[1]DEPURADO!F190</f>
        <v>1305439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1305439</v>
      </c>
      <c r="P196" s="24">
        <f>IF([1]DEPURADO!I190&gt;1,0,[1]DEPURADO!B190)</f>
        <v>8493</v>
      </c>
      <c r="Q196" s="30">
        <f t="shared" si="14"/>
        <v>1305439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1305439</v>
      </c>
      <c r="AH196" s="30">
        <v>0</v>
      </c>
      <c r="AI196" s="30" t="str">
        <f>+[1]DEPURADO!G190</f>
        <v>SALDO A FAVOR DEL PRESTADOR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 t="str">
        <f>+[1]DEPURADO!A191</f>
        <v>FE8494</v>
      </c>
      <c r="D197" s="23">
        <f>+[1]DEPURADO!B191</f>
        <v>8494</v>
      </c>
      <c r="E197" s="25">
        <f>+[1]DEPURADO!C191</f>
        <v>44254.682824074072</v>
      </c>
      <c r="F197" s="26">
        <f>+IF([1]DEPURADO!D191&gt;1,[1]DEPURADO!D191," ")</f>
        <v>44302</v>
      </c>
      <c r="G197" s="27">
        <f>[1]DEPURADO!F191</f>
        <v>113380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113380</v>
      </c>
      <c r="P197" s="24">
        <f>IF([1]DEPURADO!I191&gt;1,0,[1]DEPURADO!B191)</f>
        <v>8494</v>
      </c>
      <c r="Q197" s="30">
        <f t="shared" si="14"/>
        <v>113380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7"/>
        <v>113380</v>
      </c>
      <c r="AH197" s="30">
        <v>0</v>
      </c>
      <c r="AI197" s="30" t="str">
        <f>+[1]DEPURADO!G191</f>
        <v>SALDO A FAVOR DEL PRESTADOR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 t="str">
        <f>+[1]DEPURADO!A192</f>
        <v>FE8495</v>
      </c>
      <c r="D198" s="23">
        <f>+[1]DEPURADO!B192</f>
        <v>8495</v>
      </c>
      <c r="E198" s="25">
        <f>+[1]DEPURADO!C192</f>
        <v>44254.682835648149</v>
      </c>
      <c r="F198" s="26">
        <f>+IF([1]DEPURADO!D192&gt;1,[1]DEPURADO!D192," ")</f>
        <v>44302</v>
      </c>
      <c r="G198" s="27">
        <f>[1]DEPURADO!F192</f>
        <v>480292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480292</v>
      </c>
      <c r="P198" s="24">
        <f>IF([1]DEPURADO!I192&gt;1,0,[1]DEPURADO!B192)</f>
        <v>8495</v>
      </c>
      <c r="Q198" s="30">
        <f t="shared" si="14"/>
        <v>480292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7"/>
        <v>480292</v>
      </c>
      <c r="AH198" s="30">
        <v>0</v>
      </c>
      <c r="AI198" s="30" t="str">
        <f>+[1]DEPURADO!G192</f>
        <v>SALDO A FAVOR DEL PRESTADOR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 t="str">
        <f>+[1]DEPURADO!A193</f>
        <v>FE8496</v>
      </c>
      <c r="D199" s="23">
        <f>+[1]DEPURADO!B193</f>
        <v>8496</v>
      </c>
      <c r="E199" s="25">
        <f>+[1]DEPURADO!C193</f>
        <v>44254.682835648149</v>
      </c>
      <c r="F199" s="26">
        <f>+IF([1]DEPURADO!D193&gt;1,[1]DEPURADO!D193," ")</f>
        <v>44302</v>
      </c>
      <c r="G199" s="27">
        <f>[1]DEPURADO!F193</f>
        <v>174528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174528</v>
      </c>
      <c r="P199" s="24">
        <f>IF([1]DEPURADO!I193&gt;1,0,[1]DEPURADO!B193)</f>
        <v>8496</v>
      </c>
      <c r="Q199" s="30">
        <f t="shared" si="14"/>
        <v>174528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7"/>
        <v>174528</v>
      </c>
      <c r="AH199" s="30">
        <v>0</v>
      </c>
      <c r="AI199" s="30" t="str">
        <f>+[1]DEPURADO!G193</f>
        <v>SALDO A FAVOR DEL PRESTADOR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 t="str">
        <f>+[1]DEPURADO!A194</f>
        <v>FE8497</v>
      </c>
      <c r="D200" s="23">
        <f>+[1]DEPURADO!B194</f>
        <v>8497</v>
      </c>
      <c r="E200" s="25">
        <f>+[1]DEPURADO!C194</f>
        <v>44254.682835648149</v>
      </c>
      <c r="F200" s="26">
        <f>+IF([1]DEPURADO!D194&gt;1,[1]DEPURADO!D194," ")</f>
        <v>44302</v>
      </c>
      <c r="G200" s="27">
        <f>[1]DEPURADO!F194</f>
        <v>1753126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1753126</v>
      </c>
      <c r="P200" s="24">
        <f>IF([1]DEPURADO!I194&gt;1,0,[1]DEPURADO!B194)</f>
        <v>8497</v>
      </c>
      <c r="Q200" s="30">
        <f t="shared" si="14"/>
        <v>1753126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7"/>
        <v>1753126</v>
      </c>
      <c r="AH200" s="30">
        <v>0</v>
      </c>
      <c r="AI200" s="30" t="str">
        <f>+[1]DEPURADO!G194</f>
        <v>SALDO A FAVOR DEL PRESTADOR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 t="str">
        <f>+[1]DEPURADO!A195</f>
        <v>FE8498</v>
      </c>
      <c r="D201" s="23">
        <f>+[1]DEPURADO!B195</f>
        <v>8498</v>
      </c>
      <c r="E201" s="25">
        <f>+[1]DEPURADO!C195</f>
        <v>44254.682847222219</v>
      </c>
      <c r="F201" s="26">
        <f>+IF([1]DEPURADO!D195&gt;1,[1]DEPURADO!D195," ")</f>
        <v>44302</v>
      </c>
      <c r="G201" s="27">
        <f>[1]DEPURADO!F195</f>
        <v>788533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788533</v>
      </c>
      <c r="P201" s="24">
        <f>IF([1]DEPURADO!I195&gt;1,0,[1]DEPURADO!B195)</f>
        <v>8498</v>
      </c>
      <c r="Q201" s="30">
        <f t="shared" si="14"/>
        <v>788533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7"/>
        <v>788533</v>
      </c>
      <c r="AH201" s="30">
        <v>0</v>
      </c>
      <c r="AI201" s="30" t="str">
        <f>+[1]DEPURADO!G195</f>
        <v>SALDO A FAVOR DEL PRESTADOR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 t="str">
        <f>+[1]DEPURADO!A196</f>
        <v>FE8499</v>
      </c>
      <c r="D202" s="23">
        <f>+[1]DEPURADO!B196</f>
        <v>8499</v>
      </c>
      <c r="E202" s="25">
        <f>+[1]DEPURADO!C196</f>
        <v>44254.682847222219</v>
      </c>
      <c r="F202" s="26">
        <f>+IF([1]DEPURADO!D196&gt;1,[1]DEPURADO!D196," ")</f>
        <v>44302</v>
      </c>
      <c r="G202" s="27">
        <f>[1]DEPURADO!F196</f>
        <v>1663211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1663211</v>
      </c>
      <c r="P202" s="24">
        <f>IF([1]DEPURADO!I196&gt;1,0,[1]DEPURADO!B196)</f>
        <v>8499</v>
      </c>
      <c r="Q202" s="30">
        <f t="shared" si="14"/>
        <v>1663211</v>
      </c>
      <c r="R202" s="31">
        <f t="shared" si="15"/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si="17"/>
        <v>1663211</v>
      </c>
      <c r="AH202" s="30">
        <v>0</v>
      </c>
      <c r="AI202" s="30" t="str">
        <f>+[1]DEPURADO!G196</f>
        <v>SALDO A FAVOR DEL PRESTADOR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 t="str">
        <f>+[1]DEPURADO!A197</f>
        <v>FE8502</v>
      </c>
      <c r="D203" s="23">
        <f>+[1]DEPURADO!B197</f>
        <v>8502</v>
      </c>
      <c r="E203" s="25">
        <f>+[1]DEPURADO!C197</f>
        <v>44254.682893518519</v>
      </c>
      <c r="F203" s="26">
        <f>+IF([1]DEPURADO!D197&gt;1,[1]DEPURADO!D197," ")</f>
        <v>44297.682893518519</v>
      </c>
      <c r="G203" s="27">
        <f>[1]DEPURADO!F197</f>
        <v>3489603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3489603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3489603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17"/>
        <v>0</v>
      </c>
      <c r="AH203" s="30">
        <v>0</v>
      </c>
      <c r="AI203" s="30" t="str">
        <f>+[1]DEPURADO!G197</f>
        <v>NO RADICADO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 t="str">
        <f>+[1]DEPURADO!A198</f>
        <v>FE8504</v>
      </c>
      <c r="D204" s="23">
        <f>+[1]DEPURADO!B198</f>
        <v>8504</v>
      </c>
      <c r="E204" s="25">
        <f>+[1]DEPURADO!C198</f>
        <v>44254.682905092595</v>
      </c>
      <c r="F204" s="26">
        <f>+IF([1]DEPURADO!D198&gt;1,[1]DEPURADO!D198," ")</f>
        <v>44302</v>
      </c>
      <c r="G204" s="27">
        <f>[1]DEPURADO!F198</f>
        <v>728000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728000</v>
      </c>
      <c r="P204" s="24">
        <f>IF([1]DEPURADO!I198&gt;1,0,[1]DEPURADO!B198)</f>
        <v>8504</v>
      </c>
      <c r="Q204" s="30">
        <f t="shared" si="14"/>
        <v>728000</v>
      </c>
      <c r="R204" s="31">
        <f t="shared" si="15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17"/>
        <v>728000</v>
      </c>
      <c r="AH204" s="30">
        <v>0</v>
      </c>
      <c r="AI204" s="30" t="str">
        <f>+[1]DEPURADO!G198</f>
        <v>SALDO A FAVOR DEL PRESTADOR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 t="str">
        <f>+[1]DEPURADO!A199</f>
        <v>FE8506</v>
      </c>
      <c r="D205" s="23">
        <f>+[1]DEPURADO!B199</f>
        <v>8506</v>
      </c>
      <c r="E205" s="25">
        <f>+[1]DEPURADO!C199</f>
        <v>44254.682905092595</v>
      </c>
      <c r="F205" s="26">
        <f>+IF([1]DEPURADO!D199&gt;1,[1]DEPURADO!D199," ")</f>
        <v>44302</v>
      </c>
      <c r="G205" s="27">
        <f>[1]DEPURADO!F199</f>
        <v>1753126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ref="N205:N268" si="18">+SUM(J205:M205)</f>
        <v>0</v>
      </c>
      <c r="O205" s="28">
        <f t="shared" ref="O205:O268" si="19">+G205-I205-N205</f>
        <v>1753126</v>
      </c>
      <c r="P205" s="24">
        <f>IF([1]DEPURADO!I199&gt;1,0,[1]DEPURADO!B199)</f>
        <v>8506</v>
      </c>
      <c r="Q205" s="30">
        <f t="shared" ref="Q205:Q268" si="20">+IF(P205&gt;0,G205,0)</f>
        <v>1753126</v>
      </c>
      <c r="R205" s="31">
        <f t="shared" ref="R205:R268" si="21">IF(P205=0,G205,0)</f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ref="Z205:Z268" si="22">+X205-AE205+IF(X205-AE205&lt;-1,-X205+AE205,0)</f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ref="AG205:AG268" si="23">+G205-I205-N205-R205-Z205-AC205-AE205-S205-U205</f>
        <v>1753126</v>
      </c>
      <c r="AH205" s="30">
        <v>0</v>
      </c>
      <c r="AI205" s="30" t="str">
        <f>+[1]DEPURADO!G199</f>
        <v>SALDO A FAVOR DEL PRESTADOR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 t="str">
        <f>+[1]DEPURADO!A200</f>
        <v>FE8507</v>
      </c>
      <c r="D206" s="23">
        <f>+[1]DEPURADO!B200</f>
        <v>8507</v>
      </c>
      <c r="E206" s="25">
        <f>+[1]DEPURADO!C200</f>
        <v>44254.682916666665</v>
      </c>
      <c r="F206" s="26">
        <f>+IF([1]DEPURADO!D200&gt;1,[1]DEPURADO!D200," ")</f>
        <v>44305</v>
      </c>
      <c r="G206" s="27">
        <f>[1]DEPURADO!F200</f>
        <v>1002181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1002181</v>
      </c>
      <c r="L206" s="28">
        <v>0</v>
      </c>
      <c r="M206" s="28">
        <v>0</v>
      </c>
      <c r="N206" s="28">
        <f t="shared" si="18"/>
        <v>1002181</v>
      </c>
      <c r="O206" s="28">
        <f t="shared" si="19"/>
        <v>0</v>
      </c>
      <c r="P206" s="24">
        <f>IF([1]DEPURADO!I200&gt;1,0,[1]DEPURADO!B200)</f>
        <v>8507</v>
      </c>
      <c r="Q206" s="30">
        <f t="shared" si="20"/>
        <v>1002181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3"/>
        <v>0</v>
      </c>
      <c r="AH206" s="30">
        <v>0</v>
      </c>
      <c r="AI206" s="30" t="str">
        <f>+[1]DEPURADO!G200</f>
        <v>CANCELADO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 t="str">
        <f>+[1]DEPURADO!A201</f>
        <v>FE8511</v>
      </c>
      <c r="D207" s="23">
        <f>+[1]DEPURADO!B201</f>
        <v>8511</v>
      </c>
      <c r="E207" s="25">
        <f>+[1]DEPURADO!C201</f>
        <v>44254.682928240742</v>
      </c>
      <c r="F207" s="26">
        <f>+IF([1]DEPURADO!D201&gt;1,[1]DEPURADO!D201," ")</f>
        <v>44305</v>
      </c>
      <c r="G207" s="27">
        <f>[1]DEPURADO!F201</f>
        <v>770007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770007</v>
      </c>
      <c r="L207" s="28">
        <v>0</v>
      </c>
      <c r="M207" s="28">
        <v>0</v>
      </c>
      <c r="N207" s="28">
        <f t="shared" si="18"/>
        <v>770007</v>
      </c>
      <c r="O207" s="28">
        <f t="shared" si="19"/>
        <v>0</v>
      </c>
      <c r="P207" s="24">
        <f>IF([1]DEPURADO!I201&gt;1,0,[1]DEPURADO!B201)</f>
        <v>8511</v>
      </c>
      <c r="Q207" s="30">
        <f t="shared" si="20"/>
        <v>770007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3"/>
        <v>0</v>
      </c>
      <c r="AH207" s="30">
        <v>0</v>
      </c>
      <c r="AI207" s="30" t="str">
        <f>+[1]DEPURADO!G201</f>
        <v>CANCELADO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 t="str">
        <f>+[1]DEPURADO!A202</f>
        <v>FE9381</v>
      </c>
      <c r="D208" s="23">
        <f>+[1]DEPURADO!B202</f>
        <v>9381</v>
      </c>
      <c r="E208" s="25">
        <f>+[1]DEPURADO!C202</f>
        <v>44280.303101851852</v>
      </c>
      <c r="F208" s="26">
        <f>+IF([1]DEPURADO!D202&gt;1,[1]DEPURADO!D202," ")</f>
        <v>44297.682893518519</v>
      </c>
      <c r="G208" s="27">
        <f>[1]DEPURADO!F202</f>
        <v>18000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18000</v>
      </c>
      <c r="P208" s="24">
        <f>IF([1]DEPURADO!I202&gt;1,0,[1]DEPURADO!B202)</f>
        <v>9381</v>
      </c>
      <c r="Q208" s="30">
        <f t="shared" si="20"/>
        <v>18000</v>
      </c>
      <c r="R208" s="31">
        <f t="shared" si="21"/>
        <v>0</v>
      </c>
      <c r="S208" s="31">
        <f>+[1]DEPURADO!K202</f>
        <v>18000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3"/>
        <v>0</v>
      </c>
      <c r="AH208" s="30">
        <v>0</v>
      </c>
      <c r="AI208" s="30" t="str">
        <f>+[1]DEPURADO!G202</f>
        <v>DEVUELTA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 t="str">
        <f>+[1]DEPURADO!A203</f>
        <v>FE9382</v>
      </c>
      <c r="D209" s="23">
        <f>+[1]DEPURADO!B203</f>
        <v>9382</v>
      </c>
      <c r="E209" s="25">
        <f>+[1]DEPURADO!C203</f>
        <v>44280.303113425929</v>
      </c>
      <c r="F209" s="26">
        <f>+IF([1]DEPURADO!D203&gt;1,[1]DEPURADO!D203," ")</f>
        <v>44297.682893518519</v>
      </c>
      <c r="G209" s="27">
        <f>[1]DEPURADO!F203</f>
        <v>20000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20000</v>
      </c>
      <c r="P209" s="24">
        <f>IF([1]DEPURADO!I203&gt;1,0,[1]DEPURADO!B203)</f>
        <v>9382</v>
      </c>
      <c r="Q209" s="30">
        <f t="shared" si="20"/>
        <v>20000</v>
      </c>
      <c r="R209" s="31">
        <f t="shared" si="21"/>
        <v>0</v>
      </c>
      <c r="S209" s="31">
        <f>+[1]DEPURADO!K203</f>
        <v>20000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3"/>
        <v>0</v>
      </c>
      <c r="AH209" s="30">
        <v>0</v>
      </c>
      <c r="AI209" s="30" t="str">
        <f>+[1]DEPURADO!G203</f>
        <v>DEVUELTA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 t="str">
        <f>+[1]DEPURADO!A204</f>
        <v>FE9383</v>
      </c>
      <c r="D210" s="23">
        <f>+[1]DEPURADO!B204</f>
        <v>9383</v>
      </c>
      <c r="E210" s="25">
        <f>+[1]DEPURADO!C204</f>
        <v>44280.303113425929</v>
      </c>
      <c r="F210" s="26">
        <f>+IF([1]DEPURADO!D204&gt;1,[1]DEPURADO!D204," ")</f>
        <v>44297.682893518519</v>
      </c>
      <c r="G210" s="27">
        <f>[1]DEPURADO!F204</f>
        <v>15000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15000</v>
      </c>
      <c r="P210" s="24">
        <f>IF([1]DEPURADO!I204&gt;1,0,[1]DEPURADO!B204)</f>
        <v>9383</v>
      </c>
      <c r="Q210" s="30">
        <f t="shared" si="20"/>
        <v>15000</v>
      </c>
      <c r="R210" s="31">
        <f t="shared" si="21"/>
        <v>0</v>
      </c>
      <c r="S210" s="31">
        <f>+[1]DEPURADO!K204</f>
        <v>15000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3"/>
        <v>0</v>
      </c>
      <c r="AH210" s="30">
        <v>0</v>
      </c>
      <c r="AI210" s="30" t="str">
        <f>+[1]DEPURADO!G204</f>
        <v>DEVUELTA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 t="str">
        <f>+[1]DEPURADO!A205</f>
        <v>FE9384</v>
      </c>
      <c r="D211" s="23">
        <f>+[1]DEPURADO!B205</f>
        <v>9384</v>
      </c>
      <c r="E211" s="25">
        <f>+[1]DEPURADO!C205</f>
        <v>44280.303113425929</v>
      </c>
      <c r="F211" s="26">
        <f>+IF([1]DEPURADO!D205&gt;1,[1]DEPURADO!D205," ")</f>
        <v>44297.682893518519</v>
      </c>
      <c r="G211" s="27">
        <f>[1]DEPURADO!F205</f>
        <v>20000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20000</v>
      </c>
      <c r="P211" s="24">
        <f>IF([1]DEPURADO!I205&gt;1,0,[1]DEPURADO!B205)</f>
        <v>9384</v>
      </c>
      <c r="Q211" s="30">
        <f t="shared" si="20"/>
        <v>20000</v>
      </c>
      <c r="R211" s="31">
        <f t="shared" si="21"/>
        <v>0</v>
      </c>
      <c r="S211" s="31">
        <f>+[1]DEPURADO!K205</f>
        <v>20000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3"/>
        <v>0</v>
      </c>
      <c r="AH211" s="30">
        <v>0</v>
      </c>
      <c r="AI211" s="30" t="str">
        <f>+[1]DEPURADO!G205</f>
        <v>DEVUELTA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 t="str">
        <f>+[1]DEPURADO!A206</f>
        <v>FE9385</v>
      </c>
      <c r="D212" s="23">
        <f>+[1]DEPURADO!B206</f>
        <v>9385</v>
      </c>
      <c r="E212" s="25">
        <f>+[1]DEPURADO!C206</f>
        <v>44280.303124999999</v>
      </c>
      <c r="F212" s="26">
        <f>+IF([1]DEPURADO!D206&gt;1,[1]DEPURADO!D206," ")</f>
        <v>44297.682893518519</v>
      </c>
      <c r="G212" s="27">
        <f>[1]DEPURADO!F206</f>
        <v>69260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69260</v>
      </c>
      <c r="P212" s="24">
        <f>IF([1]DEPURADO!I206&gt;1,0,[1]DEPURADO!B206)</f>
        <v>9385</v>
      </c>
      <c r="Q212" s="30">
        <f t="shared" si="20"/>
        <v>69260</v>
      </c>
      <c r="R212" s="31">
        <f t="shared" si="21"/>
        <v>0</v>
      </c>
      <c r="S212" s="31">
        <f>+[1]DEPURADO!K206</f>
        <v>69260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3"/>
        <v>0</v>
      </c>
      <c r="AH212" s="30">
        <v>0</v>
      </c>
      <c r="AI212" s="30" t="str">
        <f>+[1]DEPURADO!G206</f>
        <v>DEVUELTA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 t="str">
        <f>+[1]DEPURADO!A207</f>
        <v>FE9387</v>
      </c>
      <c r="D213" s="23">
        <f>+[1]DEPURADO!B207</f>
        <v>9387</v>
      </c>
      <c r="E213" s="25">
        <f>+[1]DEPURADO!C207</f>
        <v>44280.303124999999</v>
      </c>
      <c r="F213" s="26">
        <f>+IF([1]DEPURADO!D207&gt;1,[1]DEPURADO!D207," ")</f>
        <v>44297.682893518519</v>
      </c>
      <c r="G213" s="27">
        <f>[1]DEPURADO!F207</f>
        <v>20000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20000</v>
      </c>
      <c r="P213" s="24">
        <f>IF([1]DEPURADO!I207&gt;1,0,[1]DEPURADO!B207)</f>
        <v>9387</v>
      </c>
      <c r="Q213" s="30">
        <f t="shared" si="20"/>
        <v>20000</v>
      </c>
      <c r="R213" s="31">
        <f t="shared" si="21"/>
        <v>0</v>
      </c>
      <c r="S213" s="31">
        <f>+[1]DEPURADO!K207</f>
        <v>20000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3"/>
        <v>0</v>
      </c>
      <c r="AH213" s="30">
        <v>0</v>
      </c>
      <c r="AI213" s="30" t="str">
        <f>+[1]DEPURADO!G207</f>
        <v>DEVUELTA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 t="str">
        <f>+[1]DEPURADO!A208</f>
        <v>FE9388</v>
      </c>
      <c r="D214" s="23">
        <f>+[1]DEPURADO!B208</f>
        <v>9388</v>
      </c>
      <c r="E214" s="25">
        <f>+[1]DEPURADO!C208</f>
        <v>44280.303136574075</v>
      </c>
      <c r="F214" s="26">
        <f>+IF([1]DEPURADO!D208&gt;1,[1]DEPURADO!D208," ")</f>
        <v>44297.682893518519</v>
      </c>
      <c r="G214" s="27">
        <f>[1]DEPURADO!F208</f>
        <v>529800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529800</v>
      </c>
      <c r="P214" s="24">
        <f>IF([1]DEPURADO!I208&gt;1,0,[1]DEPURADO!B208)</f>
        <v>9388</v>
      </c>
      <c r="Q214" s="30">
        <f t="shared" si="20"/>
        <v>529800</v>
      </c>
      <c r="R214" s="31">
        <f t="shared" si="21"/>
        <v>0</v>
      </c>
      <c r="S214" s="31">
        <f>+[1]DEPURADO!K208</f>
        <v>529800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3"/>
        <v>0</v>
      </c>
      <c r="AH214" s="30">
        <v>0</v>
      </c>
      <c r="AI214" s="30" t="str">
        <f>+[1]DEPURADO!G208</f>
        <v>DEVUELTA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 t="str">
        <f>+[1]DEPURADO!A209</f>
        <v>FE9389</v>
      </c>
      <c r="D215" s="23">
        <f>+[1]DEPURADO!B209</f>
        <v>9389</v>
      </c>
      <c r="E215" s="25">
        <f>+[1]DEPURADO!C209</f>
        <v>44280.303136574075</v>
      </c>
      <c r="F215" s="26">
        <f>+IF([1]DEPURADO!D209&gt;1,[1]DEPURADO!D209," ")</f>
        <v>44297.682893518519</v>
      </c>
      <c r="G215" s="27">
        <f>[1]DEPURADO!F209</f>
        <v>441816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441816</v>
      </c>
      <c r="P215" s="24">
        <f>IF([1]DEPURADO!I209&gt;1,0,[1]DEPURADO!B209)</f>
        <v>9389</v>
      </c>
      <c r="Q215" s="30">
        <f t="shared" si="20"/>
        <v>441816</v>
      </c>
      <c r="R215" s="31">
        <f t="shared" si="21"/>
        <v>0</v>
      </c>
      <c r="S215" s="31">
        <f>+[1]DEPURADO!K209</f>
        <v>441816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3"/>
        <v>0</v>
      </c>
      <c r="AH215" s="30">
        <v>0</v>
      </c>
      <c r="AI215" s="30" t="str">
        <f>+[1]DEPURADO!G209</f>
        <v>DEVUELTA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 t="str">
        <f>+[1]DEPURADO!A210</f>
        <v>FE9390</v>
      </c>
      <c r="D216" s="23">
        <f>+[1]DEPURADO!B210</f>
        <v>9390</v>
      </c>
      <c r="E216" s="25">
        <f>+[1]DEPURADO!C210</f>
        <v>44280.303136574075</v>
      </c>
      <c r="F216" s="26">
        <f>+IF([1]DEPURADO!D210&gt;1,[1]DEPURADO!D210," ")</f>
        <v>44297.682893518519</v>
      </c>
      <c r="G216" s="27">
        <f>[1]DEPURADO!F210</f>
        <v>20000</v>
      </c>
      <c r="H216" s="28">
        <v>0</v>
      </c>
      <c r="I216" s="28">
        <f>+[1]DEPURADO!N210+[1]DEPURADO!O210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20000</v>
      </c>
      <c r="P216" s="24">
        <f>IF([1]DEPURADO!I210&gt;1,0,[1]DEPURADO!B210)</f>
        <v>9390</v>
      </c>
      <c r="Q216" s="30">
        <f t="shared" si="20"/>
        <v>20000</v>
      </c>
      <c r="R216" s="31">
        <f t="shared" si="21"/>
        <v>0</v>
      </c>
      <c r="S216" s="31">
        <f>+[1]DEPURADO!K210</f>
        <v>20000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3"/>
        <v>0</v>
      </c>
      <c r="AH216" s="30">
        <v>0</v>
      </c>
      <c r="AI216" s="30" t="str">
        <f>+[1]DEPURADO!G210</f>
        <v>DEVUELTA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 t="str">
        <f>+[1]DEPURADO!A211</f>
        <v>FE9391</v>
      </c>
      <c r="D217" s="23">
        <f>+[1]DEPURADO!B211</f>
        <v>9391</v>
      </c>
      <c r="E217" s="25">
        <f>+[1]DEPURADO!C211</f>
        <v>44280.303148148145</v>
      </c>
      <c r="F217" s="26">
        <f>+IF([1]DEPURADO!D211&gt;1,[1]DEPURADO!D211," ")</f>
        <v>44297.682893518519</v>
      </c>
      <c r="G217" s="27">
        <f>[1]DEPURADO!F211</f>
        <v>20000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20000</v>
      </c>
      <c r="P217" s="24">
        <f>IF([1]DEPURADO!I211&gt;1,0,[1]DEPURADO!B211)</f>
        <v>9391</v>
      </c>
      <c r="Q217" s="30">
        <f t="shared" si="20"/>
        <v>20000</v>
      </c>
      <c r="R217" s="31">
        <f t="shared" si="21"/>
        <v>0</v>
      </c>
      <c r="S217" s="31">
        <f>+[1]DEPURADO!K211</f>
        <v>20000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3"/>
        <v>0</v>
      </c>
      <c r="AH217" s="30">
        <v>0</v>
      </c>
      <c r="AI217" s="30" t="str">
        <f>+[1]DEPURADO!G211</f>
        <v>DEVUELTA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 t="str">
        <f>+[1]DEPURADO!A212</f>
        <v>FE9392</v>
      </c>
      <c r="D218" s="23">
        <f>+[1]DEPURADO!B212</f>
        <v>9392</v>
      </c>
      <c r="E218" s="25">
        <f>+[1]DEPURADO!C212</f>
        <v>44280.303148148145</v>
      </c>
      <c r="F218" s="26">
        <f>+IF([1]DEPURADO!D212&gt;1,[1]DEPURADO!D212," ")</f>
        <v>44297.682893518519</v>
      </c>
      <c r="G218" s="27">
        <f>[1]DEPURADO!F212</f>
        <v>20000</v>
      </c>
      <c r="H218" s="28">
        <v>0</v>
      </c>
      <c r="I218" s="28">
        <f>+[1]DEPURADO!N212+[1]DEPURADO!O212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20000</v>
      </c>
      <c r="P218" s="24">
        <f>IF([1]DEPURADO!I212&gt;1,0,[1]DEPURADO!B212)</f>
        <v>9392</v>
      </c>
      <c r="Q218" s="30">
        <f t="shared" si="20"/>
        <v>20000</v>
      </c>
      <c r="R218" s="31">
        <f t="shared" si="21"/>
        <v>0</v>
      </c>
      <c r="S218" s="31">
        <f>+[1]DEPURADO!K212</f>
        <v>20000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3"/>
        <v>0</v>
      </c>
      <c r="AH218" s="30">
        <v>0</v>
      </c>
      <c r="AI218" s="30" t="str">
        <f>+[1]DEPURADO!G212</f>
        <v>DEVUELTA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 t="str">
        <f>+[1]DEPURADO!A213</f>
        <v>FE9393</v>
      </c>
      <c r="D219" s="23">
        <f>+[1]DEPURADO!B213</f>
        <v>9393</v>
      </c>
      <c r="E219" s="25">
        <f>+[1]DEPURADO!C213</f>
        <v>44280.303148148145</v>
      </c>
      <c r="F219" s="26">
        <f>+IF([1]DEPURADO!D213&gt;1,[1]DEPURADO!D213," ")</f>
        <v>44297.682893518519</v>
      </c>
      <c r="G219" s="27">
        <f>[1]DEPURADO!F213</f>
        <v>20000</v>
      </c>
      <c r="H219" s="28">
        <v>0</v>
      </c>
      <c r="I219" s="28">
        <f>+[1]DEPURADO!N213+[1]DEPURADO!O213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20000</v>
      </c>
      <c r="P219" s="24">
        <f>IF([1]DEPURADO!I213&gt;1,0,[1]DEPURADO!B213)</f>
        <v>9393</v>
      </c>
      <c r="Q219" s="30">
        <f t="shared" si="20"/>
        <v>20000</v>
      </c>
      <c r="R219" s="31">
        <f t="shared" si="21"/>
        <v>0</v>
      </c>
      <c r="S219" s="31">
        <f>+[1]DEPURADO!K213</f>
        <v>20000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3"/>
        <v>0</v>
      </c>
      <c r="AH219" s="30">
        <v>0</v>
      </c>
      <c r="AI219" s="30" t="str">
        <f>+[1]DEPURADO!G213</f>
        <v>DEVUELTA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 t="str">
        <f>+[1]DEPURADO!A214</f>
        <v>FE9394</v>
      </c>
      <c r="D220" s="23">
        <f>+[1]DEPURADO!B214</f>
        <v>9394</v>
      </c>
      <c r="E220" s="25">
        <f>+[1]DEPURADO!C214</f>
        <v>44280.303148148145</v>
      </c>
      <c r="F220" s="26">
        <f>+IF([1]DEPURADO!D214&gt;1,[1]DEPURADO!D214," ")</f>
        <v>44297.682893518519</v>
      </c>
      <c r="G220" s="27">
        <f>[1]DEPURADO!F214</f>
        <v>20000</v>
      </c>
      <c r="H220" s="28">
        <v>0</v>
      </c>
      <c r="I220" s="28">
        <f>+[1]DEPURADO!N214+[1]DEPURADO!O214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20000</v>
      </c>
      <c r="P220" s="24">
        <f>IF([1]DEPURADO!I214&gt;1,0,[1]DEPURADO!B214)</f>
        <v>9394</v>
      </c>
      <c r="Q220" s="30">
        <f t="shared" si="20"/>
        <v>20000</v>
      </c>
      <c r="R220" s="31">
        <f t="shared" si="21"/>
        <v>0</v>
      </c>
      <c r="S220" s="31">
        <f>+[1]DEPURADO!K214</f>
        <v>20000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3"/>
        <v>0</v>
      </c>
      <c r="AH220" s="30">
        <v>0</v>
      </c>
      <c r="AI220" s="30" t="str">
        <f>+[1]DEPURADO!G214</f>
        <v>DEVUELTA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 t="str">
        <f>+[1]DEPURADO!A215</f>
        <v>FE9395</v>
      </c>
      <c r="D221" s="23">
        <f>+[1]DEPURADO!B215</f>
        <v>9395</v>
      </c>
      <c r="E221" s="25">
        <f>+[1]DEPURADO!C215</f>
        <v>44280.303159722222</v>
      </c>
      <c r="F221" s="26">
        <f>+IF([1]DEPURADO!D215&gt;1,[1]DEPURADO!D215," ")</f>
        <v>44297.682893518519</v>
      </c>
      <c r="G221" s="27">
        <f>[1]DEPURADO!F215</f>
        <v>565440</v>
      </c>
      <c r="H221" s="28">
        <v>0</v>
      </c>
      <c r="I221" s="28">
        <f>+[1]DEPURADO!N215+[1]DEPURADO!O215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565440</v>
      </c>
      <c r="P221" s="24">
        <f>IF([1]DEPURADO!I215&gt;1,0,[1]DEPURADO!B215)</f>
        <v>9395</v>
      </c>
      <c r="Q221" s="30">
        <f t="shared" si="20"/>
        <v>565440</v>
      </c>
      <c r="R221" s="31">
        <f t="shared" si="21"/>
        <v>0</v>
      </c>
      <c r="S221" s="31">
        <f>+[1]DEPURADO!K215</f>
        <v>565440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3"/>
        <v>0</v>
      </c>
      <c r="AH221" s="30">
        <v>0</v>
      </c>
      <c r="AI221" s="30" t="str">
        <f>+[1]DEPURADO!G215</f>
        <v>DEVUELTA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 t="str">
        <f>+[1]DEPURADO!A216</f>
        <v>FE9396</v>
      </c>
      <c r="D222" s="23">
        <f>+[1]DEPURADO!B216</f>
        <v>9396</v>
      </c>
      <c r="E222" s="25">
        <f>+[1]DEPURADO!C216</f>
        <v>44280.303159722222</v>
      </c>
      <c r="F222" s="26">
        <f>+IF([1]DEPURADO!D216&gt;1,[1]DEPURADO!D216," ")</f>
        <v>44297.682893518519</v>
      </c>
      <c r="G222" s="27">
        <f>[1]DEPURADO!F216</f>
        <v>15000</v>
      </c>
      <c r="H222" s="28">
        <v>0</v>
      </c>
      <c r="I222" s="28">
        <f>+[1]DEPURADO!N216+[1]DEPURADO!O216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15000</v>
      </c>
      <c r="P222" s="24">
        <f>IF([1]DEPURADO!I216&gt;1,0,[1]DEPURADO!B216)</f>
        <v>9396</v>
      </c>
      <c r="Q222" s="30">
        <f t="shared" si="20"/>
        <v>15000</v>
      </c>
      <c r="R222" s="31">
        <f t="shared" si="21"/>
        <v>0</v>
      </c>
      <c r="S222" s="31">
        <f>+[1]DEPURADO!K216</f>
        <v>15000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3"/>
        <v>0</v>
      </c>
      <c r="AH222" s="30">
        <v>0</v>
      </c>
      <c r="AI222" s="30" t="str">
        <f>+[1]DEPURADO!G216</f>
        <v>DEVUELTA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 t="str">
        <f>+[1]DEPURADO!A217</f>
        <v>FE9397</v>
      </c>
      <c r="D223" s="23">
        <f>+[1]DEPURADO!B217</f>
        <v>9397</v>
      </c>
      <c r="E223" s="25">
        <f>+[1]DEPURADO!C217</f>
        <v>44280.303159722222</v>
      </c>
      <c r="F223" s="26">
        <f>+IF([1]DEPURADO!D217&gt;1,[1]DEPURADO!D217," ")</f>
        <v>44297.682893518519</v>
      </c>
      <c r="G223" s="27">
        <f>[1]DEPURADO!F217</f>
        <v>20000</v>
      </c>
      <c r="H223" s="28">
        <v>0</v>
      </c>
      <c r="I223" s="28">
        <f>+[1]DEPURADO!N217+[1]DEPURADO!O217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20000</v>
      </c>
      <c r="P223" s="24">
        <f>IF([1]DEPURADO!I217&gt;1,0,[1]DEPURADO!B217)</f>
        <v>9397</v>
      </c>
      <c r="Q223" s="30">
        <f t="shared" si="20"/>
        <v>20000</v>
      </c>
      <c r="R223" s="31">
        <f t="shared" si="21"/>
        <v>0</v>
      </c>
      <c r="S223" s="31">
        <f>+[1]DEPURADO!K217</f>
        <v>20000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3"/>
        <v>0</v>
      </c>
      <c r="AH223" s="30">
        <v>0</v>
      </c>
      <c r="AI223" s="30" t="str">
        <f>+[1]DEPURADO!G217</f>
        <v>DEVUELTA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 t="str">
        <f>+[1]DEPURADO!A218</f>
        <v>FE9398</v>
      </c>
      <c r="D224" s="23">
        <f>+[1]DEPURADO!B218</f>
        <v>9398</v>
      </c>
      <c r="E224" s="25">
        <f>+[1]DEPURADO!C218</f>
        <v>44280.303159722222</v>
      </c>
      <c r="F224" s="26">
        <f>+IF([1]DEPURADO!D218&gt;1,[1]DEPURADO!D218," ")</f>
        <v>44297.682893518519</v>
      </c>
      <c r="G224" s="27">
        <f>[1]DEPURADO!F218</f>
        <v>20000</v>
      </c>
      <c r="H224" s="28">
        <v>0</v>
      </c>
      <c r="I224" s="28">
        <f>+[1]DEPURADO!N218+[1]DEPURADO!O218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20000</v>
      </c>
      <c r="P224" s="24">
        <f>IF([1]DEPURADO!I218&gt;1,0,[1]DEPURADO!B218)</f>
        <v>9398</v>
      </c>
      <c r="Q224" s="30">
        <f t="shared" si="20"/>
        <v>20000</v>
      </c>
      <c r="R224" s="31">
        <f t="shared" si="21"/>
        <v>0</v>
      </c>
      <c r="S224" s="31">
        <f>+[1]DEPURADO!K218</f>
        <v>20000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3"/>
        <v>0</v>
      </c>
      <c r="AH224" s="30">
        <v>0</v>
      </c>
      <c r="AI224" s="30" t="str">
        <f>+[1]DEPURADO!G218</f>
        <v>DEVUELTA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 t="str">
        <f>+[1]DEPURADO!A219</f>
        <v>FE9399</v>
      </c>
      <c r="D225" s="23">
        <f>+[1]DEPURADO!B219</f>
        <v>9399</v>
      </c>
      <c r="E225" s="25">
        <f>+[1]DEPURADO!C219</f>
        <v>44280.303171296298</v>
      </c>
      <c r="F225" s="26">
        <f>+IF([1]DEPURADO!D219&gt;1,[1]DEPURADO!D219," ")</f>
        <v>44297.682893518519</v>
      </c>
      <c r="G225" s="27">
        <f>[1]DEPURADO!F219</f>
        <v>20970</v>
      </c>
      <c r="H225" s="28">
        <v>0</v>
      </c>
      <c r="I225" s="28">
        <f>+[1]DEPURADO!N219+[1]DEPURADO!O219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20970</v>
      </c>
      <c r="P225" s="24">
        <f>IF([1]DEPURADO!I219&gt;1,0,[1]DEPURADO!B219)</f>
        <v>9399</v>
      </c>
      <c r="Q225" s="30">
        <f t="shared" si="20"/>
        <v>20970</v>
      </c>
      <c r="R225" s="31">
        <f t="shared" si="21"/>
        <v>0</v>
      </c>
      <c r="S225" s="31">
        <f>+[1]DEPURADO!K219</f>
        <v>20970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3"/>
        <v>0</v>
      </c>
      <c r="AH225" s="30">
        <v>0</v>
      </c>
      <c r="AI225" s="30" t="str">
        <f>+[1]DEPURADO!G219</f>
        <v>DEVUELTA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 t="str">
        <f>+[1]DEPURADO!A220</f>
        <v>FE9400</v>
      </c>
      <c r="D226" s="23">
        <f>+[1]DEPURADO!B220</f>
        <v>9400</v>
      </c>
      <c r="E226" s="25">
        <f>+[1]DEPURADO!C220</f>
        <v>44280.303171296298</v>
      </c>
      <c r="F226" s="26">
        <f>+IF([1]DEPURADO!D220&gt;1,[1]DEPURADO!D220," ")</f>
        <v>44297.682893518519</v>
      </c>
      <c r="G226" s="27">
        <f>[1]DEPURADO!F220</f>
        <v>20000</v>
      </c>
      <c r="H226" s="28">
        <v>0</v>
      </c>
      <c r="I226" s="28">
        <f>+[1]DEPURADO!N220+[1]DEPURADO!O220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20000</v>
      </c>
      <c r="P226" s="24">
        <f>IF([1]DEPURADO!I220&gt;1,0,[1]DEPURADO!B220)</f>
        <v>9400</v>
      </c>
      <c r="Q226" s="30">
        <f t="shared" si="20"/>
        <v>20000</v>
      </c>
      <c r="R226" s="31">
        <f t="shared" si="21"/>
        <v>0</v>
      </c>
      <c r="S226" s="31">
        <f>+[1]DEPURADO!K220</f>
        <v>20000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3"/>
        <v>0</v>
      </c>
      <c r="AH226" s="30">
        <v>0</v>
      </c>
      <c r="AI226" s="30" t="str">
        <f>+[1]DEPURADO!G220</f>
        <v>DEVUELTA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 t="str">
        <f>+[1]DEPURADO!A221</f>
        <v>FE9401</v>
      </c>
      <c r="D227" s="23">
        <f>+[1]DEPURADO!B221</f>
        <v>9401</v>
      </c>
      <c r="E227" s="25">
        <f>+[1]DEPURADO!C221</f>
        <v>44280.303171296298</v>
      </c>
      <c r="F227" s="26">
        <f>+IF([1]DEPURADO!D221&gt;1,[1]DEPURADO!D221," ")</f>
        <v>44297.682893518519</v>
      </c>
      <c r="G227" s="27">
        <f>[1]DEPURADO!F221</f>
        <v>20000</v>
      </c>
      <c r="H227" s="28">
        <v>0</v>
      </c>
      <c r="I227" s="28">
        <f>+[1]DEPURADO!N221+[1]DEPURADO!O221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20000</v>
      </c>
      <c r="P227" s="24">
        <f>IF([1]DEPURADO!I221&gt;1,0,[1]DEPURADO!B221)</f>
        <v>9401</v>
      </c>
      <c r="Q227" s="30">
        <f t="shared" si="20"/>
        <v>20000</v>
      </c>
      <c r="R227" s="31">
        <f t="shared" si="21"/>
        <v>0</v>
      </c>
      <c r="S227" s="31">
        <f>+[1]DEPURADO!K221</f>
        <v>20000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3"/>
        <v>0</v>
      </c>
      <c r="AH227" s="30">
        <v>0</v>
      </c>
      <c r="AI227" s="30" t="str">
        <f>+[1]DEPURADO!G221</f>
        <v>DEVUELTA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 t="str">
        <f>+[1]DEPURADO!A222</f>
        <v>FE9402</v>
      </c>
      <c r="D228" s="23">
        <f>+[1]DEPURADO!B222</f>
        <v>9402</v>
      </c>
      <c r="E228" s="25">
        <f>+[1]DEPURADO!C222</f>
        <v>44280.303171296298</v>
      </c>
      <c r="F228" s="26">
        <f>+IF([1]DEPURADO!D222&gt;1,[1]DEPURADO!D222," ")</f>
        <v>44297.682893518519</v>
      </c>
      <c r="G228" s="27">
        <f>[1]DEPURADO!F222</f>
        <v>20000</v>
      </c>
      <c r="H228" s="28">
        <v>0</v>
      </c>
      <c r="I228" s="28">
        <f>+[1]DEPURADO!N222+[1]DEPURADO!O222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20000</v>
      </c>
      <c r="P228" s="24">
        <f>IF([1]DEPURADO!I222&gt;1,0,[1]DEPURADO!B222)</f>
        <v>9402</v>
      </c>
      <c r="Q228" s="30">
        <f t="shared" si="20"/>
        <v>20000</v>
      </c>
      <c r="R228" s="31">
        <f t="shared" si="21"/>
        <v>0</v>
      </c>
      <c r="S228" s="31">
        <f>+[1]DEPURADO!K222</f>
        <v>20000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3"/>
        <v>0</v>
      </c>
      <c r="AH228" s="30">
        <v>0</v>
      </c>
      <c r="AI228" s="30" t="str">
        <f>+[1]DEPURADO!G222</f>
        <v>DEVUELTA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 t="str">
        <f>+[1]DEPURADO!A223</f>
        <v>FE9404</v>
      </c>
      <c r="D229" s="23">
        <f>+[1]DEPURADO!B223</f>
        <v>9404</v>
      </c>
      <c r="E229" s="25">
        <f>+[1]DEPURADO!C223</f>
        <v>44280.303182870368</v>
      </c>
      <c r="F229" s="26">
        <f>+IF([1]DEPURADO!D223&gt;1,[1]DEPURADO!D223," ")</f>
        <v>44297.682893518519</v>
      </c>
      <c r="G229" s="27">
        <f>[1]DEPURADO!F223</f>
        <v>15000</v>
      </c>
      <c r="H229" s="28">
        <v>0</v>
      </c>
      <c r="I229" s="28">
        <f>+[1]DEPURADO!N223+[1]DEPURADO!O223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15000</v>
      </c>
      <c r="P229" s="24">
        <f>IF([1]DEPURADO!I223&gt;1,0,[1]DEPURADO!B223)</f>
        <v>9404</v>
      </c>
      <c r="Q229" s="30">
        <f t="shared" si="20"/>
        <v>15000</v>
      </c>
      <c r="R229" s="31">
        <f t="shared" si="21"/>
        <v>0</v>
      </c>
      <c r="S229" s="31">
        <f>+[1]DEPURADO!K223</f>
        <v>15000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3"/>
        <v>0</v>
      </c>
      <c r="AH229" s="30">
        <v>0</v>
      </c>
      <c r="AI229" s="30" t="str">
        <f>+[1]DEPURADO!G223</f>
        <v>DEVUELTA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 t="str">
        <f>+[1]DEPURADO!A224</f>
        <v>FE9406</v>
      </c>
      <c r="D230" s="23">
        <f>+[1]DEPURADO!B224</f>
        <v>9406</v>
      </c>
      <c r="E230" s="25">
        <f>+[1]DEPURADO!C224</f>
        <v>44280.303182870368</v>
      </c>
      <c r="F230" s="26">
        <f>+IF([1]DEPURADO!D224&gt;1,[1]DEPURADO!D224," ")</f>
        <v>44297.682893518519</v>
      </c>
      <c r="G230" s="27">
        <f>[1]DEPURADO!F224</f>
        <v>190700</v>
      </c>
      <c r="H230" s="28">
        <v>0</v>
      </c>
      <c r="I230" s="28">
        <f>+[1]DEPURADO!N224+[1]DEPURADO!O224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190700</v>
      </c>
      <c r="P230" s="24">
        <f>IF([1]DEPURADO!I224&gt;1,0,[1]DEPURADO!B224)</f>
        <v>9406</v>
      </c>
      <c r="Q230" s="30">
        <f t="shared" si="20"/>
        <v>190700</v>
      </c>
      <c r="R230" s="31">
        <f t="shared" si="21"/>
        <v>0</v>
      </c>
      <c r="S230" s="31">
        <f>+[1]DEPURADO!K224</f>
        <v>190700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3"/>
        <v>0</v>
      </c>
      <c r="AH230" s="30">
        <v>0</v>
      </c>
      <c r="AI230" s="30" t="str">
        <f>+[1]DEPURADO!G224</f>
        <v>DEVUELTA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 t="str">
        <f>+[1]DEPURADO!A225</f>
        <v>FE9407</v>
      </c>
      <c r="D231" s="23">
        <f>+[1]DEPURADO!B225</f>
        <v>9407</v>
      </c>
      <c r="E231" s="25">
        <f>+[1]DEPURADO!C225</f>
        <v>44280.303194444445</v>
      </c>
      <c r="F231" s="26">
        <f>+IF([1]DEPURADO!D225&gt;1,[1]DEPURADO!D225," ")</f>
        <v>44297.682893518519</v>
      </c>
      <c r="G231" s="27">
        <f>[1]DEPURADO!F225</f>
        <v>15000</v>
      </c>
      <c r="H231" s="28">
        <v>0</v>
      </c>
      <c r="I231" s="28">
        <f>+[1]DEPURADO!N225+[1]DEPURADO!O225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15000</v>
      </c>
      <c r="P231" s="24">
        <f>IF([1]DEPURADO!I225&gt;1,0,[1]DEPURADO!B225)</f>
        <v>9407</v>
      </c>
      <c r="Q231" s="30">
        <f t="shared" si="20"/>
        <v>15000</v>
      </c>
      <c r="R231" s="31">
        <f t="shared" si="21"/>
        <v>0</v>
      </c>
      <c r="S231" s="31">
        <f>+[1]DEPURADO!K225</f>
        <v>15000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3"/>
        <v>0</v>
      </c>
      <c r="AH231" s="30">
        <v>0</v>
      </c>
      <c r="AI231" s="30" t="str">
        <f>+[1]DEPURADO!G225</f>
        <v>DEVUELTA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 t="str">
        <f>+[1]DEPURADO!A226</f>
        <v>FE9408</v>
      </c>
      <c r="D232" s="23">
        <f>+[1]DEPURADO!B226</f>
        <v>9408</v>
      </c>
      <c r="E232" s="25">
        <f>+[1]DEPURADO!C226</f>
        <v>44280.303194444445</v>
      </c>
      <c r="F232" s="26">
        <f>+IF([1]DEPURADO!D226&gt;1,[1]DEPURADO!D226," ")</f>
        <v>44297.682893518519</v>
      </c>
      <c r="G232" s="27">
        <f>[1]DEPURADO!F226</f>
        <v>15000</v>
      </c>
      <c r="H232" s="28">
        <v>0</v>
      </c>
      <c r="I232" s="28">
        <f>+[1]DEPURADO!N226+[1]DEPURADO!O226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15000</v>
      </c>
      <c r="P232" s="24">
        <f>IF([1]DEPURADO!I226&gt;1,0,[1]DEPURADO!B226)</f>
        <v>9408</v>
      </c>
      <c r="Q232" s="30">
        <f t="shared" si="20"/>
        <v>15000</v>
      </c>
      <c r="R232" s="31">
        <f t="shared" si="21"/>
        <v>0</v>
      </c>
      <c r="S232" s="31">
        <f>+[1]DEPURADO!K226</f>
        <v>15000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3"/>
        <v>0</v>
      </c>
      <c r="AH232" s="30">
        <v>0</v>
      </c>
      <c r="AI232" s="30" t="str">
        <f>+[1]DEPURADO!G226</f>
        <v>DEVUELTA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 t="str">
        <f>+[1]DEPURADO!A227</f>
        <v>FE9415</v>
      </c>
      <c r="D233" s="23">
        <f>+[1]DEPURADO!B227</f>
        <v>9415</v>
      </c>
      <c r="E233" s="25">
        <f>+[1]DEPURADO!C227</f>
        <v>44280.303206018521</v>
      </c>
      <c r="F233" s="26">
        <f>+IF([1]DEPURADO!D227&gt;1,[1]DEPURADO!D227," ")</f>
        <v>44297.682893518519</v>
      </c>
      <c r="G233" s="27">
        <f>[1]DEPURADO!F227</f>
        <v>20000</v>
      </c>
      <c r="H233" s="28">
        <v>0</v>
      </c>
      <c r="I233" s="28">
        <f>+[1]DEPURADO!N227+[1]DEPURADO!O227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20000</v>
      </c>
      <c r="P233" s="24">
        <f>IF([1]DEPURADO!I227&gt;1,0,[1]DEPURADO!B227)</f>
        <v>9415</v>
      </c>
      <c r="Q233" s="30">
        <f t="shared" si="20"/>
        <v>20000</v>
      </c>
      <c r="R233" s="31">
        <f t="shared" si="21"/>
        <v>0</v>
      </c>
      <c r="S233" s="31">
        <f>+[1]DEPURADO!K227</f>
        <v>20000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3"/>
        <v>0</v>
      </c>
      <c r="AH233" s="30">
        <v>0</v>
      </c>
      <c r="AI233" s="30" t="str">
        <f>+[1]DEPURADO!G227</f>
        <v>DEVUELTA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 t="str">
        <f>+[1]DEPURADO!A228</f>
        <v>FE9416</v>
      </c>
      <c r="D234" s="23">
        <f>+[1]DEPURADO!B228</f>
        <v>9416</v>
      </c>
      <c r="E234" s="25">
        <f>+[1]DEPURADO!C228</f>
        <v>44280.303217592591</v>
      </c>
      <c r="F234" s="26">
        <f>+IF([1]DEPURADO!D228&gt;1,[1]DEPURADO!D228," ")</f>
        <v>44297.682893518519</v>
      </c>
      <c r="G234" s="27">
        <f>[1]DEPURADO!F228</f>
        <v>20000</v>
      </c>
      <c r="H234" s="28">
        <v>0</v>
      </c>
      <c r="I234" s="28">
        <f>+[1]DEPURADO!N228+[1]DEPURADO!O228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20000</v>
      </c>
      <c r="P234" s="24">
        <f>IF([1]DEPURADO!I228&gt;1,0,[1]DEPURADO!B228)</f>
        <v>9416</v>
      </c>
      <c r="Q234" s="30">
        <f t="shared" si="20"/>
        <v>20000</v>
      </c>
      <c r="R234" s="31">
        <f t="shared" si="21"/>
        <v>0</v>
      </c>
      <c r="S234" s="31">
        <f>+[1]DEPURADO!K228</f>
        <v>20000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3"/>
        <v>0</v>
      </c>
      <c r="AH234" s="30">
        <v>0</v>
      </c>
      <c r="AI234" s="30" t="str">
        <f>+[1]DEPURADO!G228</f>
        <v>DEVUELTA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 t="str">
        <f>+[1]DEPURADO!A229</f>
        <v>FE9417</v>
      </c>
      <c r="D235" s="23">
        <f>+[1]DEPURADO!B229</f>
        <v>9417</v>
      </c>
      <c r="E235" s="25">
        <f>+[1]DEPURADO!C229</f>
        <v>44280.303217592591</v>
      </c>
      <c r="F235" s="26">
        <f>+IF([1]DEPURADO!D229&gt;1,[1]DEPURADO!D229," ")</f>
        <v>44297.682893518519</v>
      </c>
      <c r="G235" s="27">
        <f>[1]DEPURADO!F229</f>
        <v>62870</v>
      </c>
      <c r="H235" s="28">
        <v>0</v>
      </c>
      <c r="I235" s="28">
        <f>+[1]DEPURADO!N229+[1]DEPURADO!O229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62870</v>
      </c>
      <c r="P235" s="24">
        <f>IF([1]DEPURADO!I229&gt;1,0,[1]DEPURADO!B229)</f>
        <v>9417</v>
      </c>
      <c r="Q235" s="30">
        <f t="shared" si="20"/>
        <v>62870</v>
      </c>
      <c r="R235" s="31">
        <f t="shared" si="21"/>
        <v>0</v>
      </c>
      <c r="S235" s="31">
        <f>+[1]DEPURADO!K229</f>
        <v>62870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3"/>
        <v>0</v>
      </c>
      <c r="AH235" s="30">
        <v>0</v>
      </c>
      <c r="AI235" s="30" t="str">
        <f>+[1]DEPURADO!G229</f>
        <v>DEVUELTA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 t="str">
        <f>+[1]DEPURADO!A230</f>
        <v>FE9429</v>
      </c>
      <c r="D236" s="23">
        <f>+[1]DEPURADO!B230</f>
        <v>9429</v>
      </c>
      <c r="E236" s="25">
        <f>+[1]DEPURADO!C230</f>
        <v>44280.30327546296</v>
      </c>
      <c r="F236" s="26">
        <f>+IF([1]DEPURADO!D230&gt;1,[1]DEPURADO!D230," ")</f>
        <v>44297.682893518519</v>
      </c>
      <c r="G236" s="27">
        <f>[1]DEPURADO!F230</f>
        <v>15000</v>
      </c>
      <c r="H236" s="28">
        <v>0</v>
      </c>
      <c r="I236" s="28">
        <f>+[1]DEPURADO!N230+[1]DEPURADO!O230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15000</v>
      </c>
      <c r="P236" s="24">
        <f>IF([1]DEPURADO!I230&gt;1,0,[1]DEPURADO!B230)</f>
        <v>9429</v>
      </c>
      <c r="Q236" s="30">
        <f t="shared" si="20"/>
        <v>15000</v>
      </c>
      <c r="R236" s="31">
        <f t="shared" si="21"/>
        <v>0</v>
      </c>
      <c r="S236" s="31">
        <f>+[1]DEPURADO!K230</f>
        <v>15000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3"/>
        <v>0</v>
      </c>
      <c r="AH236" s="30">
        <v>0</v>
      </c>
      <c r="AI236" s="30" t="str">
        <f>+[1]DEPURADO!G230</f>
        <v>DEVUELTA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 t="str">
        <f>+[1]DEPURADO!A231</f>
        <v>FE9435</v>
      </c>
      <c r="D237" s="23">
        <f>+[1]DEPURADO!B231</f>
        <v>9435</v>
      </c>
      <c r="E237" s="25">
        <f>+[1]DEPURADO!C231</f>
        <v>44280.303310185183</v>
      </c>
      <c r="F237" s="26">
        <f>+IF([1]DEPURADO!D231&gt;1,[1]DEPURADO!D231," ")</f>
        <v>44297.682893518519</v>
      </c>
      <c r="G237" s="27">
        <f>[1]DEPURADO!F231</f>
        <v>20000</v>
      </c>
      <c r="H237" s="28">
        <v>0</v>
      </c>
      <c r="I237" s="28">
        <f>+[1]DEPURADO!N231+[1]DEPURADO!O231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20000</v>
      </c>
      <c r="P237" s="24">
        <f>IF([1]DEPURADO!I231&gt;1,0,[1]DEPURADO!B231)</f>
        <v>9435</v>
      </c>
      <c r="Q237" s="30">
        <f t="shared" si="20"/>
        <v>20000</v>
      </c>
      <c r="R237" s="31">
        <f t="shared" si="21"/>
        <v>0</v>
      </c>
      <c r="S237" s="31">
        <f>+[1]DEPURADO!K231</f>
        <v>20000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3"/>
        <v>0</v>
      </c>
      <c r="AH237" s="30">
        <v>0</v>
      </c>
      <c r="AI237" s="30" t="str">
        <f>+[1]DEPURADO!G231</f>
        <v>DEVUELTA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 t="str">
        <f>+[1]DEPURADO!A232</f>
        <v>FE9446</v>
      </c>
      <c r="D238" s="23">
        <f>+[1]DEPURADO!B232</f>
        <v>9446</v>
      </c>
      <c r="E238" s="25">
        <f>+[1]DEPURADO!C232</f>
        <v>44280.303344907406</v>
      </c>
      <c r="F238" s="26">
        <f>+IF([1]DEPURADO!D232&gt;1,[1]DEPURADO!D232," ")</f>
        <v>44297.682893518519</v>
      </c>
      <c r="G238" s="27">
        <f>[1]DEPURADO!F232</f>
        <v>20000</v>
      </c>
      <c r="H238" s="28">
        <v>0</v>
      </c>
      <c r="I238" s="28">
        <f>+[1]DEPURADO!N232+[1]DEPURADO!O232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20000</v>
      </c>
      <c r="P238" s="24">
        <f>IF([1]DEPURADO!I232&gt;1,0,[1]DEPURADO!B232)</f>
        <v>9446</v>
      </c>
      <c r="Q238" s="30">
        <f t="shared" si="20"/>
        <v>20000</v>
      </c>
      <c r="R238" s="31">
        <f t="shared" si="21"/>
        <v>0</v>
      </c>
      <c r="S238" s="31">
        <f>+[1]DEPURADO!K232</f>
        <v>20000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3"/>
        <v>0</v>
      </c>
      <c r="AH238" s="30">
        <v>0</v>
      </c>
      <c r="AI238" s="30" t="str">
        <f>+[1]DEPURADO!G232</f>
        <v>DEVUELTA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 t="str">
        <f>+[1]DEPURADO!A233</f>
        <v>FE9447</v>
      </c>
      <c r="D239" s="23">
        <f>+[1]DEPURADO!B233</f>
        <v>9447</v>
      </c>
      <c r="E239" s="25">
        <f>+[1]DEPURADO!C233</f>
        <v>44280.303344907406</v>
      </c>
      <c r="F239" s="26">
        <f>+IF([1]DEPURADO!D233&gt;1,[1]DEPURADO!D233," ")</f>
        <v>44297.682893518519</v>
      </c>
      <c r="G239" s="27">
        <f>[1]DEPURADO!F233</f>
        <v>81000</v>
      </c>
      <c r="H239" s="28">
        <v>0</v>
      </c>
      <c r="I239" s="28">
        <f>+[1]DEPURADO!N233+[1]DEPURADO!O233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81000</v>
      </c>
      <c r="P239" s="24">
        <f>IF([1]DEPURADO!I233&gt;1,0,[1]DEPURADO!B233)</f>
        <v>9447</v>
      </c>
      <c r="Q239" s="30">
        <f t="shared" si="20"/>
        <v>81000</v>
      </c>
      <c r="R239" s="31">
        <f t="shared" si="21"/>
        <v>0</v>
      </c>
      <c r="S239" s="31">
        <f>+[1]DEPURADO!K233</f>
        <v>81000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3"/>
        <v>0</v>
      </c>
      <c r="AH239" s="30">
        <v>0</v>
      </c>
      <c r="AI239" s="30" t="str">
        <f>+[1]DEPURADO!G233</f>
        <v>DEVUELTA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 t="str">
        <f>+[1]DEPURADO!A234</f>
        <v>FE9449</v>
      </c>
      <c r="D240" s="23">
        <f>+[1]DEPURADO!B234</f>
        <v>9449</v>
      </c>
      <c r="E240" s="25">
        <f>+[1]DEPURADO!C234</f>
        <v>44280.303368055553</v>
      </c>
      <c r="F240" s="26">
        <f>+IF([1]DEPURADO!D234&gt;1,[1]DEPURADO!D234," ")</f>
        <v>44297.682893518519</v>
      </c>
      <c r="G240" s="27">
        <f>[1]DEPURADO!F234</f>
        <v>20000</v>
      </c>
      <c r="H240" s="28">
        <v>0</v>
      </c>
      <c r="I240" s="28">
        <f>+[1]DEPURADO!N234+[1]DEPURADO!O234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20000</v>
      </c>
      <c r="P240" s="24">
        <f>IF([1]DEPURADO!I234&gt;1,0,[1]DEPURADO!B234)</f>
        <v>9449</v>
      </c>
      <c r="Q240" s="30">
        <f t="shared" si="20"/>
        <v>20000</v>
      </c>
      <c r="R240" s="31">
        <f t="shared" si="21"/>
        <v>0</v>
      </c>
      <c r="S240" s="31">
        <f>+[1]DEPURADO!K234</f>
        <v>20000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3"/>
        <v>0</v>
      </c>
      <c r="AH240" s="30">
        <v>0</v>
      </c>
      <c r="AI240" s="30" t="str">
        <f>+[1]DEPURADO!G234</f>
        <v>DEVUELTA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 t="str">
        <f>+[1]DEPURADO!A235</f>
        <v>FE9450</v>
      </c>
      <c r="D241" s="23">
        <f>+[1]DEPURADO!B235</f>
        <v>9450</v>
      </c>
      <c r="E241" s="25">
        <f>+[1]DEPURADO!C235</f>
        <v>44280.303368055553</v>
      </c>
      <c r="F241" s="26">
        <f>+IF([1]DEPURADO!D235&gt;1,[1]DEPURADO!D235," ")</f>
        <v>44297.682893518519</v>
      </c>
      <c r="G241" s="27">
        <f>[1]DEPURADO!F235</f>
        <v>20000</v>
      </c>
      <c r="H241" s="28">
        <v>0</v>
      </c>
      <c r="I241" s="28">
        <f>+[1]DEPURADO!N235+[1]DEPURADO!O235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20000</v>
      </c>
      <c r="P241" s="24">
        <f>IF([1]DEPURADO!I235&gt;1,0,[1]DEPURADO!B235)</f>
        <v>9450</v>
      </c>
      <c r="Q241" s="30">
        <f t="shared" si="20"/>
        <v>20000</v>
      </c>
      <c r="R241" s="31">
        <f t="shared" si="21"/>
        <v>0</v>
      </c>
      <c r="S241" s="31">
        <f>+[1]DEPURADO!K235</f>
        <v>20000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3"/>
        <v>0</v>
      </c>
      <c r="AH241" s="30">
        <v>0</v>
      </c>
      <c r="AI241" s="30" t="str">
        <f>+[1]DEPURADO!G235</f>
        <v>DEVUELTA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 t="str">
        <f>+[1]DEPURADO!A236</f>
        <v>FE9451</v>
      </c>
      <c r="D242" s="23">
        <f>+[1]DEPURADO!B236</f>
        <v>9451</v>
      </c>
      <c r="E242" s="25">
        <f>+[1]DEPURADO!C236</f>
        <v>44280.303368055553</v>
      </c>
      <c r="F242" s="26">
        <f>+IF([1]DEPURADO!D236&gt;1,[1]DEPURADO!D236," ")</f>
        <v>44297.682893518519</v>
      </c>
      <c r="G242" s="27">
        <f>[1]DEPURADO!F236</f>
        <v>441816</v>
      </c>
      <c r="H242" s="28">
        <v>0</v>
      </c>
      <c r="I242" s="28">
        <f>+[1]DEPURADO!N236+[1]DEPURADO!O236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441816</v>
      </c>
      <c r="P242" s="24">
        <f>IF([1]DEPURADO!I236&gt;1,0,[1]DEPURADO!B236)</f>
        <v>9451</v>
      </c>
      <c r="Q242" s="30">
        <f t="shared" si="20"/>
        <v>441816</v>
      </c>
      <c r="R242" s="31">
        <f t="shared" si="21"/>
        <v>0</v>
      </c>
      <c r="S242" s="31">
        <f>+[1]DEPURADO!K236</f>
        <v>441816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3"/>
        <v>0</v>
      </c>
      <c r="AH242" s="30">
        <v>0</v>
      </c>
      <c r="AI242" s="30" t="str">
        <f>+[1]DEPURADO!G236</f>
        <v>DEVUELTA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 t="str">
        <f>+[1]DEPURADO!A237</f>
        <v>FE9452</v>
      </c>
      <c r="D243" s="23">
        <f>+[1]DEPURADO!B237</f>
        <v>9452</v>
      </c>
      <c r="E243" s="25">
        <f>+[1]DEPURADO!C237</f>
        <v>44280.303368055553</v>
      </c>
      <c r="F243" s="26">
        <f>+IF([1]DEPURADO!D237&gt;1,[1]DEPURADO!D237," ")</f>
        <v>44297.682893518519</v>
      </c>
      <c r="G243" s="27">
        <f>[1]DEPURADO!F237</f>
        <v>20000</v>
      </c>
      <c r="H243" s="28">
        <v>0</v>
      </c>
      <c r="I243" s="28">
        <f>+[1]DEPURADO!N237+[1]DEPURADO!O237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20000</v>
      </c>
      <c r="P243" s="24">
        <f>IF([1]DEPURADO!I237&gt;1,0,[1]DEPURADO!B237)</f>
        <v>9452</v>
      </c>
      <c r="Q243" s="30">
        <f t="shared" si="20"/>
        <v>20000</v>
      </c>
      <c r="R243" s="31">
        <f t="shared" si="21"/>
        <v>0</v>
      </c>
      <c r="S243" s="31">
        <f>+[1]DEPURADO!K237</f>
        <v>20000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3"/>
        <v>0</v>
      </c>
      <c r="AH243" s="30">
        <v>0</v>
      </c>
      <c r="AI243" s="30" t="str">
        <f>+[1]DEPURADO!G237</f>
        <v>DEVUELTA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 t="str">
        <f>+[1]DEPURADO!A238</f>
        <v>FE9453</v>
      </c>
      <c r="D244" s="23">
        <f>+[1]DEPURADO!B238</f>
        <v>9453</v>
      </c>
      <c r="E244" s="25">
        <f>+[1]DEPURADO!C238</f>
        <v>44280.303379629629</v>
      </c>
      <c r="F244" s="26">
        <f>+IF([1]DEPURADO!D238&gt;1,[1]DEPURADO!D238," ")</f>
        <v>44297.682893518519</v>
      </c>
      <c r="G244" s="27">
        <f>[1]DEPURADO!F238</f>
        <v>15000</v>
      </c>
      <c r="H244" s="28">
        <v>0</v>
      </c>
      <c r="I244" s="28">
        <f>+[1]DEPURADO!N238+[1]DEPURADO!O238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15000</v>
      </c>
      <c r="P244" s="24">
        <f>IF([1]DEPURADO!I238&gt;1,0,[1]DEPURADO!B238)</f>
        <v>9453</v>
      </c>
      <c r="Q244" s="30">
        <f t="shared" si="20"/>
        <v>15000</v>
      </c>
      <c r="R244" s="31">
        <f t="shared" si="21"/>
        <v>0</v>
      </c>
      <c r="S244" s="31">
        <f>+[1]DEPURADO!K238</f>
        <v>15000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3"/>
        <v>0</v>
      </c>
      <c r="AH244" s="30">
        <v>0</v>
      </c>
      <c r="AI244" s="30" t="str">
        <f>+[1]DEPURADO!G238</f>
        <v>DEVUELTA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 t="str">
        <f>+[1]DEPURADO!A239</f>
        <v>FE9454</v>
      </c>
      <c r="D245" s="23">
        <f>+[1]DEPURADO!B239</f>
        <v>9454</v>
      </c>
      <c r="E245" s="25">
        <f>+[1]DEPURADO!C239</f>
        <v>44280.303379629629</v>
      </c>
      <c r="F245" s="26">
        <f>+IF([1]DEPURADO!D239&gt;1,[1]DEPURADO!D239," ")</f>
        <v>44297.682893518519</v>
      </c>
      <c r="G245" s="27">
        <f>[1]DEPURADO!F239</f>
        <v>15000</v>
      </c>
      <c r="H245" s="28">
        <v>0</v>
      </c>
      <c r="I245" s="28">
        <f>+[1]DEPURADO!N239+[1]DEPURADO!O239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15000</v>
      </c>
      <c r="P245" s="24">
        <f>IF([1]DEPURADO!I239&gt;1,0,[1]DEPURADO!B239)</f>
        <v>9454</v>
      </c>
      <c r="Q245" s="30">
        <f t="shared" si="20"/>
        <v>15000</v>
      </c>
      <c r="R245" s="31">
        <f t="shared" si="21"/>
        <v>0</v>
      </c>
      <c r="S245" s="31">
        <f>+[1]DEPURADO!K239</f>
        <v>15000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3"/>
        <v>0</v>
      </c>
      <c r="AH245" s="30">
        <v>0</v>
      </c>
      <c r="AI245" s="30" t="str">
        <f>+[1]DEPURADO!G239</f>
        <v>DEVUELTA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 t="str">
        <f>+[1]DEPURADO!A240</f>
        <v>FE9455</v>
      </c>
      <c r="D246" s="23">
        <f>+[1]DEPURADO!B240</f>
        <v>9455</v>
      </c>
      <c r="E246" s="25">
        <f>+[1]DEPURADO!C240</f>
        <v>44280.303379629629</v>
      </c>
      <c r="F246" s="26">
        <f>+IF([1]DEPURADO!D240&gt;1,[1]DEPURADO!D240," ")</f>
        <v>44297.682893518519</v>
      </c>
      <c r="G246" s="27">
        <f>[1]DEPURADO!F240</f>
        <v>15000</v>
      </c>
      <c r="H246" s="28">
        <v>0</v>
      </c>
      <c r="I246" s="28">
        <f>+[1]DEPURADO!N240+[1]DEPURADO!O240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15000</v>
      </c>
      <c r="P246" s="24">
        <f>IF([1]DEPURADO!I240&gt;1,0,[1]DEPURADO!B240)</f>
        <v>9455</v>
      </c>
      <c r="Q246" s="30">
        <f t="shared" si="20"/>
        <v>15000</v>
      </c>
      <c r="R246" s="31">
        <f t="shared" si="21"/>
        <v>0</v>
      </c>
      <c r="S246" s="31">
        <f>+[1]DEPURADO!K240</f>
        <v>15000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3"/>
        <v>0</v>
      </c>
      <c r="AH246" s="30">
        <v>0</v>
      </c>
      <c r="AI246" s="30" t="str">
        <f>+[1]DEPURADO!G240</f>
        <v>DEVUELTA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 t="str">
        <f>+[1]DEPURADO!A241</f>
        <v>FE9456</v>
      </c>
      <c r="D247" s="23">
        <f>+[1]DEPURADO!B241</f>
        <v>9456</v>
      </c>
      <c r="E247" s="25">
        <f>+[1]DEPURADO!C241</f>
        <v>44280.303379629629</v>
      </c>
      <c r="F247" s="26">
        <f>+IF([1]DEPURADO!D241&gt;1,[1]DEPURADO!D241," ")</f>
        <v>44297.682893518519</v>
      </c>
      <c r="G247" s="27">
        <f>[1]DEPURADO!F241</f>
        <v>15000</v>
      </c>
      <c r="H247" s="28">
        <v>0</v>
      </c>
      <c r="I247" s="28">
        <f>+[1]DEPURADO!N241+[1]DEPURADO!O241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15000</v>
      </c>
      <c r="P247" s="24">
        <f>IF([1]DEPURADO!I241&gt;1,0,[1]DEPURADO!B241)</f>
        <v>9456</v>
      </c>
      <c r="Q247" s="30">
        <f t="shared" si="20"/>
        <v>15000</v>
      </c>
      <c r="R247" s="31">
        <f t="shared" si="21"/>
        <v>0</v>
      </c>
      <c r="S247" s="31">
        <f>+[1]DEPURADO!K241</f>
        <v>15000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3"/>
        <v>0</v>
      </c>
      <c r="AH247" s="30">
        <v>0</v>
      </c>
      <c r="AI247" s="30" t="str">
        <f>+[1]DEPURADO!G241</f>
        <v>DEVUELTA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 t="str">
        <f>+[1]DEPURADO!A242</f>
        <v>FE9457</v>
      </c>
      <c r="D248" s="23">
        <f>+[1]DEPURADO!B242</f>
        <v>9457</v>
      </c>
      <c r="E248" s="25">
        <f>+[1]DEPURADO!C242</f>
        <v>44280.303391203706</v>
      </c>
      <c r="F248" s="26">
        <f>+IF([1]DEPURADO!D242&gt;1,[1]DEPURADO!D242," ")</f>
        <v>44297.682893518519</v>
      </c>
      <c r="G248" s="27">
        <f>[1]DEPURADO!F242</f>
        <v>20000</v>
      </c>
      <c r="H248" s="28">
        <v>0</v>
      </c>
      <c r="I248" s="28">
        <f>+[1]DEPURADO!N242+[1]DEPURADO!O242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20000</v>
      </c>
      <c r="P248" s="24">
        <f>IF([1]DEPURADO!I242&gt;1,0,[1]DEPURADO!B242)</f>
        <v>9457</v>
      </c>
      <c r="Q248" s="30">
        <f t="shared" si="20"/>
        <v>20000</v>
      </c>
      <c r="R248" s="31">
        <f t="shared" si="21"/>
        <v>0</v>
      </c>
      <c r="S248" s="31">
        <f>+[1]DEPURADO!K242</f>
        <v>20000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3"/>
        <v>0</v>
      </c>
      <c r="AH248" s="30">
        <v>0</v>
      </c>
      <c r="AI248" s="30" t="str">
        <f>+[1]DEPURADO!G242</f>
        <v>DEVUELTA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 t="str">
        <f>+[1]DEPURADO!A243</f>
        <v>FE9458</v>
      </c>
      <c r="D249" s="23">
        <f>+[1]DEPURADO!B243</f>
        <v>9458</v>
      </c>
      <c r="E249" s="25">
        <f>+[1]DEPURADO!C243</f>
        <v>44280.303391203706</v>
      </c>
      <c r="F249" s="26">
        <f>+IF([1]DEPURADO!D243&gt;1,[1]DEPURADO!D243," ")</f>
        <v>44297.682893518519</v>
      </c>
      <c r="G249" s="27">
        <f>[1]DEPURADO!F243</f>
        <v>20000</v>
      </c>
      <c r="H249" s="28">
        <v>0</v>
      </c>
      <c r="I249" s="28">
        <f>+[1]DEPURADO!N243+[1]DEPURADO!O243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20000</v>
      </c>
      <c r="P249" s="24">
        <f>IF([1]DEPURADO!I243&gt;1,0,[1]DEPURADO!B243)</f>
        <v>9458</v>
      </c>
      <c r="Q249" s="30">
        <f t="shared" si="20"/>
        <v>20000</v>
      </c>
      <c r="R249" s="31">
        <f t="shared" si="21"/>
        <v>0</v>
      </c>
      <c r="S249" s="31">
        <f>+[1]DEPURADO!K243</f>
        <v>20000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3"/>
        <v>0</v>
      </c>
      <c r="AH249" s="30">
        <v>0</v>
      </c>
      <c r="AI249" s="30" t="str">
        <f>+[1]DEPURADO!G243</f>
        <v>DEVUELTA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 t="str">
        <f>+[1]DEPURADO!A244</f>
        <v>FE9459</v>
      </c>
      <c r="D250" s="23">
        <f>+[1]DEPURADO!B244</f>
        <v>9459</v>
      </c>
      <c r="E250" s="25">
        <f>+[1]DEPURADO!C244</f>
        <v>44280.303391203706</v>
      </c>
      <c r="F250" s="26">
        <f>+IF([1]DEPURADO!D244&gt;1,[1]DEPURADO!D244," ")</f>
        <v>44297.682893518519</v>
      </c>
      <c r="G250" s="27">
        <f>[1]DEPURADO!F244</f>
        <v>20000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20000</v>
      </c>
      <c r="P250" s="24">
        <f>IF([1]DEPURADO!I244&gt;1,0,[1]DEPURADO!B244)</f>
        <v>9459</v>
      </c>
      <c r="Q250" s="30">
        <f t="shared" si="20"/>
        <v>20000</v>
      </c>
      <c r="R250" s="31">
        <f t="shared" si="21"/>
        <v>0</v>
      </c>
      <c r="S250" s="31">
        <f>+[1]DEPURADO!K244</f>
        <v>20000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3"/>
        <v>0</v>
      </c>
      <c r="AH250" s="30">
        <v>0</v>
      </c>
      <c r="AI250" s="30" t="str">
        <f>+[1]DEPURADO!G244</f>
        <v>DEVUELTA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 t="str">
        <f>+[1]DEPURADO!A245</f>
        <v>FE9460</v>
      </c>
      <c r="D251" s="23">
        <f>+[1]DEPURADO!B245</f>
        <v>9460</v>
      </c>
      <c r="E251" s="25">
        <f>+[1]DEPURADO!C245</f>
        <v>44280.303391203706</v>
      </c>
      <c r="F251" s="26">
        <f>+IF([1]DEPURADO!D245&gt;1,[1]DEPURADO!D245," ")</f>
        <v>44297.682893518519</v>
      </c>
      <c r="G251" s="27">
        <f>[1]DEPURADO!F245</f>
        <v>18000</v>
      </c>
      <c r="H251" s="28">
        <v>0</v>
      </c>
      <c r="I251" s="28">
        <f>+[1]DEPURADO!N245+[1]DEPURADO!O245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18000</v>
      </c>
      <c r="P251" s="24">
        <f>IF([1]DEPURADO!I245&gt;1,0,[1]DEPURADO!B245)</f>
        <v>9460</v>
      </c>
      <c r="Q251" s="30">
        <f t="shared" si="20"/>
        <v>18000</v>
      </c>
      <c r="R251" s="31">
        <f t="shared" si="21"/>
        <v>0</v>
      </c>
      <c r="S251" s="31">
        <f>+[1]DEPURADO!K245</f>
        <v>18000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3"/>
        <v>0</v>
      </c>
      <c r="AH251" s="30">
        <v>0</v>
      </c>
      <c r="AI251" s="30" t="str">
        <f>+[1]DEPURADO!G245</f>
        <v>DEVUELTA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 t="str">
        <f>+[1]DEPURADO!A246</f>
        <v>FE9461</v>
      </c>
      <c r="D252" s="23">
        <f>+[1]DEPURADO!B246</f>
        <v>9461</v>
      </c>
      <c r="E252" s="25">
        <f>+[1]DEPURADO!C246</f>
        <v>44280.303391203706</v>
      </c>
      <c r="F252" s="26">
        <f>+IF([1]DEPURADO!D246&gt;1,[1]DEPURADO!D246," ")</f>
        <v>44297.682893518519</v>
      </c>
      <c r="G252" s="27">
        <f>[1]DEPURADO!F246</f>
        <v>20000</v>
      </c>
      <c r="H252" s="28">
        <v>0</v>
      </c>
      <c r="I252" s="28">
        <f>+[1]DEPURADO!N246+[1]DEPURADO!O246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20000</v>
      </c>
      <c r="P252" s="24">
        <f>IF([1]DEPURADO!I246&gt;1,0,[1]DEPURADO!B246)</f>
        <v>9461</v>
      </c>
      <c r="Q252" s="30">
        <f t="shared" si="20"/>
        <v>20000</v>
      </c>
      <c r="R252" s="31">
        <f t="shared" si="21"/>
        <v>0</v>
      </c>
      <c r="S252" s="31">
        <f>+[1]DEPURADO!K246</f>
        <v>20000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3"/>
        <v>0</v>
      </c>
      <c r="AH252" s="30">
        <v>0</v>
      </c>
      <c r="AI252" s="30" t="str">
        <f>+[1]DEPURADO!G246</f>
        <v>DEVUELTA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 t="str">
        <f>+[1]DEPURADO!A247</f>
        <v>FE9462</v>
      </c>
      <c r="D253" s="23">
        <f>+[1]DEPURADO!B247</f>
        <v>9462</v>
      </c>
      <c r="E253" s="25">
        <f>+[1]DEPURADO!C247</f>
        <v>44280.303402777776</v>
      </c>
      <c r="F253" s="26">
        <f>+IF([1]DEPURADO!D247&gt;1,[1]DEPURADO!D247," ")</f>
        <v>44297.682893518519</v>
      </c>
      <c r="G253" s="27">
        <f>[1]DEPURADO!F247</f>
        <v>20000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20000</v>
      </c>
      <c r="P253" s="24">
        <f>IF([1]DEPURADO!I247&gt;1,0,[1]DEPURADO!B247)</f>
        <v>9462</v>
      </c>
      <c r="Q253" s="30">
        <f t="shared" si="20"/>
        <v>20000</v>
      </c>
      <c r="R253" s="31">
        <f t="shared" si="21"/>
        <v>0</v>
      </c>
      <c r="S253" s="31">
        <f>+[1]DEPURADO!K247</f>
        <v>20000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3"/>
        <v>0</v>
      </c>
      <c r="AH253" s="30">
        <v>0</v>
      </c>
      <c r="AI253" s="30" t="str">
        <f>+[1]DEPURADO!G247</f>
        <v>DEVUELTA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 t="str">
        <f>+[1]DEPURADO!A248</f>
        <v>FE9463</v>
      </c>
      <c r="D254" s="23">
        <f>+[1]DEPURADO!B248</f>
        <v>9463</v>
      </c>
      <c r="E254" s="25">
        <f>+[1]DEPURADO!C248</f>
        <v>44280.303402777776</v>
      </c>
      <c r="F254" s="26">
        <f>+IF([1]DEPURADO!D248&gt;1,[1]DEPURADO!D248," ")</f>
        <v>44297.682893518519</v>
      </c>
      <c r="G254" s="27">
        <f>[1]DEPURADO!F248</f>
        <v>15000</v>
      </c>
      <c r="H254" s="28">
        <v>0</v>
      </c>
      <c r="I254" s="28">
        <f>+[1]DEPURADO!N248+[1]DEPURADO!O248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15000</v>
      </c>
      <c r="P254" s="24">
        <f>IF([1]DEPURADO!I248&gt;1,0,[1]DEPURADO!B248)</f>
        <v>9463</v>
      </c>
      <c r="Q254" s="30">
        <f t="shared" si="20"/>
        <v>15000</v>
      </c>
      <c r="R254" s="31">
        <f t="shared" si="21"/>
        <v>0</v>
      </c>
      <c r="S254" s="31">
        <f>+[1]DEPURADO!K248</f>
        <v>15000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3"/>
        <v>0</v>
      </c>
      <c r="AH254" s="30">
        <v>0</v>
      </c>
      <c r="AI254" s="30" t="str">
        <f>+[1]DEPURADO!G248</f>
        <v>DEVUELTA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 t="str">
        <f>+[1]DEPURADO!A249</f>
        <v>FE9303</v>
      </c>
      <c r="D255" s="23">
        <f>+[1]DEPURADO!B249</f>
        <v>9303</v>
      </c>
      <c r="E255" s="25">
        <f>+[1]DEPURADO!C249</f>
        <v>44280.508020833331</v>
      </c>
      <c r="F255" s="26">
        <f>+IF([1]DEPURADO!D249&gt;1,[1]DEPURADO!D249," ")</f>
        <v>44307</v>
      </c>
      <c r="G255" s="27">
        <f>[1]DEPURADO!F249</f>
        <v>16500</v>
      </c>
      <c r="H255" s="28">
        <v>0</v>
      </c>
      <c r="I255" s="28">
        <f>+[1]DEPURADO!N249+[1]DEPURADO!O249</f>
        <v>0</v>
      </c>
      <c r="J255" s="28">
        <f>+[1]DEPURADO!S249</f>
        <v>0</v>
      </c>
      <c r="K255" s="29">
        <f>+[1]DEPURADO!Q249+[1]DEPURADO!R249</f>
        <v>16500</v>
      </c>
      <c r="L255" s="28">
        <v>0</v>
      </c>
      <c r="M255" s="28">
        <v>0</v>
      </c>
      <c r="N255" s="28">
        <f t="shared" si="18"/>
        <v>16500</v>
      </c>
      <c r="O255" s="28">
        <f t="shared" si="19"/>
        <v>0</v>
      </c>
      <c r="P255" s="24">
        <f>IF([1]DEPURADO!I249&gt;1,0,[1]DEPURADO!B249)</f>
        <v>9303</v>
      </c>
      <c r="Q255" s="30">
        <f t="shared" si="20"/>
        <v>16500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3"/>
        <v>0</v>
      </c>
      <c r="AH255" s="30">
        <v>0</v>
      </c>
      <c r="AI255" s="30" t="str">
        <f>+[1]DEPURADO!G249</f>
        <v>CANCELADO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 t="str">
        <f>+[1]DEPURADO!A250</f>
        <v>FE9304</v>
      </c>
      <c r="D256" s="23">
        <f>+[1]DEPURADO!B250</f>
        <v>9304</v>
      </c>
      <c r="E256" s="25">
        <f>+[1]DEPURADO!C250</f>
        <v>44280.508032407408</v>
      </c>
      <c r="F256" s="26">
        <f>+IF([1]DEPURADO!D250&gt;1,[1]DEPURADO!D250," ")</f>
        <v>44307</v>
      </c>
      <c r="G256" s="27">
        <f>[1]DEPURADO!F250</f>
        <v>16500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16500</v>
      </c>
      <c r="L256" s="28">
        <v>0</v>
      </c>
      <c r="M256" s="28">
        <v>0</v>
      </c>
      <c r="N256" s="28">
        <f t="shared" si="18"/>
        <v>16500</v>
      </c>
      <c r="O256" s="28">
        <f t="shared" si="19"/>
        <v>0</v>
      </c>
      <c r="P256" s="24">
        <f>IF([1]DEPURADO!I250&gt;1,0,[1]DEPURADO!B250)</f>
        <v>9304</v>
      </c>
      <c r="Q256" s="30">
        <f t="shared" si="20"/>
        <v>16500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3"/>
        <v>0</v>
      </c>
      <c r="AH256" s="30">
        <v>0</v>
      </c>
      <c r="AI256" s="30" t="str">
        <f>+[1]DEPURADO!G250</f>
        <v>CANCELADO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 t="str">
        <f>+[1]DEPURADO!A251</f>
        <v>FE9306</v>
      </c>
      <c r="D257" s="23">
        <f>+[1]DEPURADO!B251</f>
        <v>9306</v>
      </c>
      <c r="E257" s="25">
        <f>+[1]DEPURADO!C251</f>
        <v>44280.508032407408</v>
      </c>
      <c r="F257" s="26">
        <f>+IF([1]DEPURADO!D251&gt;1,[1]DEPURADO!D251," ")</f>
        <v>44307</v>
      </c>
      <c r="G257" s="27">
        <f>[1]DEPURADO!F251</f>
        <v>16500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16500</v>
      </c>
      <c r="L257" s="28">
        <v>0</v>
      </c>
      <c r="M257" s="28">
        <v>0</v>
      </c>
      <c r="N257" s="28">
        <f t="shared" si="18"/>
        <v>16500</v>
      </c>
      <c r="O257" s="28">
        <f t="shared" si="19"/>
        <v>0</v>
      </c>
      <c r="P257" s="24">
        <f>IF([1]DEPURADO!I251&gt;1,0,[1]DEPURADO!B251)</f>
        <v>9306</v>
      </c>
      <c r="Q257" s="30">
        <f t="shared" si="20"/>
        <v>16500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3"/>
        <v>0</v>
      </c>
      <c r="AH257" s="30">
        <v>0</v>
      </c>
      <c r="AI257" s="30" t="str">
        <f>+[1]DEPURADO!G251</f>
        <v>CANCELADO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 t="str">
        <f>+[1]DEPURADO!A252</f>
        <v>FE9307</v>
      </c>
      <c r="D258" s="23">
        <f>+[1]DEPURADO!B252</f>
        <v>9307</v>
      </c>
      <c r="E258" s="25">
        <f>+[1]DEPURADO!C252</f>
        <v>44280.508043981485</v>
      </c>
      <c r="F258" s="26">
        <f>+IF([1]DEPURADO!D252&gt;1,[1]DEPURADO!D252," ")</f>
        <v>44307</v>
      </c>
      <c r="G258" s="27">
        <f>[1]DEPURADO!F252</f>
        <v>24496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24496</v>
      </c>
      <c r="L258" s="28">
        <v>0</v>
      </c>
      <c r="M258" s="28">
        <v>0</v>
      </c>
      <c r="N258" s="28">
        <f t="shared" si="18"/>
        <v>24496</v>
      </c>
      <c r="O258" s="28">
        <f t="shared" si="19"/>
        <v>0</v>
      </c>
      <c r="P258" s="24">
        <f>IF([1]DEPURADO!I252&gt;1,0,[1]DEPURADO!B252)</f>
        <v>9307</v>
      </c>
      <c r="Q258" s="30">
        <f t="shared" si="20"/>
        <v>24496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3"/>
        <v>0</v>
      </c>
      <c r="AH258" s="30">
        <v>0</v>
      </c>
      <c r="AI258" s="30" t="str">
        <f>+[1]DEPURADO!G252</f>
        <v>CANCELADO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 t="str">
        <f>+[1]DEPURADO!A253</f>
        <v>FE9308</v>
      </c>
      <c r="D259" s="23">
        <f>+[1]DEPURADO!B253</f>
        <v>9308</v>
      </c>
      <c r="E259" s="25">
        <f>+[1]DEPURADO!C253</f>
        <v>44280.508043981485</v>
      </c>
      <c r="F259" s="26">
        <f>+IF([1]DEPURADO!D253&gt;1,[1]DEPURADO!D253," ")</f>
        <v>44307</v>
      </c>
      <c r="G259" s="27">
        <f>[1]DEPURADO!F253</f>
        <v>11500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11500</v>
      </c>
      <c r="L259" s="28">
        <v>0</v>
      </c>
      <c r="M259" s="28">
        <v>0</v>
      </c>
      <c r="N259" s="28">
        <f t="shared" si="18"/>
        <v>11500</v>
      </c>
      <c r="O259" s="28">
        <f t="shared" si="19"/>
        <v>0</v>
      </c>
      <c r="P259" s="24">
        <f>IF([1]DEPURADO!I253&gt;1,0,[1]DEPURADO!B253)</f>
        <v>9308</v>
      </c>
      <c r="Q259" s="30">
        <f t="shared" si="20"/>
        <v>11500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0</v>
      </c>
      <c r="AG259" s="30">
        <f t="shared" si="23"/>
        <v>0</v>
      </c>
      <c r="AH259" s="30">
        <v>0</v>
      </c>
      <c r="AI259" s="30" t="str">
        <f>+[1]DEPURADO!G253</f>
        <v>CANCELADO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 t="str">
        <f>+[1]DEPURADO!A254</f>
        <v>FE9309</v>
      </c>
      <c r="D260" s="23">
        <f>+[1]DEPURADO!B254</f>
        <v>9309</v>
      </c>
      <c r="E260" s="25">
        <f>+[1]DEPURADO!C254</f>
        <v>44280.508043981485</v>
      </c>
      <c r="F260" s="26">
        <f>+IF([1]DEPURADO!D254&gt;1,[1]DEPURADO!D254," ")</f>
        <v>44307</v>
      </c>
      <c r="G260" s="27">
        <f>[1]DEPURADO!F254</f>
        <v>11500</v>
      </c>
      <c r="H260" s="28">
        <v>0</v>
      </c>
      <c r="I260" s="28">
        <f>+[1]DEPURADO!N254+[1]DEPURADO!O254</f>
        <v>0</v>
      </c>
      <c r="J260" s="28">
        <f>+[1]DEPURADO!S254</f>
        <v>0</v>
      </c>
      <c r="K260" s="29">
        <f>+[1]DEPURADO!Q254+[1]DEPURADO!R254</f>
        <v>11500</v>
      </c>
      <c r="L260" s="28">
        <v>0</v>
      </c>
      <c r="M260" s="28">
        <v>0</v>
      </c>
      <c r="N260" s="28">
        <f t="shared" si="18"/>
        <v>11500</v>
      </c>
      <c r="O260" s="28">
        <f t="shared" si="19"/>
        <v>0</v>
      </c>
      <c r="P260" s="24">
        <f>IF([1]DEPURADO!I254&gt;1,0,[1]DEPURADO!B254)</f>
        <v>9309</v>
      </c>
      <c r="Q260" s="30">
        <f t="shared" si="20"/>
        <v>11500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0</v>
      </c>
      <c r="AG260" s="30">
        <f t="shared" si="23"/>
        <v>0</v>
      </c>
      <c r="AH260" s="30">
        <v>0</v>
      </c>
      <c r="AI260" s="30" t="str">
        <f>+[1]DEPURADO!G254</f>
        <v>CANCELADO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 t="str">
        <f>+[1]DEPURADO!A255</f>
        <v>FE9310</v>
      </c>
      <c r="D261" s="23">
        <f>+[1]DEPURADO!B255</f>
        <v>9310</v>
      </c>
      <c r="E261" s="25">
        <f>+[1]DEPURADO!C255</f>
        <v>44280.508067129631</v>
      </c>
      <c r="F261" s="26">
        <f>+IF([1]DEPURADO!D255&gt;1,[1]DEPURADO!D255," ")</f>
        <v>44307</v>
      </c>
      <c r="G261" s="27">
        <f>[1]DEPURADO!F255</f>
        <v>11500</v>
      </c>
      <c r="H261" s="28">
        <v>0</v>
      </c>
      <c r="I261" s="28">
        <f>+[1]DEPURADO!N255+[1]DEPURADO!O255</f>
        <v>0</v>
      </c>
      <c r="J261" s="28">
        <f>+[1]DEPURADO!S255</f>
        <v>0</v>
      </c>
      <c r="K261" s="29">
        <f>+[1]DEPURADO!Q255+[1]DEPURADO!R255</f>
        <v>11500</v>
      </c>
      <c r="L261" s="28">
        <v>0</v>
      </c>
      <c r="M261" s="28">
        <v>0</v>
      </c>
      <c r="N261" s="28">
        <f t="shared" si="18"/>
        <v>11500</v>
      </c>
      <c r="O261" s="28">
        <f t="shared" si="19"/>
        <v>0</v>
      </c>
      <c r="P261" s="24">
        <f>IF([1]DEPURADO!I255&gt;1,0,[1]DEPURADO!B255)</f>
        <v>9310</v>
      </c>
      <c r="Q261" s="30">
        <f t="shared" si="20"/>
        <v>11500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3"/>
        <v>0</v>
      </c>
      <c r="AH261" s="30">
        <v>0</v>
      </c>
      <c r="AI261" s="30" t="str">
        <f>+[1]DEPURADO!G255</f>
        <v>CANCELADO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 t="str">
        <f>+[1]DEPURADO!A256</f>
        <v>FE9311</v>
      </c>
      <c r="D262" s="23">
        <f>+[1]DEPURADO!B256</f>
        <v>9311</v>
      </c>
      <c r="E262" s="25">
        <f>+[1]DEPURADO!C256</f>
        <v>44280.5080787037</v>
      </c>
      <c r="F262" s="26">
        <f>+IF([1]DEPURADO!D256&gt;1,[1]DEPURADO!D256," ")</f>
        <v>44307</v>
      </c>
      <c r="G262" s="27">
        <f>[1]DEPURADO!F256</f>
        <v>16500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16500</v>
      </c>
      <c r="L262" s="28">
        <v>0</v>
      </c>
      <c r="M262" s="28">
        <v>0</v>
      </c>
      <c r="N262" s="28">
        <f t="shared" si="18"/>
        <v>16500</v>
      </c>
      <c r="O262" s="28">
        <f t="shared" si="19"/>
        <v>0</v>
      </c>
      <c r="P262" s="24">
        <f>IF([1]DEPURADO!I256&gt;1,0,[1]DEPURADO!B256)</f>
        <v>9311</v>
      </c>
      <c r="Q262" s="30">
        <f t="shared" si="20"/>
        <v>16500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3"/>
        <v>0</v>
      </c>
      <c r="AH262" s="30">
        <v>0</v>
      </c>
      <c r="AI262" s="30" t="str">
        <f>+[1]DEPURADO!G256</f>
        <v>CANCELADO</v>
      </c>
      <c r="AJ262" s="32"/>
      <c r="AK262" s="33"/>
    </row>
    <row r="263" spans="1:37" s="34" customFormat="1" ht="16.149999999999999" customHeight="1" x14ac:dyDescent="0.25">
      <c r="A263" s="23">
        <v>255</v>
      </c>
      <c r="B263" s="24" t="s">
        <v>44</v>
      </c>
      <c r="C263" s="23" t="str">
        <f>+[1]DEPURADO!A257</f>
        <v>FE9312</v>
      </c>
      <c r="D263" s="23">
        <f>+[1]DEPURADO!B257</f>
        <v>9312</v>
      </c>
      <c r="E263" s="25">
        <f>+[1]DEPURADO!C257</f>
        <v>44280.508090277777</v>
      </c>
      <c r="F263" s="26">
        <f>+IF([1]DEPURADO!D257&gt;1,[1]DEPURADO!D257," ")</f>
        <v>44307</v>
      </c>
      <c r="G263" s="27">
        <f>[1]DEPURADO!F257</f>
        <v>59370</v>
      </c>
      <c r="H263" s="28">
        <v>0</v>
      </c>
      <c r="I263" s="28">
        <f>+[1]DEPURADO!N257+[1]DEPURADO!O257</f>
        <v>0</v>
      </c>
      <c r="J263" s="28">
        <f>+[1]DEPURADO!S257</f>
        <v>0</v>
      </c>
      <c r="K263" s="29">
        <f>+[1]DEPURADO!Q257+[1]DEPURADO!R257</f>
        <v>59370</v>
      </c>
      <c r="L263" s="28">
        <v>0</v>
      </c>
      <c r="M263" s="28">
        <v>0</v>
      </c>
      <c r="N263" s="28">
        <f t="shared" si="18"/>
        <v>59370</v>
      </c>
      <c r="O263" s="28">
        <f t="shared" si="19"/>
        <v>0</v>
      </c>
      <c r="P263" s="24">
        <f>IF([1]DEPURADO!I257&gt;1,0,[1]DEPURADO!B257)</f>
        <v>9312</v>
      </c>
      <c r="Q263" s="30">
        <f t="shared" si="20"/>
        <v>59370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0</v>
      </c>
      <c r="AG263" s="30">
        <f t="shared" si="23"/>
        <v>0</v>
      </c>
      <c r="AH263" s="30">
        <v>0</v>
      </c>
      <c r="AI263" s="30" t="str">
        <f>+[1]DEPURADO!G257</f>
        <v>CANCELADO</v>
      </c>
      <c r="AJ263" s="32"/>
      <c r="AK263" s="33"/>
    </row>
    <row r="264" spans="1:37" s="34" customFormat="1" ht="16.149999999999999" customHeight="1" x14ac:dyDescent="0.25">
      <c r="A264" s="23">
        <v>256</v>
      </c>
      <c r="B264" s="24" t="s">
        <v>44</v>
      </c>
      <c r="C264" s="23" t="str">
        <f>+[1]DEPURADO!A258</f>
        <v>FE9313</v>
      </c>
      <c r="D264" s="23">
        <f>+[1]DEPURADO!B258</f>
        <v>9313</v>
      </c>
      <c r="E264" s="25">
        <f>+[1]DEPURADO!C258</f>
        <v>44280.508090277777</v>
      </c>
      <c r="F264" s="26">
        <f>+IF([1]DEPURADO!D258&gt;1,[1]DEPURADO!D258," ")</f>
        <v>44307</v>
      </c>
      <c r="G264" s="27">
        <f>[1]DEPURADO!F258</f>
        <v>11500</v>
      </c>
      <c r="H264" s="28">
        <v>0</v>
      </c>
      <c r="I264" s="28">
        <f>+[1]DEPURADO!N258+[1]DEPURADO!O258</f>
        <v>0</v>
      </c>
      <c r="J264" s="28">
        <f>+[1]DEPURADO!S258</f>
        <v>0</v>
      </c>
      <c r="K264" s="29">
        <f>+[1]DEPURADO!Q258+[1]DEPURADO!R258</f>
        <v>11500</v>
      </c>
      <c r="L264" s="28">
        <v>0</v>
      </c>
      <c r="M264" s="28">
        <v>0</v>
      </c>
      <c r="N264" s="28">
        <f t="shared" si="18"/>
        <v>11500</v>
      </c>
      <c r="O264" s="28">
        <f t="shared" si="19"/>
        <v>0</v>
      </c>
      <c r="P264" s="24">
        <f>IF([1]DEPURADO!I258&gt;1,0,[1]DEPURADO!B258)</f>
        <v>9313</v>
      </c>
      <c r="Q264" s="30">
        <f t="shared" si="20"/>
        <v>11500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0</v>
      </c>
      <c r="AG264" s="30">
        <f t="shared" si="23"/>
        <v>0</v>
      </c>
      <c r="AH264" s="30">
        <v>0</v>
      </c>
      <c r="AI264" s="30" t="str">
        <f>+[1]DEPURADO!G258</f>
        <v>CANCELADO</v>
      </c>
      <c r="AJ264" s="32"/>
      <c r="AK264" s="33"/>
    </row>
    <row r="265" spans="1:37" s="34" customFormat="1" ht="16.149999999999999" customHeight="1" x14ac:dyDescent="0.25">
      <c r="A265" s="23">
        <v>257</v>
      </c>
      <c r="B265" s="24" t="s">
        <v>44</v>
      </c>
      <c r="C265" s="23" t="str">
        <f>+[1]DEPURADO!A259</f>
        <v>FE9314</v>
      </c>
      <c r="D265" s="23">
        <f>+[1]DEPURADO!B259</f>
        <v>9314</v>
      </c>
      <c r="E265" s="25">
        <f>+[1]DEPURADO!C259</f>
        <v>44280.508101851854</v>
      </c>
      <c r="F265" s="26">
        <f>+IF([1]DEPURADO!D259&gt;1,[1]DEPURADO!D259," ")</f>
        <v>44307</v>
      </c>
      <c r="G265" s="27">
        <f>[1]DEPURADO!F259</f>
        <v>11500</v>
      </c>
      <c r="H265" s="28">
        <v>0</v>
      </c>
      <c r="I265" s="28">
        <f>+[1]DEPURADO!N259+[1]DEPURADO!O259</f>
        <v>0</v>
      </c>
      <c r="J265" s="28">
        <f>+[1]DEPURADO!S259</f>
        <v>0</v>
      </c>
      <c r="K265" s="29">
        <f>+[1]DEPURADO!Q259+[1]DEPURADO!R259</f>
        <v>11500</v>
      </c>
      <c r="L265" s="28">
        <v>0</v>
      </c>
      <c r="M265" s="28">
        <v>0</v>
      </c>
      <c r="N265" s="28">
        <f t="shared" si="18"/>
        <v>11500</v>
      </c>
      <c r="O265" s="28">
        <f t="shared" si="19"/>
        <v>0</v>
      </c>
      <c r="P265" s="24">
        <f>IF([1]DEPURADO!I259&gt;1,0,[1]DEPURADO!B259)</f>
        <v>9314</v>
      </c>
      <c r="Q265" s="30">
        <f t="shared" si="20"/>
        <v>11500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0</v>
      </c>
      <c r="AG265" s="30">
        <f t="shared" si="23"/>
        <v>0</v>
      </c>
      <c r="AH265" s="30">
        <v>0</v>
      </c>
      <c r="AI265" s="30" t="str">
        <f>+[1]DEPURADO!G259</f>
        <v>CANCELADO</v>
      </c>
      <c r="AJ265" s="32"/>
      <c r="AK265" s="33"/>
    </row>
    <row r="266" spans="1:37" s="34" customFormat="1" ht="16.149999999999999" customHeight="1" x14ac:dyDescent="0.25">
      <c r="A266" s="23">
        <v>258</v>
      </c>
      <c r="B266" s="24" t="s">
        <v>44</v>
      </c>
      <c r="C266" s="23" t="str">
        <f>+[1]DEPURADO!A260</f>
        <v>FE9316</v>
      </c>
      <c r="D266" s="23">
        <f>+[1]DEPURADO!B260</f>
        <v>9316</v>
      </c>
      <c r="E266" s="25">
        <f>+[1]DEPURADO!C260</f>
        <v>44280.508113425924</v>
      </c>
      <c r="F266" s="26">
        <f>+IF([1]DEPURADO!D260&gt;1,[1]DEPURADO!D260," ")</f>
        <v>44307</v>
      </c>
      <c r="G266" s="27">
        <f>[1]DEPURADO!F260</f>
        <v>16500</v>
      </c>
      <c r="H266" s="28">
        <v>0</v>
      </c>
      <c r="I266" s="28">
        <f>+[1]DEPURADO!N260+[1]DEPURADO!O260</f>
        <v>0</v>
      </c>
      <c r="J266" s="28">
        <f>+[1]DEPURADO!S260</f>
        <v>0</v>
      </c>
      <c r="K266" s="29">
        <f>+[1]DEPURADO!Q260+[1]DEPURADO!R260</f>
        <v>16500</v>
      </c>
      <c r="L266" s="28">
        <v>0</v>
      </c>
      <c r="M266" s="28">
        <v>0</v>
      </c>
      <c r="N266" s="28">
        <f t="shared" si="18"/>
        <v>16500</v>
      </c>
      <c r="O266" s="28">
        <f t="shared" si="19"/>
        <v>0</v>
      </c>
      <c r="P266" s="24">
        <f>IF([1]DEPURADO!I260&gt;1,0,[1]DEPURADO!B260)</f>
        <v>9316</v>
      </c>
      <c r="Q266" s="30">
        <f t="shared" si="20"/>
        <v>16500</v>
      </c>
      <c r="R266" s="31">
        <f t="shared" si="21"/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0</v>
      </c>
      <c r="AG266" s="30">
        <f t="shared" si="23"/>
        <v>0</v>
      </c>
      <c r="AH266" s="30">
        <v>0</v>
      </c>
      <c r="AI266" s="30" t="str">
        <f>+[1]DEPURADO!G260</f>
        <v>CANCELADO</v>
      </c>
      <c r="AJ266" s="32"/>
      <c r="AK266" s="33"/>
    </row>
    <row r="267" spans="1:37" s="34" customFormat="1" ht="16.149999999999999" customHeight="1" x14ac:dyDescent="0.25">
      <c r="A267" s="23">
        <v>259</v>
      </c>
      <c r="B267" s="24" t="s">
        <v>44</v>
      </c>
      <c r="C267" s="23" t="str">
        <f>+[1]DEPURADO!A261</f>
        <v>FE9317</v>
      </c>
      <c r="D267" s="23">
        <f>+[1]DEPURADO!B261</f>
        <v>9317</v>
      </c>
      <c r="E267" s="25">
        <f>+[1]DEPURADO!C261</f>
        <v>44280.508113425924</v>
      </c>
      <c r="F267" s="26">
        <f>+IF([1]DEPURADO!D261&gt;1,[1]DEPURADO!D261," ")</f>
        <v>44307</v>
      </c>
      <c r="G267" s="27">
        <f>[1]DEPURADO!F261</f>
        <v>16500</v>
      </c>
      <c r="H267" s="28">
        <v>0</v>
      </c>
      <c r="I267" s="28">
        <f>+[1]DEPURADO!N261+[1]DEPURADO!O261</f>
        <v>0</v>
      </c>
      <c r="J267" s="28">
        <f>+[1]DEPURADO!S261</f>
        <v>0</v>
      </c>
      <c r="K267" s="29">
        <f>+[1]DEPURADO!Q261+[1]DEPURADO!R261</f>
        <v>16500</v>
      </c>
      <c r="L267" s="28">
        <v>0</v>
      </c>
      <c r="M267" s="28">
        <v>0</v>
      </c>
      <c r="N267" s="28">
        <f t="shared" si="18"/>
        <v>16500</v>
      </c>
      <c r="O267" s="28">
        <f t="shared" si="19"/>
        <v>0</v>
      </c>
      <c r="P267" s="24">
        <f>IF([1]DEPURADO!I261&gt;1,0,[1]DEPURADO!B261)</f>
        <v>9317</v>
      </c>
      <c r="Q267" s="30">
        <f t="shared" si="20"/>
        <v>16500</v>
      </c>
      <c r="R267" s="31">
        <f t="shared" si="21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0</v>
      </c>
      <c r="AG267" s="30">
        <f t="shared" si="23"/>
        <v>0</v>
      </c>
      <c r="AH267" s="30">
        <v>0</v>
      </c>
      <c r="AI267" s="30" t="str">
        <f>+[1]DEPURADO!G261</f>
        <v>CANCELADO</v>
      </c>
      <c r="AJ267" s="32"/>
      <c r="AK267" s="33"/>
    </row>
    <row r="268" spans="1:37" s="34" customFormat="1" ht="16.149999999999999" customHeight="1" x14ac:dyDescent="0.25">
      <c r="A268" s="23">
        <v>260</v>
      </c>
      <c r="B268" s="24" t="s">
        <v>44</v>
      </c>
      <c r="C268" s="23" t="str">
        <f>+[1]DEPURADO!A262</f>
        <v>FE9318</v>
      </c>
      <c r="D268" s="23">
        <f>+[1]DEPURADO!B262</f>
        <v>9318</v>
      </c>
      <c r="E268" s="25">
        <f>+[1]DEPURADO!C262</f>
        <v>44280.508136574077</v>
      </c>
      <c r="F268" s="26">
        <f>+IF([1]DEPURADO!D262&gt;1,[1]DEPURADO!D262," ")</f>
        <v>44307</v>
      </c>
      <c r="G268" s="27">
        <f>[1]DEPURADO!F262</f>
        <v>11500</v>
      </c>
      <c r="H268" s="28">
        <v>0</v>
      </c>
      <c r="I268" s="28">
        <f>+[1]DEPURADO!N262+[1]DEPURADO!O262</f>
        <v>0</v>
      </c>
      <c r="J268" s="28">
        <f>+[1]DEPURADO!S262</f>
        <v>0</v>
      </c>
      <c r="K268" s="29">
        <f>+[1]DEPURADO!Q262+[1]DEPURADO!R262</f>
        <v>11500</v>
      </c>
      <c r="L268" s="28">
        <v>0</v>
      </c>
      <c r="M268" s="28">
        <v>0</v>
      </c>
      <c r="N268" s="28">
        <f t="shared" si="18"/>
        <v>11500</v>
      </c>
      <c r="O268" s="28">
        <f t="shared" si="19"/>
        <v>0</v>
      </c>
      <c r="P268" s="24">
        <f>IF([1]DEPURADO!I262&gt;1,0,[1]DEPURADO!B262)</f>
        <v>9318</v>
      </c>
      <c r="Q268" s="30">
        <f t="shared" si="20"/>
        <v>11500</v>
      </c>
      <c r="R268" s="31">
        <f t="shared" si="21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0</v>
      </c>
      <c r="AG268" s="30">
        <f t="shared" si="23"/>
        <v>0</v>
      </c>
      <c r="AH268" s="30">
        <v>0</v>
      </c>
      <c r="AI268" s="30" t="str">
        <f>+[1]DEPURADO!G262</f>
        <v>CANCELADO</v>
      </c>
      <c r="AJ268" s="32"/>
      <c r="AK268" s="33"/>
    </row>
    <row r="269" spans="1:37" s="34" customFormat="1" ht="16.149999999999999" customHeight="1" x14ac:dyDescent="0.25">
      <c r="A269" s="23">
        <v>261</v>
      </c>
      <c r="B269" s="24" t="s">
        <v>44</v>
      </c>
      <c r="C269" s="23" t="str">
        <f>+[1]DEPURADO!A263</f>
        <v>FE9320</v>
      </c>
      <c r="D269" s="23">
        <f>+[1]DEPURADO!B263</f>
        <v>9320</v>
      </c>
      <c r="E269" s="25">
        <f>+[1]DEPURADO!C263</f>
        <v>44280.508136574077</v>
      </c>
      <c r="F269" s="26">
        <f>+IF([1]DEPURADO!D263&gt;1,[1]DEPURADO!D263," ")</f>
        <v>44307</v>
      </c>
      <c r="G269" s="27">
        <f>[1]DEPURADO!F263</f>
        <v>16500</v>
      </c>
      <c r="H269" s="28">
        <v>0</v>
      </c>
      <c r="I269" s="28">
        <f>+[1]DEPURADO!N263+[1]DEPURADO!O263</f>
        <v>0</v>
      </c>
      <c r="J269" s="28">
        <f>+[1]DEPURADO!S263</f>
        <v>0</v>
      </c>
      <c r="K269" s="29">
        <f>+[1]DEPURADO!Q263+[1]DEPURADO!R263</f>
        <v>16500</v>
      </c>
      <c r="L269" s="28">
        <v>0</v>
      </c>
      <c r="M269" s="28">
        <v>0</v>
      </c>
      <c r="N269" s="28">
        <f t="shared" ref="N269:N332" si="24">+SUM(J269:M269)</f>
        <v>16500</v>
      </c>
      <c r="O269" s="28">
        <f t="shared" ref="O269:O332" si="25">+G269-I269-N269</f>
        <v>0</v>
      </c>
      <c r="P269" s="24">
        <f>IF([1]DEPURADO!I263&gt;1,0,[1]DEPURADO!B263)</f>
        <v>9320</v>
      </c>
      <c r="Q269" s="30">
        <f t="shared" ref="Q269:Q332" si="26">+IF(P269&gt;0,G269,0)</f>
        <v>16500</v>
      </c>
      <c r="R269" s="31">
        <f t="shared" ref="R269:R332" si="27">IF(P269=0,G269,0)</f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ref="Z269:Z332" si="28">+X269-AE269+IF(X269-AE269&lt;-1,-X269+AE269,0)</f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0</v>
      </c>
      <c r="AG269" s="30">
        <f t="shared" ref="AG269:AG332" si="29">+G269-I269-N269-R269-Z269-AC269-AE269-S269-U269</f>
        <v>0</v>
      </c>
      <c r="AH269" s="30">
        <v>0</v>
      </c>
      <c r="AI269" s="30" t="str">
        <f>+[1]DEPURADO!G263</f>
        <v>CANCELADO</v>
      </c>
      <c r="AJ269" s="32"/>
      <c r="AK269" s="33"/>
    </row>
    <row r="270" spans="1:37" s="34" customFormat="1" ht="16.149999999999999" customHeight="1" x14ac:dyDescent="0.25">
      <c r="A270" s="23">
        <v>262</v>
      </c>
      <c r="B270" s="24" t="s">
        <v>44</v>
      </c>
      <c r="C270" s="23" t="str">
        <f>+[1]DEPURADO!A264</f>
        <v>FE9321</v>
      </c>
      <c r="D270" s="23">
        <f>+[1]DEPURADO!B264</f>
        <v>9321</v>
      </c>
      <c r="E270" s="25">
        <f>+[1]DEPURADO!C264</f>
        <v>44280.508148148147</v>
      </c>
      <c r="F270" s="26">
        <f>+IF([1]DEPURADO!D264&gt;1,[1]DEPURADO!D264," ")</f>
        <v>44307</v>
      </c>
      <c r="G270" s="27">
        <f>[1]DEPURADO!F264</f>
        <v>6000</v>
      </c>
      <c r="H270" s="28">
        <v>0</v>
      </c>
      <c r="I270" s="28">
        <f>+[1]DEPURADO!N264+[1]DEPURADO!O264</f>
        <v>0</v>
      </c>
      <c r="J270" s="28">
        <f>+[1]DEPURADO!S264</f>
        <v>0</v>
      </c>
      <c r="K270" s="29">
        <f>+[1]DEPURADO!Q264+[1]DEPURADO!R264</f>
        <v>6000</v>
      </c>
      <c r="L270" s="28">
        <v>0</v>
      </c>
      <c r="M270" s="28">
        <v>0</v>
      </c>
      <c r="N270" s="28">
        <f t="shared" si="24"/>
        <v>6000</v>
      </c>
      <c r="O270" s="28">
        <f t="shared" si="25"/>
        <v>0</v>
      </c>
      <c r="P270" s="24">
        <f>IF([1]DEPURADO!I264&gt;1,0,[1]DEPURADO!B264)</f>
        <v>9321</v>
      </c>
      <c r="Q270" s="30">
        <f t="shared" si="26"/>
        <v>6000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0</v>
      </c>
      <c r="AG270" s="30">
        <f t="shared" si="29"/>
        <v>0</v>
      </c>
      <c r="AH270" s="30">
        <v>0</v>
      </c>
      <c r="AI270" s="30" t="str">
        <f>+[1]DEPURADO!G264</f>
        <v>CANCELADO</v>
      </c>
      <c r="AJ270" s="32"/>
      <c r="AK270" s="33"/>
    </row>
    <row r="271" spans="1:37" s="34" customFormat="1" ht="16.149999999999999" customHeight="1" x14ac:dyDescent="0.25">
      <c r="A271" s="23">
        <v>263</v>
      </c>
      <c r="B271" s="24" t="s">
        <v>44</v>
      </c>
      <c r="C271" s="23" t="str">
        <f>+[1]DEPURADO!A265</f>
        <v>FE9322</v>
      </c>
      <c r="D271" s="23">
        <f>+[1]DEPURADO!B265</f>
        <v>9322</v>
      </c>
      <c r="E271" s="25">
        <f>+[1]DEPURADO!C265</f>
        <v>44280.508148148147</v>
      </c>
      <c r="F271" s="26">
        <f>+IF([1]DEPURADO!D265&gt;1,[1]DEPURADO!D265," ")</f>
        <v>44307</v>
      </c>
      <c r="G271" s="27">
        <f>[1]DEPURADO!F265</f>
        <v>11500</v>
      </c>
      <c r="H271" s="28">
        <v>0</v>
      </c>
      <c r="I271" s="28">
        <f>+[1]DEPURADO!N265+[1]DEPURADO!O265</f>
        <v>0</v>
      </c>
      <c r="J271" s="28">
        <f>+[1]DEPURADO!S265</f>
        <v>0</v>
      </c>
      <c r="K271" s="29">
        <f>+[1]DEPURADO!Q265+[1]DEPURADO!R265</f>
        <v>11500</v>
      </c>
      <c r="L271" s="28">
        <v>0</v>
      </c>
      <c r="M271" s="28">
        <v>0</v>
      </c>
      <c r="N271" s="28">
        <f t="shared" si="24"/>
        <v>11500</v>
      </c>
      <c r="O271" s="28">
        <f t="shared" si="25"/>
        <v>0</v>
      </c>
      <c r="P271" s="24">
        <f>IF([1]DEPURADO!I265&gt;1,0,[1]DEPURADO!B265)</f>
        <v>9322</v>
      </c>
      <c r="Q271" s="30">
        <f t="shared" si="26"/>
        <v>11500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0</v>
      </c>
      <c r="AG271" s="30">
        <f t="shared" si="29"/>
        <v>0</v>
      </c>
      <c r="AH271" s="30">
        <v>0</v>
      </c>
      <c r="AI271" s="30" t="str">
        <f>+[1]DEPURADO!G265</f>
        <v>CANCELADO</v>
      </c>
      <c r="AJ271" s="32"/>
      <c r="AK271" s="33"/>
    </row>
    <row r="272" spans="1:37" s="34" customFormat="1" ht="16.149999999999999" customHeight="1" x14ac:dyDescent="0.25">
      <c r="A272" s="23">
        <v>264</v>
      </c>
      <c r="B272" s="24" t="s">
        <v>44</v>
      </c>
      <c r="C272" s="23" t="str">
        <f>+[1]DEPURADO!A266</f>
        <v>FE9323</v>
      </c>
      <c r="D272" s="23">
        <f>+[1]DEPURADO!B266</f>
        <v>9323</v>
      </c>
      <c r="E272" s="25">
        <f>+[1]DEPURADO!C266</f>
        <v>44280.508159722223</v>
      </c>
      <c r="F272" s="26">
        <f>+IF([1]DEPURADO!D266&gt;1,[1]DEPURADO!D266," ")</f>
        <v>44307</v>
      </c>
      <c r="G272" s="27">
        <f>[1]DEPURADO!F266</f>
        <v>16500</v>
      </c>
      <c r="H272" s="28">
        <v>0</v>
      </c>
      <c r="I272" s="28">
        <f>+[1]DEPURADO!N266+[1]DEPURADO!O266</f>
        <v>0</v>
      </c>
      <c r="J272" s="28">
        <f>+[1]DEPURADO!S266</f>
        <v>0</v>
      </c>
      <c r="K272" s="29">
        <f>+[1]DEPURADO!Q266+[1]DEPURADO!R266</f>
        <v>16500</v>
      </c>
      <c r="L272" s="28">
        <v>0</v>
      </c>
      <c r="M272" s="28">
        <v>0</v>
      </c>
      <c r="N272" s="28">
        <f t="shared" si="24"/>
        <v>16500</v>
      </c>
      <c r="O272" s="28">
        <f t="shared" si="25"/>
        <v>0</v>
      </c>
      <c r="P272" s="24">
        <f>IF([1]DEPURADO!I266&gt;1,0,[1]DEPURADO!B266)</f>
        <v>9323</v>
      </c>
      <c r="Q272" s="30">
        <f t="shared" si="26"/>
        <v>16500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0</v>
      </c>
      <c r="AG272" s="30">
        <f t="shared" si="29"/>
        <v>0</v>
      </c>
      <c r="AH272" s="30">
        <v>0</v>
      </c>
      <c r="AI272" s="30" t="str">
        <f>+[1]DEPURADO!G266</f>
        <v>CANCELADO</v>
      </c>
      <c r="AJ272" s="32"/>
      <c r="AK272" s="33"/>
    </row>
    <row r="273" spans="1:37" s="34" customFormat="1" ht="16.149999999999999" customHeight="1" x14ac:dyDescent="0.25">
      <c r="A273" s="23">
        <v>265</v>
      </c>
      <c r="B273" s="24" t="s">
        <v>44</v>
      </c>
      <c r="C273" s="23" t="str">
        <f>+[1]DEPURADO!A267</f>
        <v>FE9324</v>
      </c>
      <c r="D273" s="23">
        <f>+[1]DEPURADO!B267</f>
        <v>9324</v>
      </c>
      <c r="E273" s="25">
        <f>+[1]DEPURADO!C267</f>
        <v>44280.508159722223</v>
      </c>
      <c r="F273" s="26">
        <f>+IF([1]DEPURADO!D267&gt;1,[1]DEPURADO!D267," ")</f>
        <v>44307</v>
      </c>
      <c r="G273" s="27">
        <f>[1]DEPURADO!F267</f>
        <v>11500</v>
      </c>
      <c r="H273" s="28">
        <v>0</v>
      </c>
      <c r="I273" s="28">
        <f>+[1]DEPURADO!N267+[1]DEPURADO!O267</f>
        <v>0</v>
      </c>
      <c r="J273" s="28">
        <f>+[1]DEPURADO!S267</f>
        <v>0</v>
      </c>
      <c r="K273" s="29">
        <f>+[1]DEPURADO!Q267+[1]DEPURADO!R267</f>
        <v>11500</v>
      </c>
      <c r="L273" s="28">
        <v>0</v>
      </c>
      <c r="M273" s="28">
        <v>0</v>
      </c>
      <c r="N273" s="28">
        <f t="shared" si="24"/>
        <v>11500</v>
      </c>
      <c r="O273" s="28">
        <f t="shared" si="25"/>
        <v>0</v>
      </c>
      <c r="P273" s="24">
        <f>IF([1]DEPURADO!I267&gt;1,0,[1]DEPURADO!B267)</f>
        <v>9324</v>
      </c>
      <c r="Q273" s="30">
        <f t="shared" si="26"/>
        <v>11500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0</v>
      </c>
      <c r="AG273" s="30">
        <f t="shared" si="29"/>
        <v>0</v>
      </c>
      <c r="AH273" s="30">
        <v>0</v>
      </c>
      <c r="AI273" s="30" t="str">
        <f>+[1]DEPURADO!G267</f>
        <v>CANCELADO</v>
      </c>
      <c r="AJ273" s="32"/>
      <c r="AK273" s="33"/>
    </row>
    <row r="274" spans="1:37" s="34" customFormat="1" ht="16.149999999999999" customHeight="1" x14ac:dyDescent="0.25">
      <c r="A274" s="23">
        <v>266</v>
      </c>
      <c r="B274" s="24" t="s">
        <v>44</v>
      </c>
      <c r="C274" s="23" t="str">
        <f>+[1]DEPURADO!A268</f>
        <v>FE9325</v>
      </c>
      <c r="D274" s="23">
        <f>+[1]DEPURADO!B268</f>
        <v>9325</v>
      </c>
      <c r="E274" s="25">
        <f>+[1]DEPURADO!C268</f>
        <v>44280.508171296293</v>
      </c>
      <c r="F274" s="26">
        <f>+IF([1]DEPURADO!D268&gt;1,[1]DEPURADO!D268," ")</f>
        <v>44307</v>
      </c>
      <c r="G274" s="27">
        <f>[1]DEPURADO!F268</f>
        <v>11500</v>
      </c>
      <c r="H274" s="28">
        <v>0</v>
      </c>
      <c r="I274" s="28">
        <f>+[1]DEPURADO!N268+[1]DEPURADO!O268</f>
        <v>0</v>
      </c>
      <c r="J274" s="28">
        <f>+[1]DEPURADO!S268</f>
        <v>0</v>
      </c>
      <c r="K274" s="29">
        <f>+[1]DEPURADO!Q268+[1]DEPURADO!R268</f>
        <v>11500</v>
      </c>
      <c r="L274" s="28">
        <v>0</v>
      </c>
      <c r="M274" s="28">
        <v>0</v>
      </c>
      <c r="N274" s="28">
        <f t="shared" si="24"/>
        <v>11500</v>
      </c>
      <c r="O274" s="28">
        <f t="shared" si="25"/>
        <v>0</v>
      </c>
      <c r="P274" s="24">
        <f>IF([1]DEPURADO!I268&gt;1,0,[1]DEPURADO!B268)</f>
        <v>9325</v>
      </c>
      <c r="Q274" s="30">
        <f t="shared" si="26"/>
        <v>11500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0</v>
      </c>
      <c r="AG274" s="30">
        <f t="shared" si="29"/>
        <v>0</v>
      </c>
      <c r="AH274" s="30">
        <v>0</v>
      </c>
      <c r="AI274" s="30" t="str">
        <f>+[1]DEPURADO!G268</f>
        <v>CANCELADO</v>
      </c>
      <c r="AJ274" s="32"/>
      <c r="AK274" s="33"/>
    </row>
    <row r="275" spans="1:37" s="34" customFormat="1" ht="16.149999999999999" customHeight="1" x14ac:dyDescent="0.25">
      <c r="A275" s="23">
        <v>267</v>
      </c>
      <c r="B275" s="24" t="s">
        <v>44</v>
      </c>
      <c r="C275" s="23" t="str">
        <f>+[1]DEPURADO!A269</f>
        <v>FE9327</v>
      </c>
      <c r="D275" s="23">
        <f>+[1]DEPURADO!B269</f>
        <v>9327</v>
      </c>
      <c r="E275" s="25">
        <f>+[1]DEPURADO!C269</f>
        <v>44280.50818287037</v>
      </c>
      <c r="F275" s="26">
        <f>+IF([1]DEPURADO!D269&gt;1,[1]DEPURADO!D269," ")</f>
        <v>44297.682893518519</v>
      </c>
      <c r="G275" s="27">
        <f>[1]DEPURADO!F269</f>
        <v>20000</v>
      </c>
      <c r="H275" s="28">
        <v>0</v>
      </c>
      <c r="I275" s="28">
        <f>+[1]DEPURADO!N269+[1]DEPURADO!O269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20000</v>
      </c>
      <c r="P275" s="24">
        <f>IF([1]DEPURADO!I269&gt;1,0,[1]DEPURADO!B269)</f>
        <v>9327</v>
      </c>
      <c r="Q275" s="30">
        <f t="shared" si="26"/>
        <v>20000</v>
      </c>
      <c r="R275" s="31">
        <f t="shared" si="27"/>
        <v>0</v>
      </c>
      <c r="S275" s="31">
        <f>+[1]DEPURADO!K269</f>
        <v>20000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0</v>
      </c>
      <c r="AG275" s="30">
        <f t="shared" si="29"/>
        <v>0</v>
      </c>
      <c r="AH275" s="30">
        <v>0</v>
      </c>
      <c r="AI275" s="30" t="str">
        <f>+[1]DEPURADO!G269</f>
        <v>DEVUELTA</v>
      </c>
      <c r="AJ275" s="32"/>
      <c r="AK275" s="33"/>
    </row>
    <row r="276" spans="1:37" s="34" customFormat="1" ht="16.149999999999999" customHeight="1" x14ac:dyDescent="0.25">
      <c r="A276" s="23">
        <v>268</v>
      </c>
      <c r="B276" s="24" t="s">
        <v>44</v>
      </c>
      <c r="C276" s="23" t="str">
        <f>+[1]DEPURADO!A270</f>
        <v>FE9328</v>
      </c>
      <c r="D276" s="23">
        <f>+[1]DEPURADO!B270</f>
        <v>9328</v>
      </c>
      <c r="E276" s="25">
        <f>+[1]DEPURADO!C270</f>
        <v>44280.508194444446</v>
      </c>
      <c r="F276" s="26">
        <f>+IF([1]DEPURADO!D270&gt;1,[1]DEPURADO!D270," ")</f>
        <v>44297.682893518519</v>
      </c>
      <c r="G276" s="27">
        <f>[1]DEPURADO!F270</f>
        <v>15000</v>
      </c>
      <c r="H276" s="28">
        <v>0</v>
      </c>
      <c r="I276" s="28">
        <f>+[1]DEPURADO!N270+[1]DEPURADO!O270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15000</v>
      </c>
      <c r="P276" s="24">
        <f>IF([1]DEPURADO!I270&gt;1,0,[1]DEPURADO!B270)</f>
        <v>9328</v>
      </c>
      <c r="Q276" s="30">
        <f t="shared" si="26"/>
        <v>15000</v>
      </c>
      <c r="R276" s="31">
        <f t="shared" si="27"/>
        <v>0</v>
      </c>
      <c r="S276" s="31">
        <f>+[1]DEPURADO!K270</f>
        <v>15000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0</v>
      </c>
      <c r="AG276" s="30">
        <f t="shared" si="29"/>
        <v>0</v>
      </c>
      <c r="AH276" s="30">
        <v>0</v>
      </c>
      <c r="AI276" s="30" t="str">
        <f>+[1]DEPURADO!G270</f>
        <v>DEVUELTA</v>
      </c>
      <c r="AJ276" s="32"/>
      <c r="AK276" s="33"/>
    </row>
    <row r="277" spans="1:37" s="34" customFormat="1" ht="16.149999999999999" customHeight="1" x14ac:dyDescent="0.25">
      <c r="A277" s="23">
        <v>269</v>
      </c>
      <c r="B277" s="24" t="s">
        <v>44</v>
      </c>
      <c r="C277" s="23" t="str">
        <f>+[1]DEPURADO!A271</f>
        <v>FE9329</v>
      </c>
      <c r="D277" s="23">
        <f>+[1]DEPURADO!B271</f>
        <v>9329</v>
      </c>
      <c r="E277" s="25">
        <f>+[1]DEPURADO!C271</f>
        <v>44280.508194444446</v>
      </c>
      <c r="F277" s="26">
        <f>+IF([1]DEPURADO!D271&gt;1,[1]DEPURADO!D271," ")</f>
        <v>44297.682893518519</v>
      </c>
      <c r="G277" s="27">
        <f>[1]DEPURADO!F271</f>
        <v>15000</v>
      </c>
      <c r="H277" s="28">
        <v>0</v>
      </c>
      <c r="I277" s="28">
        <f>+[1]DEPURADO!N271+[1]DEPURADO!O271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15000</v>
      </c>
      <c r="P277" s="24">
        <f>IF([1]DEPURADO!I271&gt;1,0,[1]DEPURADO!B271)</f>
        <v>9329</v>
      </c>
      <c r="Q277" s="30">
        <f t="shared" si="26"/>
        <v>15000</v>
      </c>
      <c r="R277" s="31">
        <f t="shared" si="27"/>
        <v>0</v>
      </c>
      <c r="S277" s="31">
        <f>+[1]DEPURADO!K271</f>
        <v>15000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0</v>
      </c>
      <c r="AG277" s="30">
        <f t="shared" si="29"/>
        <v>0</v>
      </c>
      <c r="AH277" s="30">
        <v>0</v>
      </c>
      <c r="AI277" s="30" t="str">
        <f>+[1]DEPURADO!G271</f>
        <v>DEVUELTA</v>
      </c>
      <c r="AJ277" s="32"/>
      <c r="AK277" s="33"/>
    </row>
    <row r="278" spans="1:37" s="34" customFormat="1" ht="16.149999999999999" customHeight="1" x14ac:dyDescent="0.25">
      <c r="A278" s="23">
        <v>270</v>
      </c>
      <c r="B278" s="24" t="s">
        <v>44</v>
      </c>
      <c r="C278" s="23" t="str">
        <f>+[1]DEPURADO!A272</f>
        <v>FE9330</v>
      </c>
      <c r="D278" s="23">
        <f>+[1]DEPURADO!B272</f>
        <v>9330</v>
      </c>
      <c r="E278" s="25">
        <f>+[1]DEPURADO!C272</f>
        <v>44280.508194444446</v>
      </c>
      <c r="F278" s="26">
        <f>+IF([1]DEPURADO!D272&gt;1,[1]DEPURADO!D272," ")</f>
        <v>44297.682893518519</v>
      </c>
      <c r="G278" s="27">
        <f>[1]DEPURADO!F272</f>
        <v>20000</v>
      </c>
      <c r="H278" s="28">
        <v>0</v>
      </c>
      <c r="I278" s="28">
        <f>+[1]DEPURADO!N272+[1]DEPURADO!O272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20000</v>
      </c>
      <c r="P278" s="24">
        <f>IF([1]DEPURADO!I272&gt;1,0,[1]DEPURADO!B272)</f>
        <v>9330</v>
      </c>
      <c r="Q278" s="30">
        <f t="shared" si="26"/>
        <v>20000</v>
      </c>
      <c r="R278" s="31">
        <f t="shared" si="27"/>
        <v>0</v>
      </c>
      <c r="S278" s="31">
        <f>+[1]DEPURADO!K272</f>
        <v>20000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0</v>
      </c>
      <c r="AG278" s="30">
        <f t="shared" si="29"/>
        <v>0</v>
      </c>
      <c r="AH278" s="30">
        <v>0</v>
      </c>
      <c r="AI278" s="30" t="str">
        <f>+[1]DEPURADO!G272</f>
        <v>DEVUELTA</v>
      </c>
      <c r="AJ278" s="32"/>
      <c r="AK278" s="33"/>
    </row>
    <row r="279" spans="1:37" s="34" customFormat="1" ht="16.149999999999999" customHeight="1" x14ac:dyDescent="0.25">
      <c r="A279" s="23">
        <v>271</v>
      </c>
      <c r="B279" s="24" t="s">
        <v>44</v>
      </c>
      <c r="C279" s="23" t="str">
        <f>+[1]DEPURADO!A273</f>
        <v>FE9331</v>
      </c>
      <c r="D279" s="23">
        <f>+[1]DEPURADO!B273</f>
        <v>9331</v>
      </c>
      <c r="E279" s="25">
        <f>+[1]DEPURADO!C273</f>
        <v>44280.508206018516</v>
      </c>
      <c r="F279" s="26">
        <f>+IF([1]DEPURADO!D273&gt;1,[1]DEPURADO!D273," ")</f>
        <v>44297.682893518519</v>
      </c>
      <c r="G279" s="27">
        <f>[1]DEPURADO!F273</f>
        <v>20000</v>
      </c>
      <c r="H279" s="28">
        <v>0</v>
      </c>
      <c r="I279" s="28">
        <f>+[1]DEPURADO!N273+[1]DEPURADO!O273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20000</v>
      </c>
      <c r="P279" s="24">
        <f>IF([1]DEPURADO!I273&gt;1,0,[1]DEPURADO!B273)</f>
        <v>9331</v>
      </c>
      <c r="Q279" s="30">
        <f t="shared" si="26"/>
        <v>20000</v>
      </c>
      <c r="R279" s="31">
        <f t="shared" si="27"/>
        <v>0</v>
      </c>
      <c r="S279" s="31">
        <f>+[1]DEPURADO!K273</f>
        <v>20000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0</v>
      </c>
      <c r="AG279" s="30">
        <f t="shared" si="29"/>
        <v>0</v>
      </c>
      <c r="AH279" s="30">
        <v>0</v>
      </c>
      <c r="AI279" s="30" t="str">
        <f>+[1]DEPURADO!G273</f>
        <v>DEVUELTA</v>
      </c>
      <c r="AJ279" s="32"/>
      <c r="AK279" s="33"/>
    </row>
    <row r="280" spans="1:37" s="34" customFormat="1" ht="16.149999999999999" customHeight="1" x14ac:dyDescent="0.25">
      <c r="A280" s="23">
        <v>272</v>
      </c>
      <c r="B280" s="24" t="s">
        <v>44</v>
      </c>
      <c r="C280" s="23" t="str">
        <f>+[1]DEPURADO!A274</f>
        <v>FE9332</v>
      </c>
      <c r="D280" s="23">
        <f>+[1]DEPURADO!B274</f>
        <v>9332</v>
      </c>
      <c r="E280" s="25">
        <f>+[1]DEPURADO!C274</f>
        <v>44280.508206018516</v>
      </c>
      <c r="F280" s="26">
        <f>+IF([1]DEPURADO!D274&gt;1,[1]DEPURADO!D274," ")</f>
        <v>44297.682893518519</v>
      </c>
      <c r="G280" s="27">
        <f>[1]DEPURADO!F274</f>
        <v>20000</v>
      </c>
      <c r="H280" s="28">
        <v>0</v>
      </c>
      <c r="I280" s="28">
        <f>+[1]DEPURADO!N274+[1]DEPURADO!O274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20000</v>
      </c>
      <c r="P280" s="24">
        <f>IF([1]DEPURADO!I274&gt;1,0,[1]DEPURADO!B274)</f>
        <v>9332</v>
      </c>
      <c r="Q280" s="30">
        <f t="shared" si="26"/>
        <v>20000</v>
      </c>
      <c r="R280" s="31">
        <f t="shared" si="27"/>
        <v>0</v>
      </c>
      <c r="S280" s="31">
        <f>+[1]DEPURADO!K274</f>
        <v>20000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0</v>
      </c>
      <c r="AG280" s="30">
        <f t="shared" si="29"/>
        <v>0</v>
      </c>
      <c r="AH280" s="30">
        <v>0</v>
      </c>
      <c r="AI280" s="30" t="str">
        <f>+[1]DEPURADO!G274</f>
        <v>DEVUELTA</v>
      </c>
      <c r="AJ280" s="32"/>
      <c r="AK280" s="33"/>
    </row>
    <row r="281" spans="1:37" s="34" customFormat="1" ht="16.149999999999999" customHeight="1" x14ac:dyDescent="0.25">
      <c r="A281" s="23">
        <v>273</v>
      </c>
      <c r="B281" s="24" t="s">
        <v>44</v>
      </c>
      <c r="C281" s="23" t="str">
        <f>+[1]DEPURADO!A275</f>
        <v>FE9333</v>
      </c>
      <c r="D281" s="23">
        <f>+[1]DEPURADO!B275</f>
        <v>9333</v>
      </c>
      <c r="E281" s="25">
        <f>+[1]DEPURADO!C275</f>
        <v>44280.508206018516</v>
      </c>
      <c r="F281" s="26">
        <f>+IF([1]DEPURADO!D275&gt;1,[1]DEPURADO!D275," ")</f>
        <v>44297.682893518519</v>
      </c>
      <c r="G281" s="27">
        <f>[1]DEPURADO!F275</f>
        <v>20000</v>
      </c>
      <c r="H281" s="28">
        <v>0</v>
      </c>
      <c r="I281" s="28">
        <f>+[1]DEPURADO!N275+[1]DEPURADO!O275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20000</v>
      </c>
      <c r="P281" s="24">
        <f>IF([1]DEPURADO!I275&gt;1,0,[1]DEPURADO!B275)</f>
        <v>9333</v>
      </c>
      <c r="Q281" s="30">
        <f t="shared" si="26"/>
        <v>20000</v>
      </c>
      <c r="R281" s="31">
        <f t="shared" si="27"/>
        <v>0</v>
      </c>
      <c r="S281" s="31">
        <f>+[1]DEPURADO!K275</f>
        <v>20000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0</v>
      </c>
      <c r="AG281" s="30">
        <f t="shared" si="29"/>
        <v>0</v>
      </c>
      <c r="AH281" s="30">
        <v>0</v>
      </c>
      <c r="AI281" s="30" t="str">
        <f>+[1]DEPURADO!G275</f>
        <v>DEVUELTA</v>
      </c>
      <c r="AJ281" s="32"/>
      <c r="AK281" s="33"/>
    </row>
    <row r="282" spans="1:37" s="34" customFormat="1" ht="16.149999999999999" customHeight="1" x14ac:dyDescent="0.25">
      <c r="A282" s="23">
        <v>274</v>
      </c>
      <c r="B282" s="24" t="s">
        <v>44</v>
      </c>
      <c r="C282" s="23" t="str">
        <f>+[1]DEPURADO!A276</f>
        <v>FE9334</v>
      </c>
      <c r="D282" s="23">
        <f>+[1]DEPURADO!B276</f>
        <v>9334</v>
      </c>
      <c r="E282" s="25">
        <f>+[1]DEPURADO!C276</f>
        <v>44280.508206018516</v>
      </c>
      <c r="F282" s="26">
        <f>+IF([1]DEPURADO!D276&gt;1,[1]DEPURADO!D276," ")</f>
        <v>44297.682893518519</v>
      </c>
      <c r="G282" s="27">
        <f>[1]DEPURADO!F276</f>
        <v>13500</v>
      </c>
      <c r="H282" s="28">
        <v>0</v>
      </c>
      <c r="I282" s="28">
        <f>+[1]DEPURADO!N276+[1]DEPURADO!O276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13500</v>
      </c>
      <c r="P282" s="24">
        <f>IF([1]DEPURADO!I276&gt;1,0,[1]DEPURADO!B276)</f>
        <v>9334</v>
      </c>
      <c r="Q282" s="30">
        <f t="shared" si="26"/>
        <v>13500</v>
      </c>
      <c r="R282" s="31">
        <f t="shared" si="27"/>
        <v>0</v>
      </c>
      <c r="S282" s="31">
        <f>+[1]DEPURADO!K276</f>
        <v>13500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0</v>
      </c>
      <c r="AG282" s="30">
        <f t="shared" si="29"/>
        <v>0</v>
      </c>
      <c r="AH282" s="30">
        <v>0</v>
      </c>
      <c r="AI282" s="30" t="str">
        <f>+[1]DEPURADO!G276</f>
        <v>DEVUELTA</v>
      </c>
      <c r="AJ282" s="32"/>
      <c r="AK282" s="33"/>
    </row>
    <row r="283" spans="1:37" s="34" customFormat="1" ht="16.149999999999999" customHeight="1" x14ac:dyDescent="0.25">
      <c r="A283" s="23">
        <v>275</v>
      </c>
      <c r="B283" s="24" t="s">
        <v>44</v>
      </c>
      <c r="C283" s="23" t="str">
        <f>+[1]DEPURADO!A277</f>
        <v>FE9335</v>
      </c>
      <c r="D283" s="23">
        <f>+[1]DEPURADO!B277</f>
        <v>9335</v>
      </c>
      <c r="E283" s="25">
        <f>+[1]DEPURADO!C277</f>
        <v>44280.508217592593</v>
      </c>
      <c r="F283" s="26">
        <f>+IF([1]DEPURADO!D277&gt;1,[1]DEPURADO!D277," ")</f>
        <v>44297.682893518519</v>
      </c>
      <c r="G283" s="27">
        <f>[1]DEPURADO!F277</f>
        <v>15000</v>
      </c>
      <c r="H283" s="28">
        <v>0</v>
      </c>
      <c r="I283" s="28">
        <f>+[1]DEPURADO!N277+[1]DEPURADO!O277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15000</v>
      </c>
      <c r="P283" s="24">
        <f>IF([1]DEPURADO!I277&gt;1,0,[1]DEPURADO!B277)</f>
        <v>9335</v>
      </c>
      <c r="Q283" s="30">
        <f t="shared" si="26"/>
        <v>15000</v>
      </c>
      <c r="R283" s="31">
        <f t="shared" si="27"/>
        <v>0</v>
      </c>
      <c r="S283" s="31">
        <f>+[1]DEPURADO!K277</f>
        <v>15000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0</v>
      </c>
      <c r="AG283" s="30">
        <f t="shared" si="29"/>
        <v>0</v>
      </c>
      <c r="AH283" s="30">
        <v>0</v>
      </c>
      <c r="AI283" s="30" t="str">
        <f>+[1]DEPURADO!G277</f>
        <v>DEVUELTA</v>
      </c>
      <c r="AJ283" s="32"/>
      <c r="AK283" s="33"/>
    </row>
    <row r="284" spans="1:37" s="34" customFormat="1" ht="16.149999999999999" customHeight="1" x14ac:dyDescent="0.25">
      <c r="A284" s="23">
        <v>276</v>
      </c>
      <c r="B284" s="24" t="s">
        <v>44</v>
      </c>
      <c r="C284" s="23" t="str">
        <f>+[1]DEPURADO!A278</f>
        <v>FE9336</v>
      </c>
      <c r="D284" s="23">
        <f>+[1]DEPURADO!B278</f>
        <v>9336</v>
      </c>
      <c r="E284" s="25">
        <f>+[1]DEPURADO!C278</f>
        <v>44280.508217592593</v>
      </c>
      <c r="F284" s="26">
        <f>+IF([1]DEPURADO!D278&gt;1,[1]DEPURADO!D278," ")</f>
        <v>44297.682893518519</v>
      </c>
      <c r="G284" s="27">
        <f>[1]DEPURADO!F278</f>
        <v>15000</v>
      </c>
      <c r="H284" s="28">
        <v>0</v>
      </c>
      <c r="I284" s="28">
        <f>+[1]DEPURADO!N278+[1]DEPURADO!O278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15000</v>
      </c>
      <c r="P284" s="24">
        <f>IF([1]DEPURADO!I278&gt;1,0,[1]DEPURADO!B278)</f>
        <v>9336</v>
      </c>
      <c r="Q284" s="30">
        <f t="shared" si="26"/>
        <v>15000</v>
      </c>
      <c r="R284" s="31">
        <f t="shared" si="27"/>
        <v>0</v>
      </c>
      <c r="S284" s="31">
        <f>+[1]DEPURADO!K278</f>
        <v>15000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0</v>
      </c>
      <c r="AG284" s="30">
        <f t="shared" si="29"/>
        <v>0</v>
      </c>
      <c r="AH284" s="30">
        <v>0</v>
      </c>
      <c r="AI284" s="30" t="str">
        <f>+[1]DEPURADO!G278</f>
        <v>DEVUELTA</v>
      </c>
      <c r="AJ284" s="32"/>
      <c r="AK284" s="33"/>
    </row>
    <row r="285" spans="1:37" s="34" customFormat="1" ht="16.149999999999999" customHeight="1" x14ac:dyDescent="0.25">
      <c r="A285" s="23">
        <v>277</v>
      </c>
      <c r="B285" s="24" t="s">
        <v>44</v>
      </c>
      <c r="C285" s="23" t="str">
        <f>+[1]DEPURADO!A279</f>
        <v>FE9337</v>
      </c>
      <c r="D285" s="23">
        <f>+[1]DEPURADO!B279</f>
        <v>9337</v>
      </c>
      <c r="E285" s="25">
        <f>+[1]DEPURADO!C279</f>
        <v>44280.508217592593</v>
      </c>
      <c r="F285" s="26">
        <f>+IF([1]DEPURADO!D279&gt;1,[1]DEPURADO!D279," ")</f>
        <v>44297.682893518519</v>
      </c>
      <c r="G285" s="27">
        <f>[1]DEPURADO!F279</f>
        <v>20000</v>
      </c>
      <c r="H285" s="28">
        <v>0</v>
      </c>
      <c r="I285" s="28">
        <f>+[1]DEPURADO!N279+[1]DEPURADO!O279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20000</v>
      </c>
      <c r="P285" s="24">
        <f>IF([1]DEPURADO!I279&gt;1,0,[1]DEPURADO!B279)</f>
        <v>9337</v>
      </c>
      <c r="Q285" s="30">
        <f t="shared" si="26"/>
        <v>20000</v>
      </c>
      <c r="R285" s="31">
        <f t="shared" si="27"/>
        <v>0</v>
      </c>
      <c r="S285" s="31">
        <f>+[1]DEPURADO!K279</f>
        <v>20000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0</v>
      </c>
      <c r="AG285" s="30">
        <f t="shared" si="29"/>
        <v>0</v>
      </c>
      <c r="AH285" s="30">
        <v>0</v>
      </c>
      <c r="AI285" s="30" t="str">
        <f>+[1]DEPURADO!G279</f>
        <v>DEVUELTA</v>
      </c>
      <c r="AJ285" s="32"/>
      <c r="AK285" s="33"/>
    </row>
    <row r="286" spans="1:37" s="34" customFormat="1" ht="16.149999999999999" customHeight="1" x14ac:dyDescent="0.25">
      <c r="A286" s="23">
        <v>278</v>
      </c>
      <c r="B286" s="24" t="s">
        <v>44</v>
      </c>
      <c r="C286" s="23" t="str">
        <f>+[1]DEPURADO!A280</f>
        <v>FE9338</v>
      </c>
      <c r="D286" s="23">
        <f>+[1]DEPURADO!B280</f>
        <v>9338</v>
      </c>
      <c r="E286" s="25">
        <f>+[1]DEPURADO!C280</f>
        <v>44280.508217592593</v>
      </c>
      <c r="F286" s="26">
        <f>+IF([1]DEPURADO!D280&gt;1,[1]DEPURADO!D280," ")</f>
        <v>44297.682893518519</v>
      </c>
      <c r="G286" s="27">
        <f>[1]DEPURADO!F280</f>
        <v>15000</v>
      </c>
      <c r="H286" s="28">
        <v>0</v>
      </c>
      <c r="I286" s="28">
        <f>+[1]DEPURADO!N280+[1]DEPURADO!O280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15000</v>
      </c>
      <c r="P286" s="24">
        <f>IF([1]DEPURADO!I280&gt;1,0,[1]DEPURADO!B280)</f>
        <v>9338</v>
      </c>
      <c r="Q286" s="30">
        <f t="shared" si="26"/>
        <v>15000</v>
      </c>
      <c r="R286" s="31">
        <f t="shared" si="27"/>
        <v>0</v>
      </c>
      <c r="S286" s="31">
        <f>+[1]DEPURADO!K280</f>
        <v>15000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0</v>
      </c>
      <c r="AG286" s="30">
        <f t="shared" si="29"/>
        <v>0</v>
      </c>
      <c r="AH286" s="30">
        <v>0</v>
      </c>
      <c r="AI286" s="30" t="str">
        <f>+[1]DEPURADO!G280</f>
        <v>DEVUELTA</v>
      </c>
      <c r="AJ286" s="32"/>
      <c r="AK286" s="33"/>
    </row>
    <row r="287" spans="1:37" s="34" customFormat="1" ht="16.149999999999999" customHeight="1" x14ac:dyDescent="0.25">
      <c r="A287" s="23">
        <v>279</v>
      </c>
      <c r="B287" s="24" t="s">
        <v>44</v>
      </c>
      <c r="C287" s="23" t="str">
        <f>+[1]DEPURADO!A281</f>
        <v>FE9339</v>
      </c>
      <c r="D287" s="23">
        <f>+[1]DEPURADO!B281</f>
        <v>9339</v>
      </c>
      <c r="E287" s="25">
        <f>+[1]DEPURADO!C281</f>
        <v>44280.508229166669</v>
      </c>
      <c r="F287" s="26">
        <f>+IF([1]DEPURADO!D281&gt;1,[1]DEPURADO!D281," ")</f>
        <v>44297.682893518519</v>
      </c>
      <c r="G287" s="27">
        <f>[1]DEPURADO!F281</f>
        <v>15000</v>
      </c>
      <c r="H287" s="28">
        <v>0</v>
      </c>
      <c r="I287" s="28">
        <f>+[1]DEPURADO!N281+[1]DEPURADO!O281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15000</v>
      </c>
      <c r="P287" s="24">
        <f>IF([1]DEPURADO!I281&gt;1,0,[1]DEPURADO!B281)</f>
        <v>9339</v>
      </c>
      <c r="Q287" s="30">
        <f t="shared" si="26"/>
        <v>15000</v>
      </c>
      <c r="R287" s="31">
        <f t="shared" si="27"/>
        <v>0</v>
      </c>
      <c r="S287" s="31">
        <f>+[1]DEPURADO!K281</f>
        <v>15000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0</v>
      </c>
      <c r="AG287" s="30">
        <f t="shared" si="29"/>
        <v>0</v>
      </c>
      <c r="AH287" s="30">
        <v>0</v>
      </c>
      <c r="AI287" s="30" t="str">
        <f>+[1]DEPURADO!G281</f>
        <v>DEVUELTA</v>
      </c>
      <c r="AJ287" s="32"/>
      <c r="AK287" s="33"/>
    </row>
    <row r="288" spans="1:37" s="34" customFormat="1" ht="16.149999999999999" customHeight="1" x14ac:dyDescent="0.25">
      <c r="A288" s="23">
        <v>280</v>
      </c>
      <c r="B288" s="24" t="s">
        <v>44</v>
      </c>
      <c r="C288" s="23" t="str">
        <f>+[1]DEPURADO!A282</f>
        <v>FE9340</v>
      </c>
      <c r="D288" s="23">
        <f>+[1]DEPURADO!B282</f>
        <v>9340</v>
      </c>
      <c r="E288" s="25">
        <f>+[1]DEPURADO!C282</f>
        <v>44280.508229166669</v>
      </c>
      <c r="F288" s="26">
        <f>+IF([1]DEPURADO!D282&gt;1,[1]DEPURADO!D282," ")</f>
        <v>44297.682893518519</v>
      </c>
      <c r="G288" s="27">
        <f>[1]DEPURADO!F282</f>
        <v>15000</v>
      </c>
      <c r="H288" s="28">
        <v>0</v>
      </c>
      <c r="I288" s="28">
        <f>+[1]DEPURADO!N282+[1]DEPURADO!O282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15000</v>
      </c>
      <c r="P288" s="24">
        <f>IF([1]DEPURADO!I282&gt;1,0,[1]DEPURADO!B282)</f>
        <v>9340</v>
      </c>
      <c r="Q288" s="30">
        <f t="shared" si="26"/>
        <v>15000</v>
      </c>
      <c r="R288" s="31">
        <f t="shared" si="27"/>
        <v>0</v>
      </c>
      <c r="S288" s="31">
        <f>+[1]DEPURADO!K282</f>
        <v>15000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0</v>
      </c>
      <c r="AG288" s="30">
        <f t="shared" si="29"/>
        <v>0</v>
      </c>
      <c r="AH288" s="30">
        <v>0</v>
      </c>
      <c r="AI288" s="30" t="str">
        <f>+[1]DEPURADO!G282</f>
        <v>DEVUELTA</v>
      </c>
      <c r="AJ288" s="32"/>
      <c r="AK288" s="33"/>
    </row>
    <row r="289" spans="1:37" s="34" customFormat="1" ht="16.149999999999999" customHeight="1" x14ac:dyDescent="0.25">
      <c r="A289" s="23">
        <v>281</v>
      </c>
      <c r="B289" s="24" t="s">
        <v>44</v>
      </c>
      <c r="C289" s="23" t="str">
        <f>+[1]DEPURADO!A283</f>
        <v>FE9341</v>
      </c>
      <c r="D289" s="23">
        <f>+[1]DEPURADO!B283</f>
        <v>9341</v>
      </c>
      <c r="E289" s="25">
        <f>+[1]DEPURADO!C283</f>
        <v>44280.508229166669</v>
      </c>
      <c r="F289" s="26">
        <f>+IF([1]DEPURADO!D283&gt;1,[1]DEPURADO!D283," ")</f>
        <v>44297.682893518519</v>
      </c>
      <c r="G289" s="27">
        <f>[1]DEPURADO!F283</f>
        <v>20000</v>
      </c>
      <c r="H289" s="28">
        <v>0</v>
      </c>
      <c r="I289" s="28">
        <f>+[1]DEPURADO!N283+[1]DEPURADO!O283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20000</v>
      </c>
      <c r="P289" s="24">
        <f>IF([1]DEPURADO!I283&gt;1,0,[1]DEPURADO!B283)</f>
        <v>9341</v>
      </c>
      <c r="Q289" s="30">
        <f t="shared" si="26"/>
        <v>20000</v>
      </c>
      <c r="R289" s="31">
        <f t="shared" si="27"/>
        <v>0</v>
      </c>
      <c r="S289" s="31">
        <f>+[1]DEPURADO!K283</f>
        <v>20000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0</v>
      </c>
      <c r="AG289" s="30">
        <f t="shared" si="29"/>
        <v>0</v>
      </c>
      <c r="AH289" s="30">
        <v>0</v>
      </c>
      <c r="AI289" s="30" t="str">
        <f>+[1]DEPURADO!G283</f>
        <v>DEVUELTA</v>
      </c>
      <c r="AJ289" s="32"/>
      <c r="AK289" s="33"/>
    </row>
    <row r="290" spans="1:37" s="34" customFormat="1" ht="16.149999999999999" customHeight="1" x14ac:dyDescent="0.25">
      <c r="A290" s="23">
        <v>282</v>
      </c>
      <c r="B290" s="24" t="s">
        <v>44</v>
      </c>
      <c r="C290" s="23" t="str">
        <f>+[1]DEPURADO!A284</f>
        <v>FE9343</v>
      </c>
      <c r="D290" s="23">
        <f>+[1]DEPURADO!B284</f>
        <v>9343</v>
      </c>
      <c r="E290" s="25">
        <f>+[1]DEPURADO!C284</f>
        <v>44280.508240740739</v>
      </c>
      <c r="F290" s="26">
        <f>+IF([1]DEPURADO!D284&gt;1,[1]DEPURADO!D284," ")</f>
        <v>44297.682893518519</v>
      </c>
      <c r="G290" s="27">
        <f>[1]DEPURADO!F284</f>
        <v>20000</v>
      </c>
      <c r="H290" s="28">
        <v>0</v>
      </c>
      <c r="I290" s="28">
        <f>+[1]DEPURADO!N284+[1]DEPURADO!O284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20000</v>
      </c>
      <c r="P290" s="24">
        <f>IF([1]DEPURADO!I284&gt;1,0,[1]DEPURADO!B284)</f>
        <v>9343</v>
      </c>
      <c r="Q290" s="30">
        <f t="shared" si="26"/>
        <v>20000</v>
      </c>
      <c r="R290" s="31">
        <f t="shared" si="27"/>
        <v>0</v>
      </c>
      <c r="S290" s="31">
        <f>+[1]DEPURADO!K284</f>
        <v>20000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0</v>
      </c>
      <c r="AG290" s="30">
        <f t="shared" si="29"/>
        <v>0</v>
      </c>
      <c r="AH290" s="30">
        <v>0</v>
      </c>
      <c r="AI290" s="30" t="str">
        <f>+[1]DEPURADO!G284</f>
        <v>DEVUELTA</v>
      </c>
      <c r="AJ290" s="32"/>
      <c r="AK290" s="33"/>
    </row>
    <row r="291" spans="1:37" s="34" customFormat="1" ht="16.149999999999999" customHeight="1" x14ac:dyDescent="0.25">
      <c r="A291" s="23">
        <v>283</v>
      </c>
      <c r="B291" s="24" t="s">
        <v>44</v>
      </c>
      <c r="C291" s="23" t="str">
        <f>+[1]DEPURADO!A285</f>
        <v>FE9344</v>
      </c>
      <c r="D291" s="23">
        <f>+[1]DEPURADO!B285</f>
        <v>9344</v>
      </c>
      <c r="E291" s="25">
        <f>+[1]DEPURADO!C285</f>
        <v>44280.508240740739</v>
      </c>
      <c r="F291" s="26">
        <f>+IF([1]DEPURADO!D285&gt;1,[1]DEPURADO!D285," ")</f>
        <v>44297.682893518519</v>
      </c>
      <c r="G291" s="27">
        <f>[1]DEPURADO!F285</f>
        <v>20000</v>
      </c>
      <c r="H291" s="28">
        <v>0</v>
      </c>
      <c r="I291" s="28">
        <f>+[1]DEPURADO!N285+[1]DEPURADO!O285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20000</v>
      </c>
      <c r="P291" s="24">
        <f>IF([1]DEPURADO!I285&gt;1,0,[1]DEPURADO!B285)</f>
        <v>9344</v>
      </c>
      <c r="Q291" s="30">
        <f t="shared" si="26"/>
        <v>20000</v>
      </c>
      <c r="R291" s="31">
        <f t="shared" si="27"/>
        <v>0</v>
      </c>
      <c r="S291" s="31">
        <f>+[1]DEPURADO!K285</f>
        <v>20000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0</v>
      </c>
      <c r="AG291" s="30">
        <f t="shared" si="29"/>
        <v>0</v>
      </c>
      <c r="AH291" s="30">
        <v>0</v>
      </c>
      <c r="AI291" s="30" t="str">
        <f>+[1]DEPURADO!G285</f>
        <v>DEVUELTA</v>
      </c>
      <c r="AJ291" s="32"/>
      <c r="AK291" s="33"/>
    </row>
    <row r="292" spans="1:37" s="34" customFormat="1" ht="16.149999999999999" customHeight="1" x14ac:dyDescent="0.25">
      <c r="A292" s="23">
        <v>284</v>
      </c>
      <c r="B292" s="24" t="s">
        <v>44</v>
      </c>
      <c r="C292" s="23" t="str">
        <f>+[1]DEPURADO!A286</f>
        <v>FE9345</v>
      </c>
      <c r="D292" s="23">
        <f>+[1]DEPURADO!B286</f>
        <v>9345</v>
      </c>
      <c r="E292" s="25">
        <f>+[1]DEPURADO!C286</f>
        <v>44280.508252314816</v>
      </c>
      <c r="F292" s="26">
        <f>+IF([1]DEPURADO!D286&gt;1,[1]DEPURADO!D286," ")</f>
        <v>44297.682893518519</v>
      </c>
      <c r="G292" s="27">
        <f>[1]DEPURADO!F286</f>
        <v>20000</v>
      </c>
      <c r="H292" s="28">
        <v>0</v>
      </c>
      <c r="I292" s="28">
        <f>+[1]DEPURADO!N286+[1]DEPURADO!O286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20000</v>
      </c>
      <c r="P292" s="24">
        <f>IF([1]DEPURADO!I286&gt;1,0,[1]DEPURADO!B286)</f>
        <v>9345</v>
      </c>
      <c r="Q292" s="30">
        <f t="shared" si="26"/>
        <v>20000</v>
      </c>
      <c r="R292" s="31">
        <f t="shared" si="27"/>
        <v>0</v>
      </c>
      <c r="S292" s="31">
        <f>+[1]DEPURADO!K286</f>
        <v>20000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0</v>
      </c>
      <c r="AG292" s="30">
        <f t="shared" si="29"/>
        <v>0</v>
      </c>
      <c r="AH292" s="30">
        <v>0</v>
      </c>
      <c r="AI292" s="30" t="str">
        <f>+[1]DEPURADO!G286</f>
        <v>DEVUELTA</v>
      </c>
      <c r="AJ292" s="32"/>
      <c r="AK292" s="33"/>
    </row>
    <row r="293" spans="1:37" s="34" customFormat="1" ht="16.149999999999999" customHeight="1" x14ac:dyDescent="0.25">
      <c r="A293" s="23">
        <v>285</v>
      </c>
      <c r="B293" s="24" t="s">
        <v>44</v>
      </c>
      <c r="C293" s="23" t="str">
        <f>+[1]DEPURADO!A287</f>
        <v>FE9346</v>
      </c>
      <c r="D293" s="23">
        <f>+[1]DEPURADO!B287</f>
        <v>9346</v>
      </c>
      <c r="E293" s="25">
        <f>+[1]DEPURADO!C287</f>
        <v>44280.508252314816</v>
      </c>
      <c r="F293" s="26">
        <f>+IF([1]DEPURADO!D287&gt;1,[1]DEPURADO!D287," ")</f>
        <v>44297.682893518519</v>
      </c>
      <c r="G293" s="27">
        <f>[1]DEPURADO!F287</f>
        <v>20000</v>
      </c>
      <c r="H293" s="28">
        <v>0</v>
      </c>
      <c r="I293" s="28">
        <f>+[1]DEPURADO!N287+[1]DEPURADO!O287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20000</v>
      </c>
      <c r="P293" s="24">
        <f>IF([1]DEPURADO!I287&gt;1,0,[1]DEPURADO!B287)</f>
        <v>9346</v>
      </c>
      <c r="Q293" s="30">
        <f t="shared" si="26"/>
        <v>20000</v>
      </c>
      <c r="R293" s="31">
        <f t="shared" si="27"/>
        <v>0</v>
      </c>
      <c r="S293" s="31">
        <f>+[1]DEPURADO!K287</f>
        <v>20000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0</v>
      </c>
      <c r="AG293" s="30">
        <f t="shared" si="29"/>
        <v>0</v>
      </c>
      <c r="AH293" s="30">
        <v>0</v>
      </c>
      <c r="AI293" s="30" t="str">
        <f>+[1]DEPURADO!G287</f>
        <v>DEVUELTA</v>
      </c>
      <c r="AJ293" s="32"/>
      <c r="AK293" s="33"/>
    </row>
    <row r="294" spans="1:37" s="34" customFormat="1" ht="16.149999999999999" customHeight="1" x14ac:dyDescent="0.25">
      <c r="A294" s="23">
        <v>286</v>
      </c>
      <c r="B294" s="24" t="s">
        <v>44</v>
      </c>
      <c r="C294" s="23" t="str">
        <f>+[1]DEPURADO!A288</f>
        <v>FE9347</v>
      </c>
      <c r="D294" s="23">
        <f>+[1]DEPURADO!B288</f>
        <v>9347</v>
      </c>
      <c r="E294" s="25">
        <f>+[1]DEPURADO!C288</f>
        <v>44280.508252314816</v>
      </c>
      <c r="F294" s="26">
        <f>+IF([1]DEPURADO!D288&gt;1,[1]DEPURADO!D288," ")</f>
        <v>44297.682893518519</v>
      </c>
      <c r="G294" s="27">
        <f>[1]DEPURADO!F288</f>
        <v>565440</v>
      </c>
      <c r="H294" s="28">
        <v>0</v>
      </c>
      <c r="I294" s="28">
        <f>+[1]DEPURADO!N288+[1]DEPURADO!O288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565440</v>
      </c>
      <c r="P294" s="24">
        <f>IF([1]DEPURADO!I288&gt;1,0,[1]DEPURADO!B288)</f>
        <v>9347</v>
      </c>
      <c r="Q294" s="30">
        <f t="shared" si="26"/>
        <v>565440</v>
      </c>
      <c r="R294" s="31">
        <f t="shared" si="27"/>
        <v>0</v>
      </c>
      <c r="S294" s="31">
        <f>+[1]DEPURADO!K288</f>
        <v>565440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0</v>
      </c>
      <c r="AG294" s="30">
        <f t="shared" si="29"/>
        <v>0</v>
      </c>
      <c r="AH294" s="30">
        <v>0</v>
      </c>
      <c r="AI294" s="30" t="str">
        <f>+[1]DEPURADO!G288</f>
        <v>DEVUELTA</v>
      </c>
      <c r="AJ294" s="32"/>
      <c r="AK294" s="33"/>
    </row>
    <row r="295" spans="1:37" s="34" customFormat="1" ht="16.149999999999999" customHeight="1" x14ac:dyDescent="0.25">
      <c r="A295" s="23">
        <v>287</v>
      </c>
      <c r="B295" s="24" t="s">
        <v>44</v>
      </c>
      <c r="C295" s="23" t="str">
        <f>+[1]DEPURADO!A289</f>
        <v>FE9349</v>
      </c>
      <c r="D295" s="23">
        <f>+[1]DEPURADO!B289</f>
        <v>9349</v>
      </c>
      <c r="E295" s="25">
        <f>+[1]DEPURADO!C289</f>
        <v>44280.508263888885</v>
      </c>
      <c r="F295" s="26">
        <f>+IF([1]DEPURADO!D289&gt;1,[1]DEPURADO!D289," ")</f>
        <v>44297.682893518519</v>
      </c>
      <c r="G295" s="27">
        <f>[1]DEPURADO!F289</f>
        <v>15000</v>
      </c>
      <c r="H295" s="28">
        <v>0</v>
      </c>
      <c r="I295" s="28">
        <f>+[1]DEPURADO!N289+[1]DEPURADO!O289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15000</v>
      </c>
      <c r="P295" s="24">
        <f>IF([1]DEPURADO!I289&gt;1,0,[1]DEPURADO!B289)</f>
        <v>9349</v>
      </c>
      <c r="Q295" s="30">
        <f t="shared" si="26"/>
        <v>15000</v>
      </c>
      <c r="R295" s="31">
        <f t="shared" si="27"/>
        <v>0</v>
      </c>
      <c r="S295" s="31">
        <f>+[1]DEPURADO!K289</f>
        <v>15000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0</v>
      </c>
      <c r="AG295" s="30">
        <f t="shared" si="29"/>
        <v>0</v>
      </c>
      <c r="AH295" s="30">
        <v>0</v>
      </c>
      <c r="AI295" s="30" t="str">
        <f>+[1]DEPURADO!G289</f>
        <v>DEVUELTA</v>
      </c>
      <c r="AJ295" s="32"/>
      <c r="AK295" s="33"/>
    </row>
    <row r="296" spans="1:37" s="34" customFormat="1" ht="16.149999999999999" customHeight="1" x14ac:dyDescent="0.25">
      <c r="A296" s="23">
        <v>288</v>
      </c>
      <c r="B296" s="24" t="s">
        <v>44</v>
      </c>
      <c r="C296" s="23" t="str">
        <f>+[1]DEPURADO!A290</f>
        <v>FE9350</v>
      </c>
      <c r="D296" s="23">
        <f>+[1]DEPURADO!B290</f>
        <v>9350</v>
      </c>
      <c r="E296" s="25">
        <f>+[1]DEPURADO!C290</f>
        <v>44280.508275462962</v>
      </c>
      <c r="F296" s="26">
        <f>+IF([1]DEPURADO!D290&gt;1,[1]DEPURADO!D290," ")</f>
        <v>44297.682893518519</v>
      </c>
      <c r="G296" s="27">
        <f>[1]DEPURADO!F290</f>
        <v>20000</v>
      </c>
      <c r="H296" s="28">
        <v>0</v>
      </c>
      <c r="I296" s="28">
        <f>+[1]DEPURADO!N290+[1]DEPURADO!O290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20000</v>
      </c>
      <c r="P296" s="24">
        <f>IF([1]DEPURADO!I290&gt;1,0,[1]DEPURADO!B290)</f>
        <v>9350</v>
      </c>
      <c r="Q296" s="30">
        <f t="shared" si="26"/>
        <v>20000</v>
      </c>
      <c r="R296" s="31">
        <f t="shared" si="27"/>
        <v>0</v>
      </c>
      <c r="S296" s="31">
        <f>+[1]DEPURADO!K290</f>
        <v>20000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0</v>
      </c>
      <c r="AG296" s="30">
        <f t="shared" si="29"/>
        <v>0</v>
      </c>
      <c r="AH296" s="30">
        <v>0</v>
      </c>
      <c r="AI296" s="30" t="str">
        <f>+[1]DEPURADO!G290</f>
        <v>DEVUELTA</v>
      </c>
      <c r="AJ296" s="32"/>
      <c r="AK296" s="33"/>
    </row>
    <row r="297" spans="1:37" s="34" customFormat="1" ht="16.149999999999999" customHeight="1" x14ac:dyDescent="0.25">
      <c r="A297" s="23">
        <v>289</v>
      </c>
      <c r="B297" s="24" t="s">
        <v>44</v>
      </c>
      <c r="C297" s="23" t="str">
        <f>+[1]DEPURADO!A291</f>
        <v>FE9353</v>
      </c>
      <c r="D297" s="23">
        <f>+[1]DEPURADO!B291</f>
        <v>9353</v>
      </c>
      <c r="E297" s="25">
        <f>+[1]DEPURADO!C291</f>
        <v>44280.508275462962</v>
      </c>
      <c r="F297" s="26">
        <f>+IF([1]DEPURADO!D291&gt;1,[1]DEPURADO!D291," ")</f>
        <v>44297.682893518519</v>
      </c>
      <c r="G297" s="27">
        <f>[1]DEPURADO!F291</f>
        <v>20000</v>
      </c>
      <c r="H297" s="28">
        <v>0</v>
      </c>
      <c r="I297" s="28">
        <f>+[1]DEPURADO!N291+[1]DEPURADO!O291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20000</v>
      </c>
      <c r="P297" s="24">
        <f>IF([1]DEPURADO!I291&gt;1,0,[1]DEPURADO!B291)</f>
        <v>9353</v>
      </c>
      <c r="Q297" s="30">
        <f t="shared" si="26"/>
        <v>20000</v>
      </c>
      <c r="R297" s="31">
        <f t="shared" si="27"/>
        <v>0</v>
      </c>
      <c r="S297" s="31">
        <f>+[1]DEPURADO!K291</f>
        <v>20000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0</v>
      </c>
      <c r="AG297" s="30">
        <f t="shared" si="29"/>
        <v>0</v>
      </c>
      <c r="AH297" s="30">
        <v>0</v>
      </c>
      <c r="AI297" s="30" t="str">
        <f>+[1]DEPURADO!G291</f>
        <v>DEVUELTA</v>
      </c>
      <c r="AJ297" s="32"/>
      <c r="AK297" s="33"/>
    </row>
    <row r="298" spans="1:37" s="34" customFormat="1" ht="16.149999999999999" customHeight="1" x14ac:dyDescent="0.25">
      <c r="A298" s="23">
        <v>290</v>
      </c>
      <c r="B298" s="24" t="s">
        <v>44</v>
      </c>
      <c r="C298" s="23" t="str">
        <f>+[1]DEPURADO!A292</f>
        <v>FE9354</v>
      </c>
      <c r="D298" s="23">
        <f>+[1]DEPURADO!B292</f>
        <v>9354</v>
      </c>
      <c r="E298" s="25">
        <f>+[1]DEPURADO!C292</f>
        <v>44280.508287037039</v>
      </c>
      <c r="F298" s="26">
        <f>+IF([1]DEPURADO!D292&gt;1,[1]DEPURADO!D292," ")</f>
        <v>44297.682893518519</v>
      </c>
      <c r="G298" s="27">
        <f>[1]DEPURADO!F292</f>
        <v>15000</v>
      </c>
      <c r="H298" s="28">
        <v>0</v>
      </c>
      <c r="I298" s="28">
        <f>+[1]DEPURADO!N292+[1]DEPURADO!O292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15000</v>
      </c>
      <c r="P298" s="24">
        <f>IF([1]DEPURADO!I292&gt;1,0,[1]DEPURADO!B292)</f>
        <v>9354</v>
      </c>
      <c r="Q298" s="30">
        <f t="shared" si="26"/>
        <v>15000</v>
      </c>
      <c r="R298" s="31">
        <f t="shared" si="27"/>
        <v>0</v>
      </c>
      <c r="S298" s="31">
        <f>+[1]DEPURADO!K292</f>
        <v>15000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0</v>
      </c>
      <c r="AG298" s="30">
        <f t="shared" si="29"/>
        <v>0</v>
      </c>
      <c r="AH298" s="30">
        <v>0</v>
      </c>
      <c r="AI298" s="30" t="str">
        <f>+[1]DEPURADO!G292</f>
        <v>DEVUELTA</v>
      </c>
      <c r="AJ298" s="32"/>
      <c r="AK298" s="33"/>
    </row>
    <row r="299" spans="1:37" s="34" customFormat="1" ht="16.149999999999999" customHeight="1" x14ac:dyDescent="0.25">
      <c r="A299" s="23">
        <v>291</v>
      </c>
      <c r="B299" s="24" t="s">
        <v>44</v>
      </c>
      <c r="C299" s="23" t="str">
        <f>+[1]DEPURADO!A293</f>
        <v>FE9355</v>
      </c>
      <c r="D299" s="23">
        <f>+[1]DEPURADO!B293</f>
        <v>9355</v>
      </c>
      <c r="E299" s="25">
        <f>+[1]DEPURADO!C293</f>
        <v>44280.508287037039</v>
      </c>
      <c r="F299" s="26">
        <f>+IF([1]DEPURADO!D293&gt;1,[1]DEPURADO!D293," ")</f>
        <v>44297.682893518519</v>
      </c>
      <c r="G299" s="27">
        <f>[1]DEPURADO!F293</f>
        <v>90000</v>
      </c>
      <c r="H299" s="28">
        <v>0</v>
      </c>
      <c r="I299" s="28">
        <f>+[1]DEPURADO!N293+[1]DEPURADO!O293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90000</v>
      </c>
      <c r="P299" s="24">
        <f>IF([1]DEPURADO!I293&gt;1,0,[1]DEPURADO!B293)</f>
        <v>9355</v>
      </c>
      <c r="Q299" s="30">
        <f t="shared" si="26"/>
        <v>90000</v>
      </c>
      <c r="R299" s="31">
        <f t="shared" si="27"/>
        <v>0</v>
      </c>
      <c r="S299" s="31">
        <f>+[1]DEPURADO!K293</f>
        <v>90000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0</v>
      </c>
      <c r="AG299" s="30">
        <f t="shared" si="29"/>
        <v>0</v>
      </c>
      <c r="AH299" s="30">
        <v>0</v>
      </c>
      <c r="AI299" s="30" t="str">
        <f>+[1]DEPURADO!G293</f>
        <v>DEVUELTA</v>
      </c>
      <c r="AJ299" s="32"/>
      <c r="AK299" s="33"/>
    </row>
    <row r="300" spans="1:37" s="34" customFormat="1" ht="16.149999999999999" customHeight="1" x14ac:dyDescent="0.25">
      <c r="A300" s="23">
        <v>292</v>
      </c>
      <c r="B300" s="24" t="s">
        <v>44</v>
      </c>
      <c r="C300" s="23" t="str">
        <f>+[1]DEPURADO!A294</f>
        <v>FE9356</v>
      </c>
      <c r="D300" s="23">
        <f>+[1]DEPURADO!B294</f>
        <v>9356</v>
      </c>
      <c r="E300" s="25">
        <f>+[1]DEPURADO!C294</f>
        <v>44280.508287037039</v>
      </c>
      <c r="F300" s="26">
        <f>+IF([1]DEPURADO!D294&gt;1,[1]DEPURADO!D294," ")</f>
        <v>44297.682893518519</v>
      </c>
      <c r="G300" s="27">
        <f>[1]DEPURADO!F294</f>
        <v>529800</v>
      </c>
      <c r="H300" s="28">
        <v>0</v>
      </c>
      <c r="I300" s="28">
        <f>+[1]DEPURADO!N294+[1]DEPURADO!O294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529800</v>
      </c>
      <c r="P300" s="24">
        <f>IF([1]DEPURADO!I294&gt;1,0,[1]DEPURADO!B294)</f>
        <v>9356</v>
      </c>
      <c r="Q300" s="30">
        <f t="shared" si="26"/>
        <v>529800</v>
      </c>
      <c r="R300" s="31">
        <f t="shared" si="27"/>
        <v>0</v>
      </c>
      <c r="S300" s="31">
        <f>+[1]DEPURADO!K294</f>
        <v>529800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0</v>
      </c>
      <c r="AG300" s="30">
        <f t="shared" si="29"/>
        <v>0</v>
      </c>
      <c r="AH300" s="30">
        <v>0</v>
      </c>
      <c r="AI300" s="30" t="str">
        <f>+[1]DEPURADO!G294</f>
        <v>DEVUELTA</v>
      </c>
      <c r="AJ300" s="32"/>
      <c r="AK300" s="33"/>
    </row>
    <row r="301" spans="1:37" s="34" customFormat="1" ht="16.149999999999999" customHeight="1" x14ac:dyDescent="0.25">
      <c r="A301" s="23">
        <v>293</v>
      </c>
      <c r="B301" s="24" t="s">
        <v>44</v>
      </c>
      <c r="C301" s="23" t="str">
        <f>+[1]DEPURADO!A295</f>
        <v>FE9358</v>
      </c>
      <c r="D301" s="23">
        <f>+[1]DEPURADO!B295</f>
        <v>9358</v>
      </c>
      <c r="E301" s="25">
        <f>+[1]DEPURADO!C295</f>
        <v>44280.508298611108</v>
      </c>
      <c r="F301" s="26">
        <f>+IF([1]DEPURADO!D295&gt;1,[1]DEPURADO!D295," ")</f>
        <v>44297.682893518519</v>
      </c>
      <c r="G301" s="27">
        <f>[1]DEPURADO!F295</f>
        <v>20000</v>
      </c>
      <c r="H301" s="28">
        <v>0</v>
      </c>
      <c r="I301" s="28">
        <f>+[1]DEPURADO!N295+[1]DEPURADO!O295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20000</v>
      </c>
      <c r="P301" s="24">
        <f>IF([1]DEPURADO!I295&gt;1,0,[1]DEPURADO!B295)</f>
        <v>9358</v>
      </c>
      <c r="Q301" s="30">
        <f t="shared" si="26"/>
        <v>20000</v>
      </c>
      <c r="R301" s="31">
        <f t="shared" si="27"/>
        <v>0</v>
      </c>
      <c r="S301" s="31">
        <f>+[1]DEPURADO!K295</f>
        <v>20000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0</v>
      </c>
      <c r="AG301" s="30">
        <f t="shared" si="29"/>
        <v>0</v>
      </c>
      <c r="AH301" s="30">
        <v>0</v>
      </c>
      <c r="AI301" s="30" t="str">
        <f>+[1]DEPURADO!G295</f>
        <v>DEVUELTA</v>
      </c>
      <c r="AJ301" s="32"/>
      <c r="AK301" s="33"/>
    </row>
    <row r="302" spans="1:37" s="34" customFormat="1" ht="16.149999999999999" customHeight="1" x14ac:dyDescent="0.25">
      <c r="A302" s="23">
        <v>294</v>
      </c>
      <c r="B302" s="24" t="s">
        <v>44</v>
      </c>
      <c r="C302" s="23" t="str">
        <f>+[1]DEPURADO!A296</f>
        <v>FE9359</v>
      </c>
      <c r="D302" s="23">
        <f>+[1]DEPURADO!B296</f>
        <v>9359</v>
      </c>
      <c r="E302" s="25">
        <f>+[1]DEPURADO!C296</f>
        <v>44280.508298611108</v>
      </c>
      <c r="F302" s="26">
        <f>+IF([1]DEPURADO!D296&gt;1,[1]DEPURADO!D296," ")</f>
        <v>44297.682893518519</v>
      </c>
      <c r="G302" s="27">
        <f>[1]DEPURADO!F296</f>
        <v>15000</v>
      </c>
      <c r="H302" s="28">
        <v>0</v>
      </c>
      <c r="I302" s="28">
        <f>+[1]DEPURADO!N296+[1]DEPURADO!O296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15000</v>
      </c>
      <c r="P302" s="24">
        <f>IF([1]DEPURADO!I296&gt;1,0,[1]DEPURADO!B296)</f>
        <v>9359</v>
      </c>
      <c r="Q302" s="30">
        <f t="shared" si="26"/>
        <v>15000</v>
      </c>
      <c r="R302" s="31">
        <f t="shared" si="27"/>
        <v>0</v>
      </c>
      <c r="S302" s="31">
        <f>+[1]DEPURADO!K296</f>
        <v>15000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0</v>
      </c>
      <c r="AG302" s="30">
        <f t="shared" si="29"/>
        <v>0</v>
      </c>
      <c r="AH302" s="30">
        <v>0</v>
      </c>
      <c r="AI302" s="30" t="str">
        <f>+[1]DEPURADO!G296</f>
        <v>DEVUELTA</v>
      </c>
      <c r="AJ302" s="32"/>
      <c r="AK302" s="33"/>
    </row>
    <row r="303" spans="1:37" s="34" customFormat="1" ht="16.149999999999999" customHeight="1" x14ac:dyDescent="0.25">
      <c r="A303" s="23">
        <v>295</v>
      </c>
      <c r="B303" s="24" t="s">
        <v>44</v>
      </c>
      <c r="C303" s="23" t="str">
        <f>+[1]DEPURADO!A297</f>
        <v>FE9361</v>
      </c>
      <c r="D303" s="23">
        <f>+[1]DEPURADO!B297</f>
        <v>9361</v>
      </c>
      <c r="E303" s="25">
        <f>+[1]DEPURADO!C297</f>
        <v>44280.508298611108</v>
      </c>
      <c r="F303" s="26">
        <f>+IF([1]DEPURADO!D297&gt;1,[1]DEPURADO!D297," ")</f>
        <v>44297.682893518519</v>
      </c>
      <c r="G303" s="27">
        <f>[1]DEPURADO!F297</f>
        <v>15000</v>
      </c>
      <c r="H303" s="28">
        <v>0</v>
      </c>
      <c r="I303" s="28">
        <f>+[1]DEPURADO!N297+[1]DEPURADO!O297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15000</v>
      </c>
      <c r="P303" s="24">
        <f>IF([1]DEPURADO!I297&gt;1,0,[1]DEPURADO!B297)</f>
        <v>9361</v>
      </c>
      <c r="Q303" s="30">
        <f t="shared" si="26"/>
        <v>15000</v>
      </c>
      <c r="R303" s="31">
        <f t="shared" si="27"/>
        <v>0</v>
      </c>
      <c r="S303" s="31">
        <f>+[1]DEPURADO!K297</f>
        <v>15000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0</v>
      </c>
      <c r="AG303" s="30">
        <f t="shared" si="29"/>
        <v>0</v>
      </c>
      <c r="AH303" s="30">
        <v>0</v>
      </c>
      <c r="AI303" s="30" t="str">
        <f>+[1]DEPURADO!G297</f>
        <v>DEVUELTA</v>
      </c>
      <c r="AJ303" s="32"/>
      <c r="AK303" s="33"/>
    </row>
    <row r="304" spans="1:37" s="34" customFormat="1" ht="16.149999999999999" customHeight="1" x14ac:dyDescent="0.25">
      <c r="A304" s="23">
        <v>296</v>
      </c>
      <c r="B304" s="24" t="s">
        <v>44</v>
      </c>
      <c r="C304" s="23" t="str">
        <f>+[1]DEPURADO!A298</f>
        <v>FE9362</v>
      </c>
      <c r="D304" s="23">
        <f>+[1]DEPURADO!B298</f>
        <v>9362</v>
      </c>
      <c r="E304" s="25">
        <f>+[1]DEPURADO!C298</f>
        <v>44280.508310185185</v>
      </c>
      <c r="F304" s="26">
        <f>+IF([1]DEPURADO!D298&gt;1,[1]DEPURADO!D298," ")</f>
        <v>44297.682893518519</v>
      </c>
      <c r="G304" s="27">
        <f>[1]DEPURADO!F298</f>
        <v>529800</v>
      </c>
      <c r="H304" s="28">
        <v>0</v>
      </c>
      <c r="I304" s="28">
        <f>+[1]DEPURADO!N298+[1]DEPURADO!O298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529800</v>
      </c>
      <c r="P304" s="24">
        <f>IF([1]DEPURADO!I298&gt;1,0,[1]DEPURADO!B298)</f>
        <v>9362</v>
      </c>
      <c r="Q304" s="30">
        <f t="shared" si="26"/>
        <v>529800</v>
      </c>
      <c r="R304" s="31">
        <f t="shared" si="27"/>
        <v>0</v>
      </c>
      <c r="S304" s="31">
        <f>+[1]DEPURADO!K298</f>
        <v>529800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0</v>
      </c>
      <c r="AG304" s="30">
        <f t="shared" si="29"/>
        <v>0</v>
      </c>
      <c r="AH304" s="30">
        <v>0</v>
      </c>
      <c r="AI304" s="30" t="str">
        <f>+[1]DEPURADO!G298</f>
        <v>DEVUELTA</v>
      </c>
      <c r="AJ304" s="32"/>
      <c r="AK304" s="33"/>
    </row>
    <row r="305" spans="1:37" s="34" customFormat="1" ht="16.149999999999999" customHeight="1" x14ac:dyDescent="0.25">
      <c r="A305" s="23">
        <v>297</v>
      </c>
      <c r="B305" s="24" t="s">
        <v>44</v>
      </c>
      <c r="C305" s="23" t="str">
        <f>+[1]DEPURADO!A299</f>
        <v>FE9363</v>
      </c>
      <c r="D305" s="23">
        <f>+[1]DEPURADO!B299</f>
        <v>9363</v>
      </c>
      <c r="E305" s="25">
        <f>+[1]DEPURADO!C299</f>
        <v>44280.508310185185</v>
      </c>
      <c r="F305" s="26">
        <f>+IF([1]DEPURADO!D299&gt;1,[1]DEPURADO!D299," ")</f>
        <v>44297.682893518519</v>
      </c>
      <c r="G305" s="27">
        <f>[1]DEPURADO!F299</f>
        <v>20000</v>
      </c>
      <c r="H305" s="28">
        <v>0</v>
      </c>
      <c r="I305" s="28">
        <f>+[1]DEPURADO!N299+[1]DEPURADO!O299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20000</v>
      </c>
      <c r="P305" s="24">
        <f>IF([1]DEPURADO!I299&gt;1,0,[1]DEPURADO!B299)</f>
        <v>9363</v>
      </c>
      <c r="Q305" s="30">
        <f t="shared" si="26"/>
        <v>20000</v>
      </c>
      <c r="R305" s="31">
        <f t="shared" si="27"/>
        <v>0</v>
      </c>
      <c r="S305" s="31">
        <f>+[1]DEPURADO!K299</f>
        <v>20000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0</v>
      </c>
      <c r="AG305" s="30">
        <f t="shared" si="29"/>
        <v>0</v>
      </c>
      <c r="AH305" s="30">
        <v>0</v>
      </c>
      <c r="AI305" s="30" t="str">
        <f>+[1]DEPURADO!G299</f>
        <v>DEVUELTA</v>
      </c>
      <c r="AJ305" s="32"/>
      <c r="AK305" s="33"/>
    </row>
    <row r="306" spans="1:37" s="34" customFormat="1" ht="16.149999999999999" customHeight="1" x14ac:dyDescent="0.25">
      <c r="A306" s="23">
        <v>298</v>
      </c>
      <c r="B306" s="24" t="s">
        <v>44</v>
      </c>
      <c r="C306" s="23" t="str">
        <f>+[1]DEPURADO!A300</f>
        <v>FE9364</v>
      </c>
      <c r="D306" s="23">
        <f>+[1]DEPURADO!B300</f>
        <v>9364</v>
      </c>
      <c r="E306" s="25">
        <f>+[1]DEPURADO!C300</f>
        <v>44280.508310185185</v>
      </c>
      <c r="F306" s="26">
        <f>+IF([1]DEPURADO!D300&gt;1,[1]DEPURADO!D300," ")</f>
        <v>44297.682893518519</v>
      </c>
      <c r="G306" s="27">
        <f>[1]DEPURADO!F300</f>
        <v>20000</v>
      </c>
      <c r="H306" s="28">
        <v>0</v>
      </c>
      <c r="I306" s="28">
        <f>+[1]DEPURADO!N300+[1]DEPURADO!O300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20000</v>
      </c>
      <c r="P306" s="24">
        <f>IF([1]DEPURADO!I300&gt;1,0,[1]DEPURADO!B300)</f>
        <v>9364</v>
      </c>
      <c r="Q306" s="30">
        <f t="shared" si="26"/>
        <v>20000</v>
      </c>
      <c r="R306" s="31">
        <f t="shared" si="27"/>
        <v>0</v>
      </c>
      <c r="S306" s="31">
        <f>+[1]DEPURADO!K300</f>
        <v>20000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0</v>
      </c>
      <c r="AG306" s="30">
        <f t="shared" si="29"/>
        <v>0</v>
      </c>
      <c r="AH306" s="30">
        <v>0</v>
      </c>
      <c r="AI306" s="30" t="str">
        <f>+[1]DEPURADO!G300</f>
        <v>DEVUELTA</v>
      </c>
      <c r="AJ306" s="32"/>
      <c r="AK306" s="33"/>
    </row>
    <row r="307" spans="1:37" s="34" customFormat="1" ht="16.149999999999999" customHeight="1" x14ac:dyDescent="0.25">
      <c r="A307" s="23">
        <v>299</v>
      </c>
      <c r="B307" s="24" t="s">
        <v>44</v>
      </c>
      <c r="C307" s="23" t="str">
        <f>+[1]DEPURADO!A301</f>
        <v>FE9365</v>
      </c>
      <c r="D307" s="23">
        <f>+[1]DEPURADO!B301</f>
        <v>9365</v>
      </c>
      <c r="E307" s="25">
        <f>+[1]DEPURADO!C301</f>
        <v>44280.508310185185</v>
      </c>
      <c r="F307" s="26">
        <f>+IF([1]DEPURADO!D301&gt;1,[1]DEPURADO!D301," ")</f>
        <v>44297.682893518519</v>
      </c>
      <c r="G307" s="27">
        <f>[1]DEPURADO!F301</f>
        <v>20000</v>
      </c>
      <c r="H307" s="28">
        <v>0</v>
      </c>
      <c r="I307" s="28">
        <f>+[1]DEPURADO!N301+[1]DEPURADO!O301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20000</v>
      </c>
      <c r="P307" s="24">
        <f>IF([1]DEPURADO!I301&gt;1,0,[1]DEPURADO!B301)</f>
        <v>9365</v>
      </c>
      <c r="Q307" s="30">
        <f t="shared" si="26"/>
        <v>20000</v>
      </c>
      <c r="R307" s="31">
        <f t="shared" si="27"/>
        <v>0</v>
      </c>
      <c r="S307" s="31">
        <f>+[1]DEPURADO!K301</f>
        <v>20000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0</v>
      </c>
      <c r="AG307" s="30">
        <f t="shared" si="29"/>
        <v>0</v>
      </c>
      <c r="AH307" s="30">
        <v>0</v>
      </c>
      <c r="AI307" s="30" t="str">
        <f>+[1]DEPURADO!G301</f>
        <v>DEVUELTA</v>
      </c>
      <c r="AJ307" s="32"/>
      <c r="AK307" s="33"/>
    </row>
    <row r="308" spans="1:37" s="34" customFormat="1" ht="16.149999999999999" customHeight="1" x14ac:dyDescent="0.25">
      <c r="A308" s="23">
        <v>300</v>
      </c>
      <c r="B308" s="24" t="s">
        <v>44</v>
      </c>
      <c r="C308" s="23" t="str">
        <f>+[1]DEPURADO!A302</f>
        <v>FE9366</v>
      </c>
      <c r="D308" s="23">
        <f>+[1]DEPURADO!B302</f>
        <v>9366</v>
      </c>
      <c r="E308" s="25">
        <f>+[1]DEPURADO!C302</f>
        <v>44280.508321759262</v>
      </c>
      <c r="F308" s="26">
        <f>+IF([1]DEPURADO!D302&gt;1,[1]DEPURADO!D302," ")</f>
        <v>44297.682893518519</v>
      </c>
      <c r="G308" s="27">
        <f>[1]DEPURADO!F302</f>
        <v>15000</v>
      </c>
      <c r="H308" s="28">
        <v>0</v>
      </c>
      <c r="I308" s="28">
        <f>+[1]DEPURADO!N302+[1]DEPURADO!O302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15000</v>
      </c>
      <c r="P308" s="24">
        <f>IF([1]DEPURADO!I302&gt;1,0,[1]DEPURADO!B302)</f>
        <v>9366</v>
      </c>
      <c r="Q308" s="30">
        <f t="shared" si="26"/>
        <v>15000</v>
      </c>
      <c r="R308" s="31">
        <f t="shared" si="27"/>
        <v>0</v>
      </c>
      <c r="S308" s="31">
        <f>+[1]DEPURADO!K302</f>
        <v>15000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0</v>
      </c>
      <c r="AG308" s="30">
        <f t="shared" si="29"/>
        <v>0</v>
      </c>
      <c r="AH308" s="30">
        <v>0</v>
      </c>
      <c r="AI308" s="30" t="str">
        <f>+[1]DEPURADO!G302</f>
        <v>DEVUELTA</v>
      </c>
      <c r="AJ308" s="32"/>
      <c r="AK308" s="33"/>
    </row>
    <row r="309" spans="1:37" s="34" customFormat="1" ht="16.149999999999999" customHeight="1" x14ac:dyDescent="0.25">
      <c r="A309" s="23">
        <v>301</v>
      </c>
      <c r="B309" s="24" t="s">
        <v>44</v>
      </c>
      <c r="C309" s="23" t="str">
        <f>+[1]DEPURADO!A303</f>
        <v>FE9367</v>
      </c>
      <c r="D309" s="23">
        <f>+[1]DEPURADO!B303</f>
        <v>9367</v>
      </c>
      <c r="E309" s="25">
        <f>+[1]DEPURADO!C303</f>
        <v>44280.508321759262</v>
      </c>
      <c r="F309" s="26">
        <f>+IF([1]DEPURADO!D303&gt;1,[1]DEPURADO!D303," ")</f>
        <v>44297.682893518519</v>
      </c>
      <c r="G309" s="27">
        <f>[1]DEPURADO!F303</f>
        <v>31500</v>
      </c>
      <c r="H309" s="28">
        <v>0</v>
      </c>
      <c r="I309" s="28">
        <f>+[1]DEPURADO!N303+[1]DEPURADO!O303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31500</v>
      </c>
      <c r="P309" s="24">
        <f>IF([1]DEPURADO!I303&gt;1,0,[1]DEPURADO!B303)</f>
        <v>9367</v>
      </c>
      <c r="Q309" s="30">
        <f t="shared" si="26"/>
        <v>31500</v>
      </c>
      <c r="R309" s="31">
        <f t="shared" si="27"/>
        <v>0</v>
      </c>
      <c r="S309" s="31">
        <f>+[1]DEPURADO!K303</f>
        <v>31500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0</v>
      </c>
      <c r="AG309" s="30">
        <f t="shared" si="29"/>
        <v>0</v>
      </c>
      <c r="AH309" s="30">
        <v>0</v>
      </c>
      <c r="AI309" s="30" t="str">
        <f>+[1]DEPURADO!G303</f>
        <v>DEVUELTA</v>
      </c>
      <c r="AJ309" s="32"/>
      <c r="AK309" s="33"/>
    </row>
    <row r="310" spans="1:37" s="34" customFormat="1" ht="16.149999999999999" customHeight="1" x14ac:dyDescent="0.25">
      <c r="A310" s="23">
        <v>302</v>
      </c>
      <c r="B310" s="24" t="s">
        <v>44</v>
      </c>
      <c r="C310" s="23" t="str">
        <f>+[1]DEPURADO!A304</f>
        <v>FE9368</v>
      </c>
      <c r="D310" s="23">
        <f>+[1]DEPURADO!B304</f>
        <v>9368</v>
      </c>
      <c r="E310" s="25">
        <f>+[1]DEPURADO!C304</f>
        <v>44280.508321759262</v>
      </c>
      <c r="F310" s="26">
        <f>+IF([1]DEPURADO!D304&gt;1,[1]DEPURADO!D304," ")</f>
        <v>44297.682893518519</v>
      </c>
      <c r="G310" s="27">
        <f>[1]DEPURADO!F304</f>
        <v>15000</v>
      </c>
      <c r="H310" s="28">
        <v>0</v>
      </c>
      <c r="I310" s="28">
        <f>+[1]DEPURADO!N304+[1]DEPURADO!O304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15000</v>
      </c>
      <c r="P310" s="24">
        <f>IF([1]DEPURADO!I304&gt;1,0,[1]DEPURADO!B304)</f>
        <v>9368</v>
      </c>
      <c r="Q310" s="30">
        <f t="shared" si="26"/>
        <v>15000</v>
      </c>
      <c r="R310" s="31">
        <f t="shared" si="27"/>
        <v>0</v>
      </c>
      <c r="S310" s="31">
        <f>+[1]DEPURADO!K304</f>
        <v>15000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0</v>
      </c>
      <c r="AG310" s="30">
        <f t="shared" si="29"/>
        <v>0</v>
      </c>
      <c r="AH310" s="30">
        <v>0</v>
      </c>
      <c r="AI310" s="30" t="str">
        <f>+[1]DEPURADO!G304</f>
        <v>DEVUELTA</v>
      </c>
      <c r="AJ310" s="32"/>
      <c r="AK310" s="33"/>
    </row>
    <row r="311" spans="1:37" s="34" customFormat="1" ht="16.149999999999999" customHeight="1" x14ac:dyDescent="0.25">
      <c r="A311" s="23">
        <v>303</v>
      </c>
      <c r="B311" s="24" t="s">
        <v>44</v>
      </c>
      <c r="C311" s="23" t="str">
        <f>+[1]DEPURADO!A305</f>
        <v>FE9369</v>
      </c>
      <c r="D311" s="23">
        <f>+[1]DEPURADO!B305</f>
        <v>9369</v>
      </c>
      <c r="E311" s="25">
        <f>+[1]DEPURADO!C305</f>
        <v>44280.508321759262</v>
      </c>
      <c r="F311" s="26">
        <f>+IF([1]DEPURADO!D305&gt;1,[1]DEPURADO!D305," ")</f>
        <v>44297.682893518519</v>
      </c>
      <c r="G311" s="27">
        <f>[1]DEPURADO!F305</f>
        <v>15000</v>
      </c>
      <c r="H311" s="28">
        <v>0</v>
      </c>
      <c r="I311" s="28">
        <f>+[1]DEPURADO!N305+[1]DEPURADO!O305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15000</v>
      </c>
      <c r="P311" s="24">
        <f>IF([1]DEPURADO!I305&gt;1,0,[1]DEPURADO!B305)</f>
        <v>9369</v>
      </c>
      <c r="Q311" s="30">
        <f t="shared" si="26"/>
        <v>15000</v>
      </c>
      <c r="R311" s="31">
        <f t="shared" si="27"/>
        <v>0</v>
      </c>
      <c r="S311" s="31">
        <f>+[1]DEPURADO!K305</f>
        <v>15000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0</v>
      </c>
      <c r="AG311" s="30">
        <f t="shared" si="29"/>
        <v>0</v>
      </c>
      <c r="AH311" s="30">
        <v>0</v>
      </c>
      <c r="AI311" s="30" t="str">
        <f>+[1]DEPURADO!G305</f>
        <v>DEVUELTA</v>
      </c>
      <c r="AJ311" s="32"/>
      <c r="AK311" s="33"/>
    </row>
    <row r="312" spans="1:37" s="34" customFormat="1" ht="16.149999999999999" customHeight="1" x14ac:dyDescent="0.25">
      <c r="A312" s="23">
        <v>304</v>
      </c>
      <c r="B312" s="24" t="s">
        <v>44</v>
      </c>
      <c r="C312" s="23" t="str">
        <f>+[1]DEPURADO!A306</f>
        <v>FE9370</v>
      </c>
      <c r="D312" s="23">
        <f>+[1]DEPURADO!B306</f>
        <v>9370</v>
      </c>
      <c r="E312" s="25">
        <f>+[1]DEPURADO!C306</f>
        <v>44280.508333333331</v>
      </c>
      <c r="F312" s="26">
        <f>+IF([1]DEPURADO!D306&gt;1,[1]DEPURADO!D306," ")</f>
        <v>44297.682893518519</v>
      </c>
      <c r="G312" s="27">
        <f>[1]DEPURADO!F306</f>
        <v>90000</v>
      </c>
      <c r="H312" s="28">
        <v>0</v>
      </c>
      <c r="I312" s="28">
        <f>+[1]DEPURADO!N306+[1]DEPURADO!O306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90000</v>
      </c>
      <c r="P312" s="24">
        <f>IF([1]DEPURADO!I306&gt;1,0,[1]DEPURADO!B306)</f>
        <v>9370</v>
      </c>
      <c r="Q312" s="30">
        <f t="shared" si="26"/>
        <v>90000</v>
      </c>
      <c r="R312" s="31">
        <f t="shared" si="27"/>
        <v>0</v>
      </c>
      <c r="S312" s="31">
        <f>+[1]DEPURADO!K306</f>
        <v>90000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0</v>
      </c>
      <c r="AG312" s="30">
        <f t="shared" si="29"/>
        <v>0</v>
      </c>
      <c r="AH312" s="30">
        <v>0</v>
      </c>
      <c r="AI312" s="30" t="str">
        <f>+[1]DEPURADO!G306</f>
        <v>DEVUELTA</v>
      </c>
      <c r="AJ312" s="32"/>
      <c r="AK312" s="33"/>
    </row>
    <row r="313" spans="1:37" s="34" customFormat="1" ht="16.149999999999999" customHeight="1" x14ac:dyDescent="0.25">
      <c r="A313" s="23">
        <v>305</v>
      </c>
      <c r="B313" s="24" t="s">
        <v>44</v>
      </c>
      <c r="C313" s="23" t="str">
        <f>+[1]DEPURADO!A307</f>
        <v>FE9371</v>
      </c>
      <c r="D313" s="23">
        <f>+[1]DEPURADO!B307</f>
        <v>9371</v>
      </c>
      <c r="E313" s="25">
        <f>+[1]DEPURADO!C307</f>
        <v>44280.508333333331</v>
      </c>
      <c r="F313" s="26">
        <f>+IF([1]DEPURADO!D307&gt;1,[1]DEPURADO!D307," ")</f>
        <v>44297.682893518519</v>
      </c>
      <c r="G313" s="27">
        <f>[1]DEPURADO!F307</f>
        <v>20000</v>
      </c>
      <c r="H313" s="28">
        <v>0</v>
      </c>
      <c r="I313" s="28">
        <f>+[1]DEPURADO!N307+[1]DEPURADO!O307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20000</v>
      </c>
      <c r="P313" s="24">
        <f>IF([1]DEPURADO!I307&gt;1,0,[1]DEPURADO!B307)</f>
        <v>9371</v>
      </c>
      <c r="Q313" s="30">
        <f t="shared" si="26"/>
        <v>20000</v>
      </c>
      <c r="R313" s="31">
        <f t="shared" si="27"/>
        <v>0</v>
      </c>
      <c r="S313" s="31">
        <f>+[1]DEPURADO!K307</f>
        <v>20000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0</v>
      </c>
      <c r="AG313" s="30">
        <f t="shared" si="29"/>
        <v>0</v>
      </c>
      <c r="AH313" s="30">
        <v>0</v>
      </c>
      <c r="AI313" s="30" t="str">
        <f>+[1]DEPURADO!G307</f>
        <v>DEVUELTA</v>
      </c>
      <c r="AJ313" s="32"/>
      <c r="AK313" s="33"/>
    </row>
    <row r="314" spans="1:37" s="34" customFormat="1" ht="16.149999999999999" customHeight="1" x14ac:dyDescent="0.25">
      <c r="A314" s="23">
        <v>306</v>
      </c>
      <c r="B314" s="24" t="s">
        <v>44</v>
      </c>
      <c r="C314" s="23" t="str">
        <f>+[1]DEPURADO!A308</f>
        <v>FE9372</v>
      </c>
      <c r="D314" s="23">
        <f>+[1]DEPURADO!B308</f>
        <v>9372</v>
      </c>
      <c r="E314" s="25">
        <f>+[1]DEPURADO!C308</f>
        <v>44280.508333333331</v>
      </c>
      <c r="F314" s="26">
        <f>+IF([1]DEPURADO!D308&gt;1,[1]DEPURADO!D308," ")</f>
        <v>44297.682893518519</v>
      </c>
      <c r="G314" s="27">
        <f>[1]DEPURADO!F308</f>
        <v>15000</v>
      </c>
      <c r="H314" s="28">
        <v>0</v>
      </c>
      <c r="I314" s="28">
        <f>+[1]DEPURADO!N308+[1]DEPURADO!O308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15000</v>
      </c>
      <c r="P314" s="24">
        <f>IF([1]DEPURADO!I308&gt;1,0,[1]DEPURADO!B308)</f>
        <v>9372</v>
      </c>
      <c r="Q314" s="30">
        <f t="shared" si="26"/>
        <v>15000</v>
      </c>
      <c r="R314" s="31">
        <f t="shared" si="27"/>
        <v>0</v>
      </c>
      <c r="S314" s="31">
        <f>+[1]DEPURADO!K308</f>
        <v>15000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0</v>
      </c>
      <c r="AG314" s="30">
        <f t="shared" si="29"/>
        <v>0</v>
      </c>
      <c r="AH314" s="30">
        <v>0</v>
      </c>
      <c r="AI314" s="30" t="str">
        <f>+[1]DEPURADO!G308</f>
        <v>DEVUELTA</v>
      </c>
      <c r="AJ314" s="32"/>
      <c r="AK314" s="33"/>
    </row>
    <row r="315" spans="1:37" s="34" customFormat="1" ht="16.149999999999999" customHeight="1" x14ac:dyDescent="0.25">
      <c r="A315" s="23">
        <v>307</v>
      </c>
      <c r="B315" s="24" t="s">
        <v>44</v>
      </c>
      <c r="C315" s="23" t="str">
        <f>+[1]DEPURADO!A309</f>
        <v>FE9373</v>
      </c>
      <c r="D315" s="23">
        <f>+[1]DEPURADO!B309</f>
        <v>9373</v>
      </c>
      <c r="E315" s="25">
        <f>+[1]DEPURADO!C309</f>
        <v>44280.508333333331</v>
      </c>
      <c r="F315" s="26">
        <f>+IF([1]DEPURADO!D309&gt;1,[1]DEPURADO!D309," ")</f>
        <v>44297.682893518519</v>
      </c>
      <c r="G315" s="27">
        <f>[1]DEPURADO!F309</f>
        <v>69260</v>
      </c>
      <c r="H315" s="28">
        <v>0</v>
      </c>
      <c r="I315" s="28">
        <f>+[1]DEPURADO!N309+[1]DEPURADO!O309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69260</v>
      </c>
      <c r="P315" s="24">
        <f>IF([1]DEPURADO!I309&gt;1,0,[1]DEPURADO!B309)</f>
        <v>9373</v>
      </c>
      <c r="Q315" s="30">
        <f t="shared" si="26"/>
        <v>69260</v>
      </c>
      <c r="R315" s="31">
        <f t="shared" si="27"/>
        <v>0</v>
      </c>
      <c r="S315" s="31">
        <f>+[1]DEPURADO!K309</f>
        <v>69260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0</v>
      </c>
      <c r="AG315" s="30">
        <f t="shared" si="29"/>
        <v>0</v>
      </c>
      <c r="AH315" s="30">
        <v>0</v>
      </c>
      <c r="AI315" s="30" t="str">
        <f>+[1]DEPURADO!G309</f>
        <v>DEVUELTA</v>
      </c>
      <c r="AJ315" s="32"/>
      <c r="AK315" s="33"/>
    </row>
    <row r="316" spans="1:37" s="34" customFormat="1" ht="16.149999999999999" customHeight="1" x14ac:dyDescent="0.25">
      <c r="A316" s="23">
        <v>308</v>
      </c>
      <c r="B316" s="24" t="s">
        <v>44</v>
      </c>
      <c r="C316" s="23" t="str">
        <f>+[1]DEPURADO!A310</f>
        <v>FE9374</v>
      </c>
      <c r="D316" s="23">
        <f>+[1]DEPURADO!B310</f>
        <v>9374</v>
      </c>
      <c r="E316" s="25">
        <f>+[1]DEPURADO!C310</f>
        <v>44280.508344907408</v>
      </c>
      <c r="F316" s="26">
        <f>+IF([1]DEPURADO!D310&gt;1,[1]DEPURADO!D310," ")</f>
        <v>44297.682893518519</v>
      </c>
      <c r="G316" s="27">
        <f>[1]DEPURADO!F310</f>
        <v>261040</v>
      </c>
      <c r="H316" s="28">
        <v>0</v>
      </c>
      <c r="I316" s="28">
        <f>+[1]DEPURADO!N310+[1]DEPURADO!O310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261040</v>
      </c>
      <c r="P316" s="24">
        <f>IF([1]DEPURADO!I310&gt;1,0,[1]DEPURADO!B310)</f>
        <v>9374</v>
      </c>
      <c r="Q316" s="30">
        <f t="shared" si="26"/>
        <v>261040</v>
      </c>
      <c r="R316" s="31">
        <f t="shared" si="27"/>
        <v>0</v>
      </c>
      <c r="S316" s="31">
        <f>+[1]DEPURADO!K310</f>
        <v>261040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0</v>
      </c>
      <c r="AG316" s="30">
        <f t="shared" si="29"/>
        <v>0</v>
      </c>
      <c r="AH316" s="30">
        <v>0</v>
      </c>
      <c r="AI316" s="30" t="str">
        <f>+[1]DEPURADO!G310</f>
        <v>DEVUELTA</v>
      </c>
      <c r="AJ316" s="32"/>
      <c r="AK316" s="33"/>
    </row>
    <row r="317" spans="1:37" s="34" customFormat="1" ht="16.149999999999999" customHeight="1" x14ac:dyDescent="0.25">
      <c r="A317" s="23">
        <v>309</v>
      </c>
      <c r="B317" s="24" t="s">
        <v>44</v>
      </c>
      <c r="C317" s="23" t="str">
        <f>+[1]DEPURADO!A311</f>
        <v>FE9375</v>
      </c>
      <c r="D317" s="23">
        <f>+[1]DEPURADO!B311</f>
        <v>9375</v>
      </c>
      <c r="E317" s="25">
        <f>+[1]DEPURADO!C311</f>
        <v>44280.508344907408</v>
      </c>
      <c r="F317" s="26">
        <f>+IF([1]DEPURADO!D311&gt;1,[1]DEPURADO!D311," ")</f>
        <v>44297.682893518519</v>
      </c>
      <c r="G317" s="27">
        <f>[1]DEPURADO!F311</f>
        <v>190700</v>
      </c>
      <c r="H317" s="28">
        <v>0</v>
      </c>
      <c r="I317" s="28">
        <f>+[1]DEPURADO!N311+[1]DEPURADO!O311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190700</v>
      </c>
      <c r="P317" s="24">
        <f>IF([1]DEPURADO!I311&gt;1,0,[1]DEPURADO!B311)</f>
        <v>9375</v>
      </c>
      <c r="Q317" s="30">
        <f t="shared" si="26"/>
        <v>190700</v>
      </c>
      <c r="R317" s="31">
        <f t="shared" si="27"/>
        <v>0</v>
      </c>
      <c r="S317" s="31">
        <f>+[1]DEPURADO!K311</f>
        <v>190700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0</v>
      </c>
      <c r="AG317" s="30">
        <f t="shared" si="29"/>
        <v>0</v>
      </c>
      <c r="AH317" s="30">
        <v>0</v>
      </c>
      <c r="AI317" s="30" t="str">
        <f>+[1]DEPURADO!G311</f>
        <v>DEVUELTA</v>
      </c>
      <c r="AJ317" s="32"/>
      <c r="AK317" s="33"/>
    </row>
    <row r="318" spans="1:37" s="34" customFormat="1" ht="16.149999999999999" customHeight="1" x14ac:dyDescent="0.25">
      <c r="A318" s="23">
        <v>310</v>
      </c>
      <c r="B318" s="24" t="s">
        <v>44</v>
      </c>
      <c r="C318" s="23" t="str">
        <f>+[1]DEPURADO!A312</f>
        <v>FE9376</v>
      </c>
      <c r="D318" s="23">
        <f>+[1]DEPURADO!B312</f>
        <v>9376</v>
      </c>
      <c r="E318" s="25">
        <f>+[1]DEPURADO!C312</f>
        <v>44280.508344907408</v>
      </c>
      <c r="F318" s="26">
        <f>+IF([1]DEPURADO!D312&gt;1,[1]DEPURADO!D312," ")</f>
        <v>44297.682893518519</v>
      </c>
      <c r="G318" s="27">
        <f>[1]DEPURADO!F312</f>
        <v>20000</v>
      </c>
      <c r="H318" s="28">
        <v>0</v>
      </c>
      <c r="I318" s="28">
        <f>+[1]DEPURADO!N312+[1]DEPURADO!O312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20000</v>
      </c>
      <c r="P318" s="24">
        <f>IF([1]DEPURADO!I312&gt;1,0,[1]DEPURADO!B312)</f>
        <v>9376</v>
      </c>
      <c r="Q318" s="30">
        <f t="shared" si="26"/>
        <v>20000</v>
      </c>
      <c r="R318" s="31">
        <f t="shared" si="27"/>
        <v>0</v>
      </c>
      <c r="S318" s="31">
        <f>+[1]DEPURADO!K312</f>
        <v>20000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0</v>
      </c>
      <c r="AG318" s="30">
        <f t="shared" si="29"/>
        <v>0</v>
      </c>
      <c r="AH318" s="30">
        <v>0</v>
      </c>
      <c r="AI318" s="30" t="str">
        <f>+[1]DEPURADO!G312</f>
        <v>DEVUELTA</v>
      </c>
      <c r="AJ318" s="32"/>
      <c r="AK318" s="33"/>
    </row>
    <row r="319" spans="1:37" s="34" customFormat="1" ht="16.149999999999999" customHeight="1" x14ac:dyDescent="0.25">
      <c r="A319" s="23">
        <v>311</v>
      </c>
      <c r="B319" s="24" t="s">
        <v>44</v>
      </c>
      <c r="C319" s="23" t="str">
        <f>+[1]DEPURADO!A313</f>
        <v>FE9377</v>
      </c>
      <c r="D319" s="23">
        <f>+[1]DEPURADO!B313</f>
        <v>9377</v>
      </c>
      <c r="E319" s="25">
        <f>+[1]DEPURADO!C313</f>
        <v>44280.508356481485</v>
      </c>
      <c r="F319" s="26">
        <f>+IF([1]DEPURADO!D313&gt;1,[1]DEPURADO!D313," ")</f>
        <v>44297.682893518519</v>
      </c>
      <c r="G319" s="27">
        <f>[1]DEPURADO!F313</f>
        <v>15000</v>
      </c>
      <c r="H319" s="28">
        <v>0</v>
      </c>
      <c r="I319" s="28">
        <f>+[1]DEPURADO!N313+[1]DEPURADO!O313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15000</v>
      </c>
      <c r="P319" s="24">
        <f>IF([1]DEPURADO!I313&gt;1,0,[1]DEPURADO!B313)</f>
        <v>9377</v>
      </c>
      <c r="Q319" s="30">
        <f t="shared" si="26"/>
        <v>15000</v>
      </c>
      <c r="R319" s="31">
        <f t="shared" si="27"/>
        <v>0</v>
      </c>
      <c r="S319" s="31">
        <f>+[1]DEPURADO!K313</f>
        <v>15000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0</v>
      </c>
      <c r="AG319" s="30">
        <f t="shared" si="29"/>
        <v>0</v>
      </c>
      <c r="AH319" s="30">
        <v>0</v>
      </c>
      <c r="AI319" s="30" t="str">
        <f>+[1]DEPURADO!G313</f>
        <v>DEVUELTA</v>
      </c>
      <c r="AJ319" s="32"/>
      <c r="AK319" s="33"/>
    </row>
    <row r="320" spans="1:37" s="34" customFormat="1" ht="16.149999999999999" customHeight="1" x14ac:dyDescent="0.25">
      <c r="A320" s="23">
        <v>312</v>
      </c>
      <c r="B320" s="24" t="s">
        <v>44</v>
      </c>
      <c r="C320" s="23" t="str">
        <f>+[1]DEPURADO!A314</f>
        <v>FE9378</v>
      </c>
      <c r="D320" s="23">
        <f>+[1]DEPURADO!B314</f>
        <v>9378</v>
      </c>
      <c r="E320" s="25">
        <f>+[1]DEPURADO!C314</f>
        <v>44280.508356481485</v>
      </c>
      <c r="F320" s="26">
        <f>+IF([1]DEPURADO!D314&gt;1,[1]DEPURADO!D314," ")</f>
        <v>44297.682893518519</v>
      </c>
      <c r="G320" s="27">
        <f>[1]DEPURADO!F314</f>
        <v>20000</v>
      </c>
      <c r="H320" s="28">
        <v>0</v>
      </c>
      <c r="I320" s="28">
        <f>+[1]DEPURADO!N314+[1]DEPURADO!O314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20000</v>
      </c>
      <c r="P320" s="24">
        <f>IF([1]DEPURADO!I314&gt;1,0,[1]DEPURADO!B314)</f>
        <v>9378</v>
      </c>
      <c r="Q320" s="30">
        <f t="shared" si="26"/>
        <v>20000</v>
      </c>
      <c r="R320" s="31">
        <f t="shared" si="27"/>
        <v>0</v>
      </c>
      <c r="S320" s="31">
        <f>+[1]DEPURADO!K314</f>
        <v>20000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0</v>
      </c>
      <c r="AG320" s="30">
        <f t="shared" si="29"/>
        <v>0</v>
      </c>
      <c r="AH320" s="30">
        <v>0</v>
      </c>
      <c r="AI320" s="30" t="str">
        <f>+[1]DEPURADO!G314</f>
        <v>DEVUELTA</v>
      </c>
      <c r="AJ320" s="32"/>
      <c r="AK320" s="33"/>
    </row>
    <row r="321" spans="1:37" s="34" customFormat="1" ht="16.149999999999999" customHeight="1" x14ac:dyDescent="0.25">
      <c r="A321" s="23">
        <v>313</v>
      </c>
      <c r="B321" s="24" t="s">
        <v>44</v>
      </c>
      <c r="C321" s="23" t="str">
        <f>+[1]DEPURADO!A315</f>
        <v>FE9379</v>
      </c>
      <c r="D321" s="23">
        <f>+[1]DEPURADO!B315</f>
        <v>9379</v>
      </c>
      <c r="E321" s="25">
        <f>+[1]DEPURADO!C315</f>
        <v>44280.508356481485</v>
      </c>
      <c r="F321" s="26">
        <f>+IF([1]DEPURADO!D315&gt;1,[1]DEPURADO!D315," ")</f>
        <v>44297.682893518519</v>
      </c>
      <c r="G321" s="27">
        <f>[1]DEPURADO!F315</f>
        <v>15000</v>
      </c>
      <c r="H321" s="28">
        <v>0</v>
      </c>
      <c r="I321" s="28">
        <f>+[1]DEPURADO!N315+[1]DEPURADO!O315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15000</v>
      </c>
      <c r="P321" s="24">
        <f>IF([1]DEPURADO!I315&gt;1,0,[1]DEPURADO!B315)</f>
        <v>9379</v>
      </c>
      <c r="Q321" s="30">
        <f t="shared" si="26"/>
        <v>15000</v>
      </c>
      <c r="R321" s="31">
        <f t="shared" si="27"/>
        <v>0</v>
      </c>
      <c r="S321" s="31">
        <f>+[1]DEPURADO!K315</f>
        <v>15000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0</v>
      </c>
      <c r="AG321" s="30">
        <f t="shared" si="29"/>
        <v>0</v>
      </c>
      <c r="AH321" s="30">
        <v>0</v>
      </c>
      <c r="AI321" s="30" t="str">
        <f>+[1]DEPURADO!G315</f>
        <v>DEVUELTA</v>
      </c>
      <c r="AJ321" s="32"/>
      <c r="AK321" s="33"/>
    </row>
    <row r="322" spans="1:37" s="34" customFormat="1" ht="16.149999999999999" customHeight="1" x14ac:dyDescent="0.25">
      <c r="A322" s="23">
        <v>314</v>
      </c>
      <c r="B322" s="24" t="s">
        <v>44</v>
      </c>
      <c r="C322" s="23" t="str">
        <f>+[1]DEPURADO!A316</f>
        <v>FE9380</v>
      </c>
      <c r="D322" s="23">
        <f>+[1]DEPURADO!B316</f>
        <v>9380</v>
      </c>
      <c r="E322" s="25">
        <f>+[1]DEPURADO!C316</f>
        <v>44280.508368055554</v>
      </c>
      <c r="F322" s="26">
        <f>+IF([1]DEPURADO!D316&gt;1,[1]DEPURADO!D316," ")</f>
        <v>44297.682893518519</v>
      </c>
      <c r="G322" s="27">
        <f>[1]DEPURADO!F316</f>
        <v>529800</v>
      </c>
      <c r="H322" s="28">
        <v>0</v>
      </c>
      <c r="I322" s="28">
        <f>+[1]DEPURADO!N316+[1]DEPURADO!O316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529800</v>
      </c>
      <c r="P322" s="24">
        <f>IF([1]DEPURADO!I316&gt;1,0,[1]DEPURADO!B316)</f>
        <v>9380</v>
      </c>
      <c r="Q322" s="30">
        <f t="shared" si="26"/>
        <v>529800</v>
      </c>
      <c r="R322" s="31">
        <f t="shared" si="27"/>
        <v>0</v>
      </c>
      <c r="S322" s="31">
        <f>+[1]DEPURADO!K316</f>
        <v>529800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0</v>
      </c>
      <c r="AG322" s="30">
        <f t="shared" si="29"/>
        <v>0</v>
      </c>
      <c r="AH322" s="30">
        <v>0</v>
      </c>
      <c r="AI322" s="30" t="str">
        <f>+[1]DEPURADO!G316</f>
        <v>DEVUELTA</v>
      </c>
      <c r="AJ322" s="32"/>
      <c r="AK322" s="33"/>
    </row>
    <row r="323" spans="1:37" s="34" customFormat="1" ht="16.149999999999999" customHeight="1" x14ac:dyDescent="0.25">
      <c r="A323" s="23">
        <v>315</v>
      </c>
      <c r="B323" s="24" t="s">
        <v>44</v>
      </c>
      <c r="C323" s="23" t="str">
        <f>+[1]DEPURADO!A317</f>
        <v>FE9499</v>
      </c>
      <c r="D323" s="23">
        <f>+[1]DEPURADO!B317</f>
        <v>9499</v>
      </c>
      <c r="E323" s="25">
        <f>+[1]DEPURADO!C317</f>
        <v>44281.402581018519</v>
      </c>
      <c r="F323" s="26">
        <f>+IF([1]DEPURADO!D317&gt;1,[1]DEPURADO!D317," ")</f>
        <v>44297.682893518519</v>
      </c>
      <c r="G323" s="27">
        <f>[1]DEPURADO!F317</f>
        <v>728000</v>
      </c>
      <c r="H323" s="28">
        <v>0</v>
      </c>
      <c r="I323" s="28">
        <f>+[1]DEPURADO!N317+[1]DEPURADO!O317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728000</v>
      </c>
      <c r="P323" s="24">
        <f>IF([1]DEPURADO!I317&gt;1,0,[1]DEPURADO!B317)</f>
        <v>9499</v>
      </c>
      <c r="Q323" s="30">
        <f t="shared" si="26"/>
        <v>728000</v>
      </c>
      <c r="R323" s="31">
        <f t="shared" si="27"/>
        <v>0</v>
      </c>
      <c r="S323" s="31">
        <f>+[1]DEPURADO!K317</f>
        <v>728000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0</v>
      </c>
      <c r="AG323" s="30">
        <f t="shared" si="29"/>
        <v>0</v>
      </c>
      <c r="AH323" s="30">
        <v>0</v>
      </c>
      <c r="AI323" s="30" t="str">
        <f>+[1]DEPURADO!G317</f>
        <v>DEVUELTA</v>
      </c>
      <c r="AJ323" s="32"/>
      <c r="AK323" s="33"/>
    </row>
    <row r="324" spans="1:37" s="34" customFormat="1" ht="16.149999999999999" customHeight="1" x14ac:dyDescent="0.25">
      <c r="A324" s="23">
        <v>316</v>
      </c>
      <c r="B324" s="24" t="s">
        <v>44</v>
      </c>
      <c r="C324" s="23" t="str">
        <f>+[1]DEPURADO!A318</f>
        <v>FE9498</v>
      </c>
      <c r="D324" s="23">
        <f>+[1]DEPURADO!B318</f>
        <v>9498</v>
      </c>
      <c r="E324" s="25">
        <f>+[1]DEPURADO!C318</f>
        <v>44281.402581018519</v>
      </c>
      <c r="F324" s="26">
        <f>+IF([1]DEPURADO!D318&gt;1,[1]DEPURADO!D318," ")</f>
        <v>44306</v>
      </c>
      <c r="G324" s="27">
        <f>[1]DEPURADO!F318</f>
        <v>1753383</v>
      </c>
      <c r="H324" s="28">
        <v>0</v>
      </c>
      <c r="I324" s="28">
        <f>+[1]DEPURADO!N318+[1]DEPURADO!O318</f>
        <v>0</v>
      </c>
      <c r="J324" s="28">
        <f>+[1]DEPURADO!S318</f>
        <v>0</v>
      </c>
      <c r="K324" s="29">
        <f>+[1]DEPURADO!Q318+[1]DEPURADO!R318</f>
        <v>1753383</v>
      </c>
      <c r="L324" s="28">
        <v>0</v>
      </c>
      <c r="M324" s="28">
        <v>0</v>
      </c>
      <c r="N324" s="28">
        <f t="shared" si="24"/>
        <v>1753383</v>
      </c>
      <c r="O324" s="28">
        <f t="shared" si="25"/>
        <v>0</v>
      </c>
      <c r="P324" s="24">
        <f>IF([1]DEPURADO!I318&gt;1,0,[1]DEPURADO!B318)</f>
        <v>9498</v>
      </c>
      <c r="Q324" s="30">
        <f t="shared" si="26"/>
        <v>1753383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0</v>
      </c>
      <c r="AG324" s="30">
        <f t="shared" si="29"/>
        <v>0</v>
      </c>
      <c r="AH324" s="30">
        <v>0</v>
      </c>
      <c r="AI324" s="30" t="str">
        <f>+[1]DEPURADO!G318</f>
        <v>CANCELADO</v>
      </c>
      <c r="AJ324" s="32"/>
      <c r="AK324" s="33"/>
    </row>
    <row r="325" spans="1:37" s="34" customFormat="1" ht="16.149999999999999" customHeight="1" x14ac:dyDescent="0.25">
      <c r="A325" s="23">
        <v>317</v>
      </c>
      <c r="B325" s="24" t="s">
        <v>44</v>
      </c>
      <c r="C325" s="23" t="str">
        <f>+[1]DEPURADO!A319</f>
        <v>FE9502</v>
      </c>
      <c r="D325" s="23">
        <f>+[1]DEPURADO!B319</f>
        <v>9502</v>
      </c>
      <c r="E325" s="25">
        <f>+[1]DEPURADO!C319</f>
        <v>44281.402592592596</v>
      </c>
      <c r="F325" s="26">
        <f>+IF([1]DEPURADO!D319&gt;1,[1]DEPURADO!D319," ")</f>
        <v>44297.682893518519</v>
      </c>
      <c r="G325" s="27">
        <f>[1]DEPURADO!F319</f>
        <v>728000</v>
      </c>
      <c r="H325" s="28">
        <v>0</v>
      </c>
      <c r="I325" s="28">
        <f>+[1]DEPURADO!N319+[1]DEPURADO!O319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728000</v>
      </c>
      <c r="P325" s="24">
        <f>IF([1]DEPURADO!I319&gt;1,0,[1]DEPURADO!B319)</f>
        <v>9502</v>
      </c>
      <c r="Q325" s="30">
        <f t="shared" si="26"/>
        <v>728000</v>
      </c>
      <c r="R325" s="31">
        <f t="shared" si="27"/>
        <v>0</v>
      </c>
      <c r="S325" s="31">
        <f>+[1]DEPURADO!K319</f>
        <v>728000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0</v>
      </c>
      <c r="AG325" s="30">
        <f t="shared" si="29"/>
        <v>0</v>
      </c>
      <c r="AH325" s="30">
        <v>0</v>
      </c>
      <c r="AI325" s="30" t="str">
        <f>+[1]DEPURADO!G319</f>
        <v>DEVUELTA</v>
      </c>
      <c r="AJ325" s="32"/>
      <c r="AK325" s="33"/>
    </row>
    <row r="326" spans="1:37" s="34" customFormat="1" ht="16.149999999999999" customHeight="1" x14ac:dyDescent="0.25">
      <c r="A326" s="23">
        <v>318</v>
      </c>
      <c r="B326" s="24" t="s">
        <v>44</v>
      </c>
      <c r="C326" s="23" t="str">
        <f>+[1]DEPURADO!A320</f>
        <v>FE9503</v>
      </c>
      <c r="D326" s="23">
        <f>+[1]DEPURADO!B320</f>
        <v>9503</v>
      </c>
      <c r="E326" s="25">
        <f>+[1]DEPURADO!C320</f>
        <v>44281.402592592596</v>
      </c>
      <c r="F326" s="26">
        <f>+IF([1]DEPURADO!D320&gt;1,[1]DEPURADO!D320," ")</f>
        <v>44297.682893518519</v>
      </c>
      <c r="G326" s="27">
        <f>[1]DEPURADO!F320</f>
        <v>113380</v>
      </c>
      <c r="H326" s="28">
        <v>0</v>
      </c>
      <c r="I326" s="28">
        <f>+[1]DEPURADO!N320+[1]DEPURADO!O320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113380</v>
      </c>
      <c r="P326" s="24">
        <f>IF([1]DEPURADO!I320&gt;1,0,[1]DEPURADO!B320)</f>
        <v>9503</v>
      </c>
      <c r="Q326" s="30">
        <f t="shared" si="26"/>
        <v>113380</v>
      </c>
      <c r="R326" s="31">
        <f t="shared" si="27"/>
        <v>0</v>
      </c>
      <c r="S326" s="31">
        <f>+[1]DEPURADO!K320</f>
        <v>113380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0</v>
      </c>
      <c r="AG326" s="30">
        <f t="shared" si="29"/>
        <v>0</v>
      </c>
      <c r="AH326" s="30">
        <v>0</v>
      </c>
      <c r="AI326" s="30" t="str">
        <f>+[1]DEPURADO!G320</f>
        <v>DEVUELTA</v>
      </c>
      <c r="AJ326" s="32"/>
      <c r="AK326" s="33"/>
    </row>
    <row r="327" spans="1:37" s="34" customFormat="1" ht="16.149999999999999" customHeight="1" x14ac:dyDescent="0.25">
      <c r="A327" s="23">
        <v>319</v>
      </c>
      <c r="B327" s="24" t="s">
        <v>44</v>
      </c>
      <c r="C327" s="23" t="str">
        <f>+[1]DEPURADO!A321</f>
        <v>FE9501</v>
      </c>
      <c r="D327" s="23">
        <f>+[1]DEPURADO!B321</f>
        <v>9501</v>
      </c>
      <c r="E327" s="25">
        <f>+[1]DEPURADO!C321</f>
        <v>44281.402592592596</v>
      </c>
      <c r="F327" s="26">
        <f>+IF([1]DEPURADO!D321&gt;1,[1]DEPURADO!D321," ")</f>
        <v>44306</v>
      </c>
      <c r="G327" s="27">
        <f>[1]DEPURADO!F321</f>
        <v>1753383</v>
      </c>
      <c r="H327" s="28">
        <v>0</v>
      </c>
      <c r="I327" s="28">
        <f>+[1]DEPURADO!N321+[1]DEPURADO!O321</f>
        <v>0</v>
      </c>
      <c r="J327" s="28">
        <f>+[1]DEPURADO!S321</f>
        <v>0</v>
      </c>
      <c r="K327" s="29">
        <f>+[1]DEPURADO!Q321+[1]DEPURADO!R321</f>
        <v>1753383</v>
      </c>
      <c r="L327" s="28">
        <v>0</v>
      </c>
      <c r="M327" s="28">
        <v>0</v>
      </c>
      <c r="N327" s="28">
        <f t="shared" si="24"/>
        <v>1753383</v>
      </c>
      <c r="O327" s="28">
        <f t="shared" si="25"/>
        <v>0</v>
      </c>
      <c r="P327" s="24">
        <f>IF([1]DEPURADO!I321&gt;1,0,[1]DEPURADO!B321)</f>
        <v>9501</v>
      </c>
      <c r="Q327" s="30">
        <f t="shared" si="26"/>
        <v>1753383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0</v>
      </c>
      <c r="AG327" s="30">
        <f t="shared" si="29"/>
        <v>0</v>
      </c>
      <c r="AH327" s="30">
        <v>0</v>
      </c>
      <c r="AI327" s="30" t="str">
        <f>+[1]DEPURADO!G321</f>
        <v>CANCELADO</v>
      </c>
      <c r="AJ327" s="32"/>
      <c r="AK327" s="33"/>
    </row>
    <row r="328" spans="1:37" s="34" customFormat="1" ht="16.149999999999999" customHeight="1" x14ac:dyDescent="0.25">
      <c r="A328" s="23">
        <v>320</v>
      </c>
      <c r="B328" s="24" t="s">
        <v>44</v>
      </c>
      <c r="C328" s="23" t="str">
        <f>+[1]DEPURADO!A322</f>
        <v>FE9504</v>
      </c>
      <c r="D328" s="23">
        <f>+[1]DEPURADO!B322</f>
        <v>9504</v>
      </c>
      <c r="E328" s="25">
        <f>+[1]DEPURADO!C322</f>
        <v>44281.402604166666</v>
      </c>
      <c r="F328" s="26">
        <f>+IF([1]DEPURADO!D322&gt;1,[1]DEPURADO!D322," ")</f>
        <v>44297.682893518519</v>
      </c>
      <c r="G328" s="27">
        <f>[1]DEPURADO!F322</f>
        <v>1052458</v>
      </c>
      <c r="H328" s="28">
        <v>0</v>
      </c>
      <c r="I328" s="28">
        <f>+[1]DEPURADO!N322+[1]DEPURADO!O322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1052458</v>
      </c>
      <c r="P328" s="24">
        <f>IF([1]DEPURADO!I322&gt;1,0,[1]DEPURADO!B322)</f>
        <v>9504</v>
      </c>
      <c r="Q328" s="30">
        <f t="shared" si="26"/>
        <v>1052458</v>
      </c>
      <c r="R328" s="31">
        <f t="shared" si="27"/>
        <v>0</v>
      </c>
      <c r="S328" s="31">
        <f>+[1]DEPURADO!K322</f>
        <v>1052458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0</v>
      </c>
      <c r="AG328" s="30">
        <f t="shared" si="29"/>
        <v>0</v>
      </c>
      <c r="AH328" s="30">
        <v>0</v>
      </c>
      <c r="AI328" s="30" t="str">
        <f>+[1]DEPURADO!G322</f>
        <v>DEVUELTA</v>
      </c>
      <c r="AJ328" s="32"/>
      <c r="AK328" s="33"/>
    </row>
    <row r="329" spans="1:37" s="34" customFormat="1" ht="16.149999999999999" customHeight="1" x14ac:dyDescent="0.25">
      <c r="A329" s="23">
        <v>321</v>
      </c>
      <c r="B329" s="24" t="s">
        <v>44</v>
      </c>
      <c r="C329" s="23" t="str">
        <f>+[1]DEPURADO!A323</f>
        <v>FE9505</v>
      </c>
      <c r="D329" s="23">
        <f>+[1]DEPURADO!B323</f>
        <v>9505</v>
      </c>
      <c r="E329" s="25">
        <f>+[1]DEPURADO!C323</f>
        <v>44281.402604166666</v>
      </c>
      <c r="F329" s="26">
        <f>+IF([1]DEPURADO!D323&gt;1,[1]DEPURADO!D323," ")</f>
        <v>44306</v>
      </c>
      <c r="G329" s="27">
        <f>[1]DEPURADO!F323</f>
        <v>1753383</v>
      </c>
      <c r="H329" s="28">
        <v>0</v>
      </c>
      <c r="I329" s="28">
        <f>+[1]DEPURADO!N323+[1]DEPURADO!O323</f>
        <v>0</v>
      </c>
      <c r="J329" s="28">
        <f>+[1]DEPURADO!S323</f>
        <v>0</v>
      </c>
      <c r="K329" s="29">
        <f>+[1]DEPURADO!Q323+[1]DEPURADO!R323</f>
        <v>1753383</v>
      </c>
      <c r="L329" s="28">
        <v>0</v>
      </c>
      <c r="M329" s="28">
        <v>0</v>
      </c>
      <c r="N329" s="28">
        <f t="shared" si="24"/>
        <v>1753383</v>
      </c>
      <c r="O329" s="28">
        <f t="shared" si="25"/>
        <v>0</v>
      </c>
      <c r="P329" s="24">
        <f>IF([1]DEPURADO!I323&gt;1,0,[1]DEPURADO!B323)</f>
        <v>9505</v>
      </c>
      <c r="Q329" s="30">
        <f t="shared" si="26"/>
        <v>1753383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0</v>
      </c>
      <c r="AG329" s="30">
        <f t="shared" si="29"/>
        <v>0</v>
      </c>
      <c r="AH329" s="30">
        <v>0</v>
      </c>
      <c r="AI329" s="30" t="str">
        <f>+[1]DEPURADO!G323</f>
        <v>CANCELADO</v>
      </c>
      <c r="AJ329" s="32"/>
      <c r="AK329" s="33"/>
    </row>
    <row r="330" spans="1:37" s="34" customFormat="1" ht="16.149999999999999" customHeight="1" x14ac:dyDescent="0.25">
      <c r="A330" s="23">
        <v>322</v>
      </c>
      <c r="B330" s="24" t="s">
        <v>44</v>
      </c>
      <c r="C330" s="23" t="str">
        <f>+[1]DEPURADO!A324</f>
        <v>FE9506</v>
      </c>
      <c r="D330" s="23">
        <f>+[1]DEPURADO!B324</f>
        <v>9506</v>
      </c>
      <c r="E330" s="25">
        <f>+[1]DEPURADO!C324</f>
        <v>44281.534456018519</v>
      </c>
      <c r="F330" s="26">
        <f>+IF([1]DEPURADO!D324&gt;1,[1]DEPURADO!D324," ")</f>
        <v>44297.682893518519</v>
      </c>
      <c r="G330" s="27">
        <f>[1]DEPURADO!F324</f>
        <v>728000</v>
      </c>
      <c r="H330" s="28">
        <v>0</v>
      </c>
      <c r="I330" s="28">
        <f>+[1]DEPURADO!N324+[1]DEPURADO!O324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24"/>
        <v>0</v>
      </c>
      <c r="O330" s="28">
        <f t="shared" si="25"/>
        <v>728000</v>
      </c>
      <c r="P330" s="24">
        <f>IF([1]DEPURADO!I324&gt;1,0,[1]DEPURADO!B324)</f>
        <v>9506</v>
      </c>
      <c r="Q330" s="30">
        <f t="shared" si="26"/>
        <v>728000</v>
      </c>
      <c r="R330" s="31">
        <f t="shared" si="27"/>
        <v>0</v>
      </c>
      <c r="S330" s="31">
        <f>+[1]DEPURADO!K324</f>
        <v>728000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0</v>
      </c>
      <c r="AG330" s="30">
        <f t="shared" si="29"/>
        <v>0</v>
      </c>
      <c r="AH330" s="30">
        <v>0</v>
      </c>
      <c r="AI330" s="30" t="str">
        <f>+[1]DEPURADO!G324</f>
        <v>DEVUELTA</v>
      </c>
      <c r="AJ330" s="32"/>
      <c r="AK330" s="33"/>
    </row>
    <row r="331" spans="1:37" s="34" customFormat="1" ht="16.149999999999999" customHeight="1" x14ac:dyDescent="0.25">
      <c r="A331" s="23">
        <v>323</v>
      </c>
      <c r="B331" s="24" t="s">
        <v>44</v>
      </c>
      <c r="C331" s="23" t="str">
        <f>+[1]DEPURADO!A325</f>
        <v>FE9508</v>
      </c>
      <c r="D331" s="23">
        <f>+[1]DEPURADO!B325</f>
        <v>9508</v>
      </c>
      <c r="E331" s="25">
        <f>+[1]DEPURADO!C325</f>
        <v>44281.534502314818</v>
      </c>
      <c r="F331" s="26">
        <f>+IF([1]DEPURADO!D325&gt;1,[1]DEPURADO!D325," ")</f>
        <v>44297.682893518519</v>
      </c>
      <c r="G331" s="27">
        <f>[1]DEPURADO!F325</f>
        <v>480292</v>
      </c>
      <c r="H331" s="28">
        <v>0</v>
      </c>
      <c r="I331" s="28">
        <f>+[1]DEPURADO!N325+[1]DEPURADO!O325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480292</v>
      </c>
      <c r="P331" s="24">
        <f>IF([1]DEPURADO!I325&gt;1,0,[1]DEPURADO!B325)</f>
        <v>9508</v>
      </c>
      <c r="Q331" s="30">
        <f t="shared" si="26"/>
        <v>480292</v>
      </c>
      <c r="R331" s="31">
        <f t="shared" si="27"/>
        <v>0</v>
      </c>
      <c r="S331" s="31">
        <f>+[1]DEPURADO!K325</f>
        <v>480292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0</v>
      </c>
      <c r="AG331" s="30">
        <f t="shared" si="29"/>
        <v>0</v>
      </c>
      <c r="AH331" s="30">
        <v>0</v>
      </c>
      <c r="AI331" s="30" t="str">
        <f>+[1]DEPURADO!G325</f>
        <v>DEVUELTA</v>
      </c>
      <c r="AJ331" s="32"/>
      <c r="AK331" s="33"/>
    </row>
    <row r="332" spans="1:37" s="34" customFormat="1" ht="16.149999999999999" customHeight="1" x14ac:dyDescent="0.25">
      <c r="A332" s="23">
        <v>324</v>
      </c>
      <c r="B332" s="24" t="s">
        <v>44</v>
      </c>
      <c r="C332" s="23" t="str">
        <f>+[1]DEPURADO!A326</f>
        <v>FE9509</v>
      </c>
      <c r="D332" s="23">
        <f>+[1]DEPURADO!B326</f>
        <v>9509</v>
      </c>
      <c r="E332" s="25">
        <f>+[1]DEPURADO!C326</f>
        <v>44281.534513888888</v>
      </c>
      <c r="F332" s="26">
        <f>+IF([1]DEPURADO!D326&gt;1,[1]DEPURADO!D326," ")</f>
        <v>44306</v>
      </c>
      <c r="G332" s="27">
        <f>[1]DEPURADO!F326</f>
        <v>3506766</v>
      </c>
      <c r="H332" s="28">
        <v>0</v>
      </c>
      <c r="I332" s="28">
        <f>+[1]DEPURADO!N326+[1]DEPURADO!O326</f>
        <v>0</v>
      </c>
      <c r="J332" s="28">
        <f>+[1]DEPURADO!S326</f>
        <v>0</v>
      </c>
      <c r="K332" s="29">
        <f>+[1]DEPURADO!Q326+[1]DEPURADO!R326</f>
        <v>3506766</v>
      </c>
      <c r="L332" s="28">
        <v>0</v>
      </c>
      <c r="M332" s="28">
        <v>0</v>
      </c>
      <c r="N332" s="28">
        <f t="shared" si="24"/>
        <v>3506766</v>
      </c>
      <c r="O332" s="28">
        <f t="shared" si="25"/>
        <v>0</v>
      </c>
      <c r="P332" s="24">
        <f>IF([1]DEPURADO!I326&gt;1,0,[1]DEPURADO!B326)</f>
        <v>9509</v>
      </c>
      <c r="Q332" s="30">
        <f t="shared" si="26"/>
        <v>3506766</v>
      </c>
      <c r="R332" s="31">
        <f t="shared" si="27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0</v>
      </c>
      <c r="AG332" s="30">
        <f t="shared" si="29"/>
        <v>0</v>
      </c>
      <c r="AH332" s="30">
        <v>0</v>
      </c>
      <c r="AI332" s="30" t="str">
        <f>+[1]DEPURADO!G326</f>
        <v>CANCELADO</v>
      </c>
      <c r="AJ332" s="32"/>
      <c r="AK332" s="33"/>
    </row>
    <row r="333" spans="1:37" s="34" customFormat="1" ht="16.149999999999999" customHeight="1" x14ac:dyDescent="0.25">
      <c r="A333" s="23">
        <v>325</v>
      </c>
      <c r="B333" s="24" t="s">
        <v>44</v>
      </c>
      <c r="C333" s="23" t="str">
        <f>+[1]DEPURADO!A327</f>
        <v>FE9511</v>
      </c>
      <c r="D333" s="23">
        <f>+[1]DEPURADO!B327</f>
        <v>9511</v>
      </c>
      <c r="E333" s="25">
        <f>+[1]DEPURADO!C327</f>
        <v>44281.534525462965</v>
      </c>
      <c r="F333" s="26">
        <f>+IF([1]DEPURADO!D327&gt;1,[1]DEPURADO!D327," ")</f>
        <v>44297.682893518519</v>
      </c>
      <c r="G333" s="27">
        <f>[1]DEPURADO!F327</f>
        <v>1456000</v>
      </c>
      <c r="H333" s="28">
        <v>0</v>
      </c>
      <c r="I333" s="28">
        <f>+[1]DEPURADO!N327+[1]DEPURADO!O327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ref="N333:N385" si="30">+SUM(J333:M333)</f>
        <v>0</v>
      </c>
      <c r="O333" s="28">
        <f t="shared" ref="O333:O385" si="31">+G333-I333-N333</f>
        <v>1456000</v>
      </c>
      <c r="P333" s="24">
        <f>IF([1]DEPURADO!I327&gt;1,0,[1]DEPURADO!B327)</f>
        <v>9511</v>
      </c>
      <c r="Q333" s="30">
        <f t="shared" ref="Q333:Q385" si="32">+IF(P333&gt;0,G333,0)</f>
        <v>1456000</v>
      </c>
      <c r="R333" s="31">
        <f t="shared" ref="R333:R385" si="33">IF(P333=0,G333,0)</f>
        <v>0</v>
      </c>
      <c r="S333" s="31">
        <f>+[1]DEPURADO!K327</f>
        <v>1456000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ref="Z333:Z385" si="34">+X333-AE333+IF(X333-AE333&lt;-1,-X333+AE333,0)</f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0</v>
      </c>
      <c r="AG333" s="30">
        <f t="shared" ref="AG333:AG385" si="35">+G333-I333-N333-R333-Z333-AC333-AE333-S333-U333</f>
        <v>0</v>
      </c>
      <c r="AH333" s="30">
        <v>0</v>
      </c>
      <c r="AI333" s="30" t="str">
        <f>+[1]DEPURADO!G327</f>
        <v>DEVUELTA</v>
      </c>
      <c r="AJ333" s="32"/>
      <c r="AK333" s="33"/>
    </row>
    <row r="334" spans="1:37" s="34" customFormat="1" ht="16.149999999999999" customHeight="1" x14ac:dyDescent="0.25">
      <c r="A334" s="23">
        <v>326</v>
      </c>
      <c r="B334" s="24" t="s">
        <v>44</v>
      </c>
      <c r="C334" s="23" t="str">
        <f>+[1]DEPURADO!A328</f>
        <v>FE10019</v>
      </c>
      <c r="D334" s="23">
        <f>+[1]DEPURADO!B328</f>
        <v>10019</v>
      </c>
      <c r="E334" s="25">
        <f>+[1]DEPURADO!C328</f>
        <v>44286.667280092595</v>
      </c>
      <c r="F334" s="26">
        <f>+IF([1]DEPURADO!D328&gt;1,[1]DEPURADO!D328," ")</f>
        <v>44307</v>
      </c>
      <c r="G334" s="27">
        <f>[1]DEPURADO!F328</f>
        <v>61930</v>
      </c>
      <c r="H334" s="28">
        <v>0</v>
      </c>
      <c r="I334" s="28">
        <f>+[1]DEPURADO!N328+[1]DEPURADO!O328</f>
        <v>0</v>
      </c>
      <c r="J334" s="28">
        <f>+[1]DEPURADO!S328</f>
        <v>0</v>
      </c>
      <c r="K334" s="29">
        <f>+[1]DEPURADO!Q328+[1]DEPURADO!R328</f>
        <v>61930</v>
      </c>
      <c r="L334" s="28">
        <v>0</v>
      </c>
      <c r="M334" s="28">
        <v>0</v>
      </c>
      <c r="N334" s="28">
        <f t="shared" si="30"/>
        <v>61930</v>
      </c>
      <c r="O334" s="28">
        <f t="shared" si="31"/>
        <v>0</v>
      </c>
      <c r="P334" s="24">
        <f>IF([1]DEPURADO!I328&gt;1,0,[1]DEPURADO!B328)</f>
        <v>10019</v>
      </c>
      <c r="Q334" s="30">
        <f t="shared" si="32"/>
        <v>61930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0</v>
      </c>
      <c r="AG334" s="30">
        <f t="shared" si="35"/>
        <v>0</v>
      </c>
      <c r="AH334" s="30">
        <v>0</v>
      </c>
      <c r="AI334" s="30" t="str">
        <f>+[1]DEPURADO!G328</f>
        <v>CANCELADO</v>
      </c>
      <c r="AJ334" s="32"/>
      <c r="AK334" s="33"/>
    </row>
    <row r="335" spans="1:37" s="34" customFormat="1" ht="16.149999999999999" customHeight="1" x14ac:dyDescent="0.25">
      <c r="A335" s="23">
        <v>327</v>
      </c>
      <c r="B335" s="24" t="s">
        <v>44</v>
      </c>
      <c r="C335" s="23" t="str">
        <f>+[1]DEPURADO!A329</f>
        <v>FE10020</v>
      </c>
      <c r="D335" s="23">
        <f>+[1]DEPURADO!B329</f>
        <v>10020</v>
      </c>
      <c r="E335" s="25">
        <f>+[1]DEPURADO!C329</f>
        <v>44286.667291666665</v>
      </c>
      <c r="F335" s="26">
        <f>+IF([1]DEPURADO!D329&gt;1,[1]DEPURADO!D329," ")</f>
        <v>44307</v>
      </c>
      <c r="G335" s="27">
        <f>[1]DEPURADO!F329</f>
        <v>11500</v>
      </c>
      <c r="H335" s="28">
        <v>0</v>
      </c>
      <c r="I335" s="28">
        <f>+[1]DEPURADO!N329+[1]DEPURADO!O329</f>
        <v>0</v>
      </c>
      <c r="J335" s="28">
        <f>+[1]DEPURADO!S329</f>
        <v>0</v>
      </c>
      <c r="K335" s="29">
        <f>+[1]DEPURADO!Q329+[1]DEPURADO!R329</f>
        <v>11500</v>
      </c>
      <c r="L335" s="28">
        <v>0</v>
      </c>
      <c r="M335" s="28">
        <v>0</v>
      </c>
      <c r="N335" s="28">
        <f t="shared" si="30"/>
        <v>11500</v>
      </c>
      <c r="O335" s="28">
        <f t="shared" si="31"/>
        <v>0</v>
      </c>
      <c r="P335" s="24">
        <f>IF([1]DEPURADO!I329&gt;1,0,[1]DEPURADO!B329)</f>
        <v>10020</v>
      </c>
      <c r="Q335" s="30">
        <f t="shared" si="32"/>
        <v>11500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0</v>
      </c>
      <c r="AG335" s="30">
        <f t="shared" si="35"/>
        <v>0</v>
      </c>
      <c r="AH335" s="30">
        <v>0</v>
      </c>
      <c r="AI335" s="30" t="str">
        <f>+[1]DEPURADO!G329</f>
        <v>CANCELADO</v>
      </c>
      <c r="AJ335" s="32"/>
      <c r="AK335" s="33"/>
    </row>
    <row r="336" spans="1:37" s="34" customFormat="1" ht="16.149999999999999" customHeight="1" x14ac:dyDescent="0.25">
      <c r="A336" s="23">
        <v>328</v>
      </c>
      <c r="B336" s="24" t="s">
        <v>44</v>
      </c>
      <c r="C336" s="23" t="str">
        <f>+[1]DEPURADO!A330</f>
        <v>FE10021</v>
      </c>
      <c r="D336" s="23">
        <f>+[1]DEPURADO!B330</f>
        <v>10021</v>
      </c>
      <c r="E336" s="25">
        <f>+[1]DEPURADO!C330</f>
        <v>44286.667291666665</v>
      </c>
      <c r="F336" s="26">
        <f>+IF([1]DEPURADO!D330&gt;1,[1]DEPURADO!D330," ")</f>
        <v>44307</v>
      </c>
      <c r="G336" s="27">
        <f>[1]DEPURADO!F330</f>
        <v>334800</v>
      </c>
      <c r="H336" s="28">
        <v>0</v>
      </c>
      <c r="I336" s="28">
        <f>+[1]DEPURADO!N330+[1]DEPURADO!O330</f>
        <v>0</v>
      </c>
      <c r="J336" s="28">
        <f>+[1]DEPURADO!S330</f>
        <v>0</v>
      </c>
      <c r="K336" s="29">
        <f>+[1]DEPURADO!Q330+[1]DEPURADO!R330</f>
        <v>334800</v>
      </c>
      <c r="L336" s="28">
        <v>0</v>
      </c>
      <c r="M336" s="28">
        <v>0</v>
      </c>
      <c r="N336" s="28">
        <f t="shared" si="30"/>
        <v>334800</v>
      </c>
      <c r="O336" s="28">
        <f t="shared" si="31"/>
        <v>0</v>
      </c>
      <c r="P336" s="24">
        <f>IF([1]DEPURADO!I330&gt;1,0,[1]DEPURADO!B330)</f>
        <v>10021</v>
      </c>
      <c r="Q336" s="30">
        <f t="shared" si="32"/>
        <v>334800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0</v>
      </c>
      <c r="AG336" s="30">
        <f t="shared" si="35"/>
        <v>0</v>
      </c>
      <c r="AH336" s="30">
        <v>0</v>
      </c>
      <c r="AI336" s="30" t="str">
        <f>+[1]DEPURADO!G330</f>
        <v>CANCELADO</v>
      </c>
      <c r="AJ336" s="32"/>
      <c r="AK336" s="33"/>
    </row>
    <row r="337" spans="1:37" s="34" customFormat="1" ht="16.149999999999999" customHeight="1" x14ac:dyDescent="0.25">
      <c r="A337" s="23">
        <v>329</v>
      </c>
      <c r="B337" s="24" t="s">
        <v>44</v>
      </c>
      <c r="C337" s="23" t="str">
        <f>+[1]DEPURADO!A331</f>
        <v>FE10022</v>
      </c>
      <c r="D337" s="23">
        <f>+[1]DEPURADO!B331</f>
        <v>10022</v>
      </c>
      <c r="E337" s="25">
        <f>+[1]DEPURADO!C331</f>
        <v>44286.700624999998</v>
      </c>
      <c r="F337" s="26">
        <f>+IF([1]DEPURADO!D331&gt;1,[1]DEPURADO!D331," ")</f>
        <v>44307</v>
      </c>
      <c r="G337" s="27">
        <f>[1]DEPURADO!F331</f>
        <v>257540</v>
      </c>
      <c r="H337" s="28">
        <v>0</v>
      </c>
      <c r="I337" s="28">
        <f>+[1]DEPURADO!N331+[1]DEPURADO!O331</f>
        <v>0</v>
      </c>
      <c r="J337" s="28">
        <f>+[1]DEPURADO!S331</f>
        <v>0</v>
      </c>
      <c r="K337" s="29">
        <f>+[1]DEPURADO!Q331+[1]DEPURADO!R331</f>
        <v>257540</v>
      </c>
      <c r="L337" s="28">
        <v>0</v>
      </c>
      <c r="M337" s="28">
        <v>0</v>
      </c>
      <c r="N337" s="28">
        <f t="shared" si="30"/>
        <v>257540</v>
      </c>
      <c r="O337" s="28">
        <f t="shared" si="31"/>
        <v>0</v>
      </c>
      <c r="P337" s="24">
        <f>IF([1]DEPURADO!I331&gt;1,0,[1]DEPURADO!B331)</f>
        <v>10022</v>
      </c>
      <c r="Q337" s="30">
        <f t="shared" si="32"/>
        <v>257540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0</v>
      </c>
      <c r="AG337" s="30">
        <f t="shared" si="35"/>
        <v>0</v>
      </c>
      <c r="AH337" s="30">
        <v>0</v>
      </c>
      <c r="AI337" s="30" t="str">
        <f>+[1]DEPURADO!G331</f>
        <v>CANCELADO</v>
      </c>
      <c r="AJ337" s="32"/>
      <c r="AK337" s="33"/>
    </row>
    <row r="338" spans="1:37" s="34" customFormat="1" ht="16.149999999999999" customHeight="1" x14ac:dyDescent="0.25">
      <c r="A338" s="23">
        <v>330</v>
      </c>
      <c r="B338" s="24" t="s">
        <v>44</v>
      </c>
      <c r="C338" s="23" t="str">
        <f>+[1]DEPURADO!A332</f>
        <v>FE10023</v>
      </c>
      <c r="D338" s="23">
        <f>+[1]DEPURADO!B332</f>
        <v>10023</v>
      </c>
      <c r="E338" s="25">
        <f>+[1]DEPURADO!C332</f>
        <v>44286.700636574074</v>
      </c>
      <c r="F338" s="26">
        <f>+IF([1]DEPURADO!D332&gt;1,[1]DEPURADO!D332," ")</f>
        <v>44307</v>
      </c>
      <c r="G338" s="27">
        <f>[1]DEPURADO!F332</f>
        <v>16500</v>
      </c>
      <c r="H338" s="28">
        <v>0</v>
      </c>
      <c r="I338" s="28">
        <f>+[1]DEPURADO!N332+[1]DEPURADO!O332</f>
        <v>0</v>
      </c>
      <c r="J338" s="28">
        <f>+[1]DEPURADO!S332</f>
        <v>0</v>
      </c>
      <c r="K338" s="29">
        <f>+[1]DEPURADO!Q332+[1]DEPURADO!R332</f>
        <v>16500</v>
      </c>
      <c r="L338" s="28">
        <v>0</v>
      </c>
      <c r="M338" s="28">
        <v>0</v>
      </c>
      <c r="N338" s="28">
        <f t="shared" si="30"/>
        <v>16500</v>
      </c>
      <c r="O338" s="28">
        <f t="shared" si="31"/>
        <v>0</v>
      </c>
      <c r="P338" s="24">
        <f>IF([1]DEPURADO!I332&gt;1,0,[1]DEPURADO!B332)</f>
        <v>10023</v>
      </c>
      <c r="Q338" s="30">
        <f t="shared" si="32"/>
        <v>16500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0</v>
      </c>
      <c r="AG338" s="30">
        <f t="shared" si="35"/>
        <v>0</v>
      </c>
      <c r="AH338" s="30">
        <v>0</v>
      </c>
      <c r="AI338" s="30" t="str">
        <f>+[1]DEPURADO!G332</f>
        <v>CANCELADO</v>
      </c>
      <c r="AJ338" s="32"/>
      <c r="AK338" s="33"/>
    </row>
    <row r="339" spans="1:37" s="34" customFormat="1" ht="16.149999999999999" customHeight="1" x14ac:dyDescent="0.25">
      <c r="A339" s="23">
        <v>331</v>
      </c>
      <c r="B339" s="24" t="s">
        <v>44</v>
      </c>
      <c r="C339" s="23" t="str">
        <f>+[1]DEPURADO!A333</f>
        <v>FE10024</v>
      </c>
      <c r="D339" s="23">
        <f>+[1]DEPURADO!B333</f>
        <v>10024</v>
      </c>
      <c r="E339" s="25">
        <f>+[1]DEPURADO!C333</f>
        <v>44286.700636574074</v>
      </c>
      <c r="F339" s="26">
        <f>+IF([1]DEPURADO!D333&gt;1,[1]DEPURADO!D333," ")</f>
        <v>44307</v>
      </c>
      <c r="G339" s="27">
        <f>[1]DEPURADO!F333</f>
        <v>16500</v>
      </c>
      <c r="H339" s="28">
        <v>0</v>
      </c>
      <c r="I339" s="28">
        <f>+[1]DEPURADO!N333+[1]DEPURADO!O333</f>
        <v>0</v>
      </c>
      <c r="J339" s="28">
        <f>+[1]DEPURADO!S333</f>
        <v>0</v>
      </c>
      <c r="K339" s="29">
        <f>+[1]DEPURADO!Q333+[1]DEPURADO!R333</f>
        <v>16500</v>
      </c>
      <c r="L339" s="28">
        <v>0</v>
      </c>
      <c r="M339" s="28">
        <v>0</v>
      </c>
      <c r="N339" s="28">
        <f t="shared" si="30"/>
        <v>16500</v>
      </c>
      <c r="O339" s="28">
        <f t="shared" si="31"/>
        <v>0</v>
      </c>
      <c r="P339" s="24">
        <f>IF([1]DEPURADO!I333&gt;1,0,[1]DEPURADO!B333)</f>
        <v>10024</v>
      </c>
      <c r="Q339" s="30">
        <f t="shared" si="32"/>
        <v>16500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0</v>
      </c>
      <c r="AG339" s="30">
        <f t="shared" si="35"/>
        <v>0</v>
      </c>
      <c r="AH339" s="30">
        <v>0</v>
      </c>
      <c r="AI339" s="30" t="str">
        <f>+[1]DEPURADO!G333</f>
        <v>CANCELADO</v>
      </c>
      <c r="AJ339" s="32"/>
      <c r="AK339" s="33"/>
    </row>
    <row r="340" spans="1:37" s="34" customFormat="1" ht="16.149999999999999" customHeight="1" x14ac:dyDescent="0.25">
      <c r="A340" s="23">
        <v>332</v>
      </c>
      <c r="B340" s="24" t="s">
        <v>44</v>
      </c>
      <c r="C340" s="23" t="str">
        <f>+[1]DEPURADO!A334</f>
        <v>FE10025</v>
      </c>
      <c r="D340" s="23">
        <f>+[1]DEPURADO!B334</f>
        <v>10025</v>
      </c>
      <c r="E340" s="25">
        <f>+[1]DEPURADO!C334</f>
        <v>44286.700636574074</v>
      </c>
      <c r="F340" s="26">
        <f>+IF([1]DEPURADO!D334&gt;1,[1]DEPURADO!D334," ")</f>
        <v>44307</v>
      </c>
      <c r="G340" s="27">
        <f>[1]DEPURADO!F334</f>
        <v>16500</v>
      </c>
      <c r="H340" s="28">
        <v>0</v>
      </c>
      <c r="I340" s="28">
        <f>+[1]DEPURADO!N334+[1]DEPURADO!O334</f>
        <v>0</v>
      </c>
      <c r="J340" s="28">
        <f>+[1]DEPURADO!S334</f>
        <v>0</v>
      </c>
      <c r="K340" s="29">
        <f>+[1]DEPURADO!Q334+[1]DEPURADO!R334</f>
        <v>16500</v>
      </c>
      <c r="L340" s="28">
        <v>0</v>
      </c>
      <c r="M340" s="28">
        <v>0</v>
      </c>
      <c r="N340" s="28">
        <f t="shared" si="30"/>
        <v>16500</v>
      </c>
      <c r="O340" s="28">
        <f t="shared" si="31"/>
        <v>0</v>
      </c>
      <c r="P340" s="24">
        <f>IF([1]DEPURADO!I334&gt;1,0,[1]DEPURADO!B334)</f>
        <v>10025</v>
      </c>
      <c r="Q340" s="30">
        <f t="shared" si="32"/>
        <v>16500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0</v>
      </c>
      <c r="AG340" s="30">
        <f t="shared" si="35"/>
        <v>0</v>
      </c>
      <c r="AH340" s="30">
        <v>0</v>
      </c>
      <c r="AI340" s="30" t="str">
        <f>+[1]DEPURADO!G334</f>
        <v>CANCELADO</v>
      </c>
      <c r="AJ340" s="32"/>
      <c r="AK340" s="33"/>
    </row>
    <row r="341" spans="1:37" s="34" customFormat="1" ht="16.149999999999999" customHeight="1" x14ac:dyDescent="0.25">
      <c r="A341" s="23">
        <v>333</v>
      </c>
      <c r="B341" s="24" t="s">
        <v>44</v>
      </c>
      <c r="C341" s="23" t="str">
        <f>+[1]DEPURADO!A335</f>
        <v>FE10026</v>
      </c>
      <c r="D341" s="23">
        <f>+[1]DEPURADO!B335</f>
        <v>10026</v>
      </c>
      <c r="E341" s="25">
        <f>+[1]DEPURADO!C335</f>
        <v>44286.700636574074</v>
      </c>
      <c r="F341" s="26">
        <f>+IF([1]DEPURADO!D335&gt;1,[1]DEPURADO!D335," ")</f>
        <v>44307</v>
      </c>
      <c r="G341" s="27">
        <f>[1]DEPURADO!F335</f>
        <v>11500</v>
      </c>
      <c r="H341" s="28">
        <v>0</v>
      </c>
      <c r="I341" s="28">
        <f>+[1]DEPURADO!N335+[1]DEPURADO!O335</f>
        <v>0</v>
      </c>
      <c r="J341" s="28">
        <f>+[1]DEPURADO!S335</f>
        <v>0</v>
      </c>
      <c r="K341" s="29">
        <f>+[1]DEPURADO!Q335+[1]DEPURADO!R335</f>
        <v>11500</v>
      </c>
      <c r="L341" s="28">
        <v>0</v>
      </c>
      <c r="M341" s="28">
        <v>0</v>
      </c>
      <c r="N341" s="28">
        <f t="shared" si="30"/>
        <v>11500</v>
      </c>
      <c r="O341" s="28">
        <f t="shared" si="31"/>
        <v>0</v>
      </c>
      <c r="P341" s="24">
        <f>IF([1]DEPURADO!I335&gt;1,0,[1]DEPURADO!B335)</f>
        <v>10026</v>
      </c>
      <c r="Q341" s="30">
        <f t="shared" si="32"/>
        <v>11500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0</v>
      </c>
      <c r="AG341" s="30">
        <f t="shared" si="35"/>
        <v>0</v>
      </c>
      <c r="AH341" s="30">
        <v>0</v>
      </c>
      <c r="AI341" s="30" t="str">
        <f>+[1]DEPURADO!G335</f>
        <v>CANCELADO</v>
      </c>
      <c r="AJ341" s="32"/>
      <c r="AK341" s="33"/>
    </row>
    <row r="342" spans="1:37" s="34" customFormat="1" ht="16.149999999999999" customHeight="1" x14ac:dyDescent="0.25">
      <c r="A342" s="23">
        <v>334</v>
      </c>
      <c r="B342" s="24" t="s">
        <v>44</v>
      </c>
      <c r="C342" s="23" t="str">
        <f>+[1]DEPURADO!A336</f>
        <v>FE10027</v>
      </c>
      <c r="D342" s="23">
        <f>+[1]DEPURADO!B336</f>
        <v>10027</v>
      </c>
      <c r="E342" s="25">
        <f>+[1]DEPURADO!C336</f>
        <v>44286.700648148151</v>
      </c>
      <c r="F342" s="26">
        <f>+IF([1]DEPURADO!D336&gt;1,[1]DEPURADO!D336," ")</f>
        <v>44297.682893518519</v>
      </c>
      <c r="G342" s="27">
        <f>[1]DEPURADO!F336</f>
        <v>40000</v>
      </c>
      <c r="H342" s="28">
        <v>0</v>
      </c>
      <c r="I342" s="28">
        <f>+[1]DEPURADO!N336+[1]DEPURADO!O336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40000</v>
      </c>
      <c r="P342" s="24">
        <f>IF([1]DEPURADO!I336&gt;1,0,[1]DEPURADO!B336)</f>
        <v>10027</v>
      </c>
      <c r="Q342" s="30">
        <f t="shared" si="32"/>
        <v>40000</v>
      </c>
      <c r="R342" s="31">
        <f t="shared" si="33"/>
        <v>0</v>
      </c>
      <c r="S342" s="31">
        <f>+[1]DEPURADO!K336</f>
        <v>40000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0</v>
      </c>
      <c r="AG342" s="30">
        <f t="shared" si="35"/>
        <v>0</v>
      </c>
      <c r="AH342" s="30">
        <v>0</v>
      </c>
      <c r="AI342" s="30" t="str">
        <f>+[1]DEPURADO!G336</f>
        <v>DEVUELTA</v>
      </c>
      <c r="AJ342" s="32"/>
      <c r="AK342" s="33"/>
    </row>
    <row r="343" spans="1:37" s="34" customFormat="1" ht="16.149999999999999" customHeight="1" x14ac:dyDescent="0.25">
      <c r="A343" s="23">
        <v>335</v>
      </c>
      <c r="B343" s="24" t="s">
        <v>44</v>
      </c>
      <c r="C343" s="23" t="str">
        <f>+[1]DEPURADO!A337</f>
        <v>FE10028</v>
      </c>
      <c r="D343" s="23">
        <f>+[1]DEPURADO!B337</f>
        <v>10028</v>
      </c>
      <c r="E343" s="25">
        <f>+[1]DEPURADO!C337</f>
        <v>44286.700648148151</v>
      </c>
      <c r="F343" s="26">
        <f>+IF([1]DEPURADO!D337&gt;1,[1]DEPURADO!D337," ")</f>
        <v>44297.682893518519</v>
      </c>
      <c r="G343" s="27">
        <f>[1]DEPURADO!F337</f>
        <v>15000</v>
      </c>
      <c r="H343" s="28">
        <v>0</v>
      </c>
      <c r="I343" s="28">
        <f>+[1]DEPURADO!N337+[1]DEPURADO!O337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15000</v>
      </c>
      <c r="P343" s="24">
        <f>IF([1]DEPURADO!I337&gt;1,0,[1]DEPURADO!B337)</f>
        <v>10028</v>
      </c>
      <c r="Q343" s="30">
        <f t="shared" si="32"/>
        <v>15000</v>
      </c>
      <c r="R343" s="31">
        <f t="shared" si="33"/>
        <v>0</v>
      </c>
      <c r="S343" s="31">
        <f>+[1]DEPURADO!K337</f>
        <v>15000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0</v>
      </c>
      <c r="AG343" s="30">
        <f t="shared" si="35"/>
        <v>0</v>
      </c>
      <c r="AH343" s="30">
        <v>0</v>
      </c>
      <c r="AI343" s="30" t="str">
        <f>+[1]DEPURADO!G337</f>
        <v>DEVUELTA</v>
      </c>
      <c r="AJ343" s="32"/>
      <c r="AK343" s="33"/>
    </row>
    <row r="344" spans="1:37" s="34" customFormat="1" ht="16.149999999999999" customHeight="1" x14ac:dyDescent="0.25">
      <c r="A344" s="23">
        <v>336</v>
      </c>
      <c r="B344" s="24" t="s">
        <v>44</v>
      </c>
      <c r="C344" s="23" t="str">
        <f>+[1]DEPURADO!A338</f>
        <v>FE10029</v>
      </c>
      <c r="D344" s="23">
        <f>+[1]DEPURADO!B338</f>
        <v>10029</v>
      </c>
      <c r="E344" s="25">
        <f>+[1]DEPURADO!C338</f>
        <v>44286.700648148151</v>
      </c>
      <c r="F344" s="26">
        <f>+IF([1]DEPURADO!D338&gt;1,[1]DEPURADO!D338," ")</f>
        <v>44297.682893518519</v>
      </c>
      <c r="G344" s="27">
        <f>[1]DEPURADO!F338</f>
        <v>261040</v>
      </c>
      <c r="H344" s="28">
        <v>0</v>
      </c>
      <c r="I344" s="28">
        <f>+[1]DEPURADO!N338+[1]DEPURADO!O338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261040</v>
      </c>
      <c r="P344" s="24">
        <f>IF([1]DEPURADO!I338&gt;1,0,[1]DEPURADO!B338)</f>
        <v>10029</v>
      </c>
      <c r="Q344" s="30">
        <f t="shared" si="32"/>
        <v>261040</v>
      </c>
      <c r="R344" s="31">
        <f t="shared" si="33"/>
        <v>0</v>
      </c>
      <c r="S344" s="31">
        <f>+[1]DEPURADO!K338</f>
        <v>261040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0</v>
      </c>
      <c r="AG344" s="30">
        <f t="shared" si="35"/>
        <v>0</v>
      </c>
      <c r="AH344" s="30">
        <v>0</v>
      </c>
      <c r="AI344" s="30" t="str">
        <f>+[1]DEPURADO!G338</f>
        <v>DEVUELTA</v>
      </c>
      <c r="AJ344" s="32"/>
      <c r="AK344" s="33"/>
    </row>
    <row r="345" spans="1:37" s="34" customFormat="1" ht="16.149999999999999" customHeight="1" x14ac:dyDescent="0.25">
      <c r="A345" s="23">
        <v>337</v>
      </c>
      <c r="B345" s="24" t="s">
        <v>44</v>
      </c>
      <c r="C345" s="23" t="str">
        <f>+[1]DEPURADO!A339</f>
        <v>FE10030</v>
      </c>
      <c r="D345" s="23">
        <f>+[1]DEPURADO!B339</f>
        <v>10030</v>
      </c>
      <c r="E345" s="25">
        <f>+[1]DEPURADO!C339</f>
        <v>44286.700659722221</v>
      </c>
      <c r="F345" s="26">
        <f>+IF([1]DEPURADO!D339&gt;1,[1]DEPURADO!D339," ")</f>
        <v>44297.682893518519</v>
      </c>
      <c r="G345" s="27">
        <f>[1]DEPURADO!F339</f>
        <v>89260</v>
      </c>
      <c r="H345" s="28">
        <v>0</v>
      </c>
      <c r="I345" s="28">
        <f>+[1]DEPURADO!N339+[1]DEPURADO!O339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89260</v>
      </c>
      <c r="P345" s="24">
        <f>IF([1]DEPURADO!I339&gt;1,0,[1]DEPURADO!B339)</f>
        <v>10030</v>
      </c>
      <c r="Q345" s="30">
        <f t="shared" si="32"/>
        <v>89260</v>
      </c>
      <c r="R345" s="31">
        <f t="shared" si="33"/>
        <v>0</v>
      </c>
      <c r="S345" s="31">
        <f>+[1]DEPURADO!K339</f>
        <v>89260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0</v>
      </c>
      <c r="AG345" s="30">
        <f t="shared" si="35"/>
        <v>0</v>
      </c>
      <c r="AH345" s="30">
        <v>0</v>
      </c>
      <c r="AI345" s="30" t="str">
        <f>+[1]DEPURADO!G339</f>
        <v>DEVUELTA</v>
      </c>
      <c r="AJ345" s="32"/>
      <c r="AK345" s="33"/>
    </row>
    <row r="346" spans="1:37" s="34" customFormat="1" ht="16.149999999999999" customHeight="1" x14ac:dyDescent="0.25">
      <c r="A346" s="23">
        <v>338</v>
      </c>
      <c r="B346" s="24" t="s">
        <v>44</v>
      </c>
      <c r="C346" s="23" t="str">
        <f>+[1]DEPURADO!A340</f>
        <v>FE10031</v>
      </c>
      <c r="D346" s="23">
        <f>+[1]DEPURADO!B340</f>
        <v>10031</v>
      </c>
      <c r="E346" s="25">
        <f>+[1]DEPURADO!C340</f>
        <v>44286.700659722221</v>
      </c>
      <c r="F346" s="26">
        <f>+IF([1]DEPURADO!D340&gt;1,[1]DEPURADO!D340," ")</f>
        <v>44297.682893518519</v>
      </c>
      <c r="G346" s="27">
        <f>[1]DEPURADO!F340</f>
        <v>13500</v>
      </c>
      <c r="H346" s="28">
        <v>0</v>
      </c>
      <c r="I346" s="28">
        <f>+[1]DEPURADO!N340+[1]DEPURADO!O340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13500</v>
      </c>
      <c r="P346" s="24">
        <f>IF([1]DEPURADO!I340&gt;1,0,[1]DEPURADO!B340)</f>
        <v>10031</v>
      </c>
      <c r="Q346" s="30">
        <f t="shared" si="32"/>
        <v>13500</v>
      </c>
      <c r="R346" s="31">
        <f t="shared" si="33"/>
        <v>0</v>
      </c>
      <c r="S346" s="31">
        <f>+[1]DEPURADO!K340</f>
        <v>13500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0</v>
      </c>
      <c r="AG346" s="30">
        <f t="shared" si="35"/>
        <v>0</v>
      </c>
      <c r="AH346" s="30">
        <v>0</v>
      </c>
      <c r="AI346" s="30" t="str">
        <f>+[1]DEPURADO!G340</f>
        <v>DEVUELTA</v>
      </c>
      <c r="AJ346" s="32"/>
      <c r="AK346" s="33"/>
    </row>
    <row r="347" spans="1:37" s="34" customFormat="1" ht="16.149999999999999" customHeight="1" x14ac:dyDescent="0.25">
      <c r="A347" s="23">
        <v>339</v>
      </c>
      <c r="B347" s="24" t="s">
        <v>44</v>
      </c>
      <c r="C347" s="23" t="str">
        <f>+[1]DEPURADO!A341</f>
        <v>FE10033</v>
      </c>
      <c r="D347" s="23">
        <f>+[1]DEPURADO!B341</f>
        <v>10033</v>
      </c>
      <c r="E347" s="25">
        <f>+[1]DEPURADO!C341</f>
        <v>44286.700671296298</v>
      </c>
      <c r="F347" s="26">
        <f>+IF([1]DEPURADO!D341&gt;1,[1]DEPURADO!D341," ")</f>
        <v>44297.682893518519</v>
      </c>
      <c r="G347" s="27">
        <f>[1]DEPURADO!F341</f>
        <v>15000</v>
      </c>
      <c r="H347" s="28">
        <v>0</v>
      </c>
      <c r="I347" s="28">
        <f>+[1]DEPURADO!N341+[1]DEPURADO!O341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15000</v>
      </c>
      <c r="P347" s="24">
        <f>IF([1]DEPURADO!I341&gt;1,0,[1]DEPURADO!B341)</f>
        <v>10033</v>
      </c>
      <c r="Q347" s="30">
        <f t="shared" si="32"/>
        <v>15000</v>
      </c>
      <c r="R347" s="31">
        <f t="shared" si="33"/>
        <v>0</v>
      </c>
      <c r="S347" s="31">
        <f>+[1]DEPURADO!K341</f>
        <v>15000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0</v>
      </c>
      <c r="AG347" s="30">
        <f t="shared" si="35"/>
        <v>0</v>
      </c>
      <c r="AH347" s="30">
        <v>0</v>
      </c>
      <c r="AI347" s="30" t="str">
        <f>+[1]DEPURADO!G341</f>
        <v>DEVUELTA</v>
      </c>
      <c r="AJ347" s="32"/>
      <c r="AK347" s="33"/>
    </row>
    <row r="348" spans="1:37" s="34" customFormat="1" ht="16.149999999999999" customHeight="1" x14ac:dyDescent="0.25">
      <c r="A348" s="23">
        <v>340</v>
      </c>
      <c r="B348" s="24" t="s">
        <v>44</v>
      </c>
      <c r="C348" s="23" t="str">
        <f>+[1]DEPURADO!A342</f>
        <v>FE10034</v>
      </c>
      <c r="D348" s="23">
        <f>+[1]DEPURADO!B342</f>
        <v>10034</v>
      </c>
      <c r="E348" s="25">
        <f>+[1]DEPURADO!C342</f>
        <v>44286.700671296298</v>
      </c>
      <c r="F348" s="26">
        <f>+IF([1]DEPURADO!D342&gt;1,[1]DEPURADO!D342," ")</f>
        <v>44297.682893518519</v>
      </c>
      <c r="G348" s="27">
        <f>[1]DEPURADO!F342</f>
        <v>85430</v>
      </c>
      <c r="H348" s="28">
        <v>0</v>
      </c>
      <c r="I348" s="28">
        <f>+[1]DEPURADO!N342+[1]DEPURADO!O342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85430</v>
      </c>
      <c r="P348" s="24">
        <f>IF([1]DEPURADO!I342&gt;1,0,[1]DEPURADO!B342)</f>
        <v>10034</v>
      </c>
      <c r="Q348" s="30">
        <f t="shared" si="32"/>
        <v>85430</v>
      </c>
      <c r="R348" s="31">
        <f t="shared" si="33"/>
        <v>0</v>
      </c>
      <c r="S348" s="31">
        <f>+[1]DEPURADO!K342</f>
        <v>85430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0</v>
      </c>
      <c r="AG348" s="30">
        <f t="shared" si="35"/>
        <v>0</v>
      </c>
      <c r="AH348" s="30">
        <v>0</v>
      </c>
      <c r="AI348" s="30" t="str">
        <f>+[1]DEPURADO!G342</f>
        <v>DEVUELTA</v>
      </c>
      <c r="AJ348" s="32"/>
      <c r="AK348" s="33"/>
    </row>
    <row r="349" spans="1:37" s="34" customFormat="1" ht="16.149999999999999" customHeight="1" x14ac:dyDescent="0.25">
      <c r="A349" s="23">
        <v>341</v>
      </c>
      <c r="B349" s="24" t="s">
        <v>44</v>
      </c>
      <c r="C349" s="23" t="str">
        <f>+[1]DEPURADO!A343</f>
        <v>FE10035</v>
      </c>
      <c r="D349" s="23">
        <f>+[1]DEPURADO!B343</f>
        <v>10035</v>
      </c>
      <c r="E349" s="25">
        <f>+[1]DEPURADO!C343</f>
        <v>44286.700682870367</v>
      </c>
      <c r="F349" s="26">
        <f>+IF([1]DEPURADO!D343&gt;1,[1]DEPURADO!D343," ")</f>
        <v>44297.682893518519</v>
      </c>
      <c r="G349" s="27">
        <f>[1]DEPURADO!F343</f>
        <v>15000</v>
      </c>
      <c r="H349" s="28">
        <v>0</v>
      </c>
      <c r="I349" s="28">
        <f>+[1]DEPURADO!N343+[1]DEPURADO!O343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15000</v>
      </c>
      <c r="P349" s="24">
        <f>IF([1]DEPURADO!I343&gt;1,0,[1]DEPURADO!B343)</f>
        <v>10035</v>
      </c>
      <c r="Q349" s="30">
        <f t="shared" si="32"/>
        <v>15000</v>
      </c>
      <c r="R349" s="31">
        <f t="shared" si="33"/>
        <v>0</v>
      </c>
      <c r="S349" s="31">
        <f>+[1]DEPURADO!K343</f>
        <v>15000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0</v>
      </c>
      <c r="AG349" s="30">
        <f t="shared" si="35"/>
        <v>0</v>
      </c>
      <c r="AH349" s="30">
        <v>0</v>
      </c>
      <c r="AI349" s="30" t="str">
        <f>+[1]DEPURADO!G343</f>
        <v>DEVUELTA</v>
      </c>
      <c r="AJ349" s="32"/>
      <c r="AK349" s="33"/>
    </row>
    <row r="350" spans="1:37" s="34" customFormat="1" ht="16.149999999999999" customHeight="1" x14ac:dyDescent="0.25">
      <c r="A350" s="23">
        <v>342</v>
      </c>
      <c r="B350" s="24" t="s">
        <v>44</v>
      </c>
      <c r="C350" s="23" t="str">
        <f>+[1]DEPURADO!A344</f>
        <v>FE10036</v>
      </c>
      <c r="D350" s="23">
        <f>+[1]DEPURADO!B344</f>
        <v>10036</v>
      </c>
      <c r="E350" s="25">
        <f>+[1]DEPURADO!C344</f>
        <v>44286.700682870367</v>
      </c>
      <c r="F350" s="26">
        <f>+IF([1]DEPURADO!D344&gt;1,[1]DEPURADO!D344," ")</f>
        <v>44297.682893518519</v>
      </c>
      <c r="G350" s="27">
        <f>[1]DEPURADO!F344</f>
        <v>15000</v>
      </c>
      <c r="H350" s="28">
        <v>0</v>
      </c>
      <c r="I350" s="28">
        <f>+[1]DEPURADO!N344+[1]DEPURADO!O344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15000</v>
      </c>
      <c r="P350" s="24">
        <f>IF([1]DEPURADO!I344&gt;1,0,[1]DEPURADO!B344)</f>
        <v>10036</v>
      </c>
      <c r="Q350" s="30">
        <f t="shared" si="32"/>
        <v>15000</v>
      </c>
      <c r="R350" s="31">
        <f t="shared" si="33"/>
        <v>0</v>
      </c>
      <c r="S350" s="31">
        <f>+[1]DEPURADO!K344</f>
        <v>15000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0</v>
      </c>
      <c r="AG350" s="30">
        <f t="shared" si="35"/>
        <v>0</v>
      </c>
      <c r="AH350" s="30">
        <v>0</v>
      </c>
      <c r="AI350" s="30" t="str">
        <f>+[1]DEPURADO!G344</f>
        <v>DEVUELTA</v>
      </c>
      <c r="AJ350" s="32"/>
      <c r="AK350" s="33"/>
    </row>
    <row r="351" spans="1:37" s="34" customFormat="1" ht="16.149999999999999" customHeight="1" x14ac:dyDescent="0.25">
      <c r="A351" s="23">
        <v>343</v>
      </c>
      <c r="B351" s="24" t="s">
        <v>44</v>
      </c>
      <c r="C351" s="23" t="str">
        <f>+[1]DEPURADO!A345</f>
        <v>FE10037</v>
      </c>
      <c r="D351" s="23">
        <f>+[1]DEPURADO!B345</f>
        <v>10037</v>
      </c>
      <c r="E351" s="25">
        <f>+[1]DEPURADO!C345</f>
        <v>44286.700682870367</v>
      </c>
      <c r="F351" s="26">
        <f>+IF([1]DEPURADO!D345&gt;1,[1]DEPURADO!D345," ")</f>
        <v>44297.682893518519</v>
      </c>
      <c r="G351" s="27">
        <f>[1]DEPURADO!F345</f>
        <v>20000</v>
      </c>
      <c r="H351" s="28">
        <v>0</v>
      </c>
      <c r="I351" s="28">
        <f>+[1]DEPURADO!N345+[1]DEPURADO!O345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20000</v>
      </c>
      <c r="P351" s="24">
        <f>IF([1]DEPURADO!I345&gt;1,0,[1]DEPURADO!B345)</f>
        <v>10037</v>
      </c>
      <c r="Q351" s="30">
        <f t="shared" si="32"/>
        <v>20000</v>
      </c>
      <c r="R351" s="31">
        <f t="shared" si="33"/>
        <v>0</v>
      </c>
      <c r="S351" s="31">
        <f>+[1]DEPURADO!K345</f>
        <v>20000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0</v>
      </c>
      <c r="AG351" s="30">
        <f t="shared" si="35"/>
        <v>0</v>
      </c>
      <c r="AH351" s="30">
        <v>0</v>
      </c>
      <c r="AI351" s="30" t="str">
        <f>+[1]DEPURADO!G345</f>
        <v>DEVUELTA</v>
      </c>
      <c r="AJ351" s="32"/>
      <c r="AK351" s="33"/>
    </row>
    <row r="352" spans="1:37" s="34" customFormat="1" ht="16.149999999999999" customHeight="1" x14ac:dyDescent="0.25">
      <c r="A352" s="23">
        <v>344</v>
      </c>
      <c r="B352" s="24" t="s">
        <v>44</v>
      </c>
      <c r="C352" s="23" t="str">
        <f>+[1]DEPURADO!A346</f>
        <v>FE10038</v>
      </c>
      <c r="D352" s="23">
        <f>+[1]DEPURADO!B346</f>
        <v>10038</v>
      </c>
      <c r="E352" s="25">
        <f>+[1]DEPURADO!C346</f>
        <v>44286.700682870367</v>
      </c>
      <c r="F352" s="26">
        <f>+IF([1]DEPURADO!D346&gt;1,[1]DEPURADO!D346," ")</f>
        <v>44297.682893518519</v>
      </c>
      <c r="G352" s="27">
        <f>[1]DEPURADO!F346</f>
        <v>18000</v>
      </c>
      <c r="H352" s="28">
        <v>0</v>
      </c>
      <c r="I352" s="28">
        <f>+[1]DEPURADO!N346+[1]DEPURADO!O346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18000</v>
      </c>
      <c r="P352" s="24">
        <f>IF([1]DEPURADO!I346&gt;1,0,[1]DEPURADO!B346)</f>
        <v>10038</v>
      </c>
      <c r="Q352" s="30">
        <f t="shared" si="32"/>
        <v>18000</v>
      </c>
      <c r="R352" s="31">
        <f t="shared" si="33"/>
        <v>0</v>
      </c>
      <c r="S352" s="31">
        <f>+[1]DEPURADO!K346</f>
        <v>18000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0</v>
      </c>
      <c r="AG352" s="30">
        <f t="shared" si="35"/>
        <v>0</v>
      </c>
      <c r="AH352" s="30">
        <v>0</v>
      </c>
      <c r="AI352" s="30" t="str">
        <f>+[1]DEPURADO!G346</f>
        <v>DEVUELTA</v>
      </c>
      <c r="AJ352" s="32"/>
      <c r="AK352" s="33"/>
    </row>
    <row r="353" spans="1:37" s="34" customFormat="1" ht="16.149999999999999" customHeight="1" x14ac:dyDescent="0.25">
      <c r="A353" s="23">
        <v>345</v>
      </c>
      <c r="B353" s="24" t="s">
        <v>44</v>
      </c>
      <c r="C353" s="23" t="str">
        <f>+[1]DEPURADO!A347</f>
        <v>FE10039</v>
      </c>
      <c r="D353" s="23">
        <f>+[1]DEPURADO!B347</f>
        <v>10039</v>
      </c>
      <c r="E353" s="25">
        <f>+[1]DEPURADO!C347</f>
        <v>44286.700682870367</v>
      </c>
      <c r="F353" s="26">
        <f>+IF([1]DEPURADO!D347&gt;1,[1]DEPURADO!D347," ")</f>
        <v>44297.682893518519</v>
      </c>
      <c r="G353" s="27">
        <f>[1]DEPURADO!F347</f>
        <v>27996</v>
      </c>
      <c r="H353" s="28">
        <v>0</v>
      </c>
      <c r="I353" s="28">
        <f>+[1]DEPURADO!N347+[1]DEPURADO!O347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27996</v>
      </c>
      <c r="P353" s="24">
        <f>IF([1]DEPURADO!I347&gt;1,0,[1]DEPURADO!B347)</f>
        <v>10039</v>
      </c>
      <c r="Q353" s="30">
        <f t="shared" si="32"/>
        <v>27996</v>
      </c>
      <c r="R353" s="31">
        <f t="shared" si="33"/>
        <v>0</v>
      </c>
      <c r="S353" s="31">
        <f>+[1]DEPURADO!K347</f>
        <v>27996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0</v>
      </c>
      <c r="AG353" s="30">
        <f t="shared" si="35"/>
        <v>0</v>
      </c>
      <c r="AH353" s="30">
        <v>0</v>
      </c>
      <c r="AI353" s="30" t="str">
        <f>+[1]DEPURADO!G347</f>
        <v>DEVUELTA</v>
      </c>
      <c r="AJ353" s="32"/>
      <c r="AK353" s="33"/>
    </row>
    <row r="354" spans="1:37" s="34" customFormat="1" ht="16.149999999999999" customHeight="1" x14ac:dyDescent="0.25">
      <c r="A354" s="23">
        <v>346</v>
      </c>
      <c r="B354" s="24" t="s">
        <v>44</v>
      </c>
      <c r="C354" s="23" t="str">
        <f>+[1]DEPURADO!A348</f>
        <v>FE10040</v>
      </c>
      <c r="D354" s="23">
        <f>+[1]DEPURADO!B348</f>
        <v>10040</v>
      </c>
      <c r="E354" s="25">
        <f>+[1]DEPURADO!C348</f>
        <v>44286.700694444444</v>
      </c>
      <c r="F354" s="26">
        <f>+IF([1]DEPURADO!D348&gt;1,[1]DEPURADO!D348," ")</f>
        <v>44297.682893518519</v>
      </c>
      <c r="G354" s="27">
        <f>[1]DEPURADO!F348</f>
        <v>15000</v>
      </c>
      <c r="H354" s="28">
        <v>0</v>
      </c>
      <c r="I354" s="28">
        <f>+[1]DEPURADO!N348+[1]DEPURADO!O348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15000</v>
      </c>
      <c r="P354" s="24">
        <f>IF([1]DEPURADO!I348&gt;1,0,[1]DEPURADO!B348)</f>
        <v>10040</v>
      </c>
      <c r="Q354" s="30">
        <f t="shared" si="32"/>
        <v>15000</v>
      </c>
      <c r="R354" s="31">
        <f t="shared" si="33"/>
        <v>0</v>
      </c>
      <c r="S354" s="31">
        <f>+[1]DEPURADO!K348</f>
        <v>15000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0</v>
      </c>
      <c r="AG354" s="30">
        <f t="shared" si="35"/>
        <v>0</v>
      </c>
      <c r="AH354" s="30">
        <v>0</v>
      </c>
      <c r="AI354" s="30" t="str">
        <f>+[1]DEPURADO!G348</f>
        <v>DEVUELTA</v>
      </c>
      <c r="AJ354" s="32"/>
      <c r="AK354" s="33"/>
    </row>
    <row r="355" spans="1:37" s="34" customFormat="1" ht="16.149999999999999" customHeight="1" x14ac:dyDescent="0.25">
      <c r="A355" s="23">
        <v>347</v>
      </c>
      <c r="B355" s="24" t="s">
        <v>44</v>
      </c>
      <c r="C355" s="23" t="str">
        <f>+[1]DEPURADO!A349</f>
        <v>FE10042</v>
      </c>
      <c r="D355" s="23">
        <f>+[1]DEPURADO!B349</f>
        <v>10042</v>
      </c>
      <c r="E355" s="25">
        <f>+[1]DEPURADO!C349</f>
        <v>44286.700775462959</v>
      </c>
      <c r="F355" s="26">
        <f>+IF([1]DEPURADO!D349&gt;1,[1]DEPURADO!D349," ")</f>
        <v>44297.682893518519</v>
      </c>
      <c r="G355" s="27">
        <f>[1]DEPURADO!F349</f>
        <v>90000</v>
      </c>
      <c r="H355" s="28">
        <v>0</v>
      </c>
      <c r="I355" s="28">
        <f>+[1]DEPURADO!N349+[1]DEPURADO!O349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90000</v>
      </c>
      <c r="P355" s="24">
        <f>IF([1]DEPURADO!I349&gt;1,0,[1]DEPURADO!B349)</f>
        <v>10042</v>
      </c>
      <c r="Q355" s="30">
        <f t="shared" si="32"/>
        <v>90000</v>
      </c>
      <c r="R355" s="31">
        <f t="shared" si="33"/>
        <v>0</v>
      </c>
      <c r="S355" s="31">
        <f>+[1]DEPURADO!K349</f>
        <v>90000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0</v>
      </c>
      <c r="AG355" s="30">
        <f t="shared" si="35"/>
        <v>0</v>
      </c>
      <c r="AH355" s="30">
        <v>0</v>
      </c>
      <c r="AI355" s="30" t="str">
        <f>+[1]DEPURADO!G349</f>
        <v>DEVUELTA</v>
      </c>
      <c r="AJ355" s="32"/>
      <c r="AK355" s="33"/>
    </row>
    <row r="356" spans="1:37" s="34" customFormat="1" ht="16.149999999999999" customHeight="1" x14ac:dyDescent="0.25">
      <c r="A356" s="23">
        <v>348</v>
      </c>
      <c r="B356" s="24" t="s">
        <v>44</v>
      </c>
      <c r="C356" s="23" t="str">
        <f>+[1]DEPURADO!A350</f>
        <v>FE10044</v>
      </c>
      <c r="D356" s="23">
        <f>+[1]DEPURADO!B350</f>
        <v>10044</v>
      </c>
      <c r="E356" s="25">
        <f>+[1]DEPURADO!C350</f>
        <v>44286.70103009259</v>
      </c>
      <c r="F356" s="26">
        <f>+IF([1]DEPURADO!D350&gt;1,[1]DEPURADO!D350," ")</f>
        <v>44297.682893518519</v>
      </c>
      <c r="G356" s="27">
        <f>[1]DEPURADO!F350</f>
        <v>20000</v>
      </c>
      <c r="H356" s="28">
        <v>0</v>
      </c>
      <c r="I356" s="28">
        <f>+[1]DEPURADO!N350+[1]DEPURADO!O350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20000</v>
      </c>
      <c r="P356" s="24">
        <f>IF([1]DEPURADO!I350&gt;1,0,[1]DEPURADO!B350)</f>
        <v>10044</v>
      </c>
      <c r="Q356" s="30">
        <f t="shared" si="32"/>
        <v>20000</v>
      </c>
      <c r="R356" s="31">
        <f t="shared" si="33"/>
        <v>0</v>
      </c>
      <c r="S356" s="31">
        <f>+[1]DEPURADO!K350</f>
        <v>20000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0</v>
      </c>
      <c r="AG356" s="30">
        <f t="shared" si="35"/>
        <v>0</v>
      </c>
      <c r="AH356" s="30">
        <v>0</v>
      </c>
      <c r="AI356" s="30" t="str">
        <f>+[1]DEPURADO!G350</f>
        <v>DEVUELTA</v>
      </c>
      <c r="AJ356" s="32"/>
      <c r="AK356" s="33"/>
    </row>
    <row r="357" spans="1:37" s="34" customFormat="1" ht="16.149999999999999" customHeight="1" x14ac:dyDescent="0.25">
      <c r="A357" s="23">
        <v>349</v>
      </c>
      <c r="B357" s="24" t="s">
        <v>44</v>
      </c>
      <c r="C357" s="23" t="str">
        <f>+[1]DEPURADO!A351</f>
        <v>FE10045</v>
      </c>
      <c r="D357" s="23">
        <f>+[1]DEPURADO!B351</f>
        <v>10045</v>
      </c>
      <c r="E357" s="25">
        <f>+[1]DEPURADO!C351</f>
        <v>44286.70103009259</v>
      </c>
      <c r="F357" s="26">
        <f>+IF([1]DEPURADO!D351&gt;1,[1]DEPURADO!D351," ")</f>
        <v>44297.682893518519</v>
      </c>
      <c r="G357" s="27">
        <f>[1]DEPURADO!F351</f>
        <v>20000</v>
      </c>
      <c r="H357" s="28">
        <v>0</v>
      </c>
      <c r="I357" s="28">
        <f>+[1]DEPURADO!N351+[1]DEPURADO!O351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20000</v>
      </c>
      <c r="P357" s="24">
        <f>IF([1]DEPURADO!I351&gt;1,0,[1]DEPURADO!B351)</f>
        <v>10045</v>
      </c>
      <c r="Q357" s="30">
        <f t="shared" si="32"/>
        <v>20000</v>
      </c>
      <c r="R357" s="31">
        <f t="shared" si="33"/>
        <v>0</v>
      </c>
      <c r="S357" s="31">
        <f>+[1]DEPURADO!K351</f>
        <v>20000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0</v>
      </c>
      <c r="AG357" s="30">
        <f t="shared" si="35"/>
        <v>0</v>
      </c>
      <c r="AH357" s="30">
        <v>0</v>
      </c>
      <c r="AI357" s="30" t="str">
        <f>+[1]DEPURADO!G351</f>
        <v>DEVUELTA</v>
      </c>
      <c r="AJ357" s="32"/>
      <c r="AK357" s="33"/>
    </row>
    <row r="358" spans="1:37" s="34" customFormat="1" ht="16.149999999999999" customHeight="1" x14ac:dyDescent="0.25">
      <c r="A358" s="23">
        <v>350</v>
      </c>
      <c r="B358" s="24" t="s">
        <v>44</v>
      </c>
      <c r="C358" s="23" t="str">
        <f>+[1]DEPURADO!A352</f>
        <v>FE10046</v>
      </c>
      <c r="D358" s="23">
        <f>+[1]DEPURADO!B352</f>
        <v>10046</v>
      </c>
      <c r="E358" s="25">
        <f>+[1]DEPURADO!C352</f>
        <v>44286.70103009259</v>
      </c>
      <c r="F358" s="26">
        <f>+IF([1]DEPURADO!D352&gt;1,[1]DEPURADO!D352," ")</f>
        <v>44297.682893518519</v>
      </c>
      <c r="G358" s="27">
        <f>[1]DEPURADO!F352</f>
        <v>20000</v>
      </c>
      <c r="H358" s="28">
        <v>0</v>
      </c>
      <c r="I358" s="28">
        <f>+[1]DEPURADO!N352+[1]DEPURADO!O352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20000</v>
      </c>
      <c r="P358" s="24">
        <f>IF([1]DEPURADO!I352&gt;1,0,[1]DEPURADO!B352)</f>
        <v>10046</v>
      </c>
      <c r="Q358" s="30">
        <f t="shared" si="32"/>
        <v>20000</v>
      </c>
      <c r="R358" s="31">
        <f t="shared" si="33"/>
        <v>0</v>
      </c>
      <c r="S358" s="31">
        <f>+[1]DEPURADO!K352</f>
        <v>20000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0</v>
      </c>
      <c r="AG358" s="30">
        <f t="shared" si="35"/>
        <v>0</v>
      </c>
      <c r="AH358" s="30">
        <v>0</v>
      </c>
      <c r="AI358" s="30" t="str">
        <f>+[1]DEPURADO!G352</f>
        <v>DEVUELTA</v>
      </c>
      <c r="AJ358" s="32"/>
      <c r="AK358" s="33"/>
    </row>
    <row r="359" spans="1:37" s="34" customFormat="1" ht="16.149999999999999" customHeight="1" x14ac:dyDescent="0.25">
      <c r="A359" s="23">
        <v>351</v>
      </c>
      <c r="B359" s="24" t="s">
        <v>44</v>
      </c>
      <c r="C359" s="23" t="str">
        <f>+[1]DEPURADO!A353</f>
        <v>FE10047</v>
      </c>
      <c r="D359" s="23">
        <f>+[1]DEPURADO!B353</f>
        <v>10047</v>
      </c>
      <c r="E359" s="25">
        <f>+[1]DEPURADO!C353</f>
        <v>44286.70103009259</v>
      </c>
      <c r="F359" s="26">
        <f>+IF([1]DEPURADO!D353&gt;1,[1]DEPURADO!D353," ")</f>
        <v>44297.682893518519</v>
      </c>
      <c r="G359" s="27">
        <f>[1]DEPURADO!F353</f>
        <v>20000</v>
      </c>
      <c r="H359" s="28">
        <v>0</v>
      </c>
      <c r="I359" s="28">
        <f>+[1]DEPURADO!N353+[1]DEPURADO!O353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20000</v>
      </c>
      <c r="P359" s="24">
        <f>IF([1]DEPURADO!I353&gt;1,0,[1]DEPURADO!B353)</f>
        <v>10047</v>
      </c>
      <c r="Q359" s="30">
        <f t="shared" si="32"/>
        <v>20000</v>
      </c>
      <c r="R359" s="31">
        <f t="shared" si="33"/>
        <v>0</v>
      </c>
      <c r="S359" s="31">
        <f>+[1]DEPURADO!K353</f>
        <v>20000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0</v>
      </c>
      <c r="AG359" s="30">
        <f t="shared" si="35"/>
        <v>0</v>
      </c>
      <c r="AH359" s="30">
        <v>0</v>
      </c>
      <c r="AI359" s="30" t="str">
        <f>+[1]DEPURADO!G353</f>
        <v>DEVUELTA</v>
      </c>
      <c r="AJ359" s="32"/>
      <c r="AK359" s="33"/>
    </row>
    <row r="360" spans="1:37" s="34" customFormat="1" ht="16.149999999999999" customHeight="1" x14ac:dyDescent="0.25">
      <c r="A360" s="23">
        <v>352</v>
      </c>
      <c r="B360" s="24" t="s">
        <v>44</v>
      </c>
      <c r="C360" s="23" t="str">
        <f>+[1]DEPURADO!A354</f>
        <v>FE10048</v>
      </c>
      <c r="D360" s="23">
        <f>+[1]DEPURADO!B354</f>
        <v>10048</v>
      </c>
      <c r="E360" s="25">
        <f>+[1]DEPURADO!C354</f>
        <v>44286.701041666667</v>
      </c>
      <c r="F360" s="26">
        <f>+IF([1]DEPURADO!D354&gt;1,[1]DEPURADO!D354," ")</f>
        <v>44297.682893518519</v>
      </c>
      <c r="G360" s="27">
        <f>[1]DEPURADO!F354</f>
        <v>20000</v>
      </c>
      <c r="H360" s="28">
        <v>0</v>
      </c>
      <c r="I360" s="28">
        <f>+[1]DEPURADO!N354+[1]DEPURADO!O354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20000</v>
      </c>
      <c r="P360" s="24">
        <f>IF([1]DEPURADO!I354&gt;1,0,[1]DEPURADO!B354)</f>
        <v>10048</v>
      </c>
      <c r="Q360" s="30">
        <f t="shared" si="32"/>
        <v>20000</v>
      </c>
      <c r="R360" s="31">
        <f t="shared" si="33"/>
        <v>0</v>
      </c>
      <c r="S360" s="31">
        <f>+[1]DEPURADO!K354</f>
        <v>20000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0</v>
      </c>
      <c r="AG360" s="30">
        <f t="shared" si="35"/>
        <v>0</v>
      </c>
      <c r="AH360" s="30">
        <v>0</v>
      </c>
      <c r="AI360" s="30" t="str">
        <f>+[1]DEPURADO!G354</f>
        <v>DEVUELTA</v>
      </c>
      <c r="AJ360" s="32"/>
      <c r="AK360" s="33"/>
    </row>
    <row r="361" spans="1:37" s="34" customFormat="1" ht="16.149999999999999" customHeight="1" x14ac:dyDescent="0.25">
      <c r="A361" s="23">
        <v>353</v>
      </c>
      <c r="B361" s="24" t="s">
        <v>44</v>
      </c>
      <c r="C361" s="23" t="str">
        <f>+[1]DEPURADO!A355</f>
        <v>FE10049</v>
      </c>
      <c r="D361" s="23">
        <f>+[1]DEPURADO!B355</f>
        <v>10049</v>
      </c>
      <c r="E361" s="25">
        <f>+[1]DEPURADO!C355</f>
        <v>44286.701041666667</v>
      </c>
      <c r="F361" s="26">
        <f>+IF([1]DEPURADO!D355&gt;1,[1]DEPURADO!D355," ")</f>
        <v>44297.682893518519</v>
      </c>
      <c r="G361" s="27">
        <f>[1]DEPURADO!F355</f>
        <v>20000</v>
      </c>
      <c r="H361" s="28">
        <v>0</v>
      </c>
      <c r="I361" s="28">
        <f>+[1]DEPURADO!N355+[1]DEPURADO!O355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20000</v>
      </c>
      <c r="P361" s="24">
        <f>IF([1]DEPURADO!I355&gt;1,0,[1]DEPURADO!B355)</f>
        <v>10049</v>
      </c>
      <c r="Q361" s="30">
        <f t="shared" si="32"/>
        <v>20000</v>
      </c>
      <c r="R361" s="31">
        <f t="shared" si="33"/>
        <v>0</v>
      </c>
      <c r="S361" s="31">
        <f>+[1]DEPURADO!K355</f>
        <v>20000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0</v>
      </c>
      <c r="AG361" s="30">
        <f t="shared" si="35"/>
        <v>0</v>
      </c>
      <c r="AH361" s="30">
        <v>0</v>
      </c>
      <c r="AI361" s="30" t="str">
        <f>+[1]DEPURADO!G355</f>
        <v>DEVUELTA</v>
      </c>
      <c r="AJ361" s="32"/>
      <c r="AK361" s="33"/>
    </row>
    <row r="362" spans="1:37" s="34" customFormat="1" ht="16.149999999999999" customHeight="1" x14ac:dyDescent="0.25">
      <c r="A362" s="23">
        <v>354</v>
      </c>
      <c r="B362" s="24" t="s">
        <v>44</v>
      </c>
      <c r="C362" s="23" t="str">
        <f>+[1]DEPURADO!A356</f>
        <v>FE10050</v>
      </c>
      <c r="D362" s="23">
        <f>+[1]DEPURADO!B356</f>
        <v>10050</v>
      </c>
      <c r="E362" s="25">
        <f>+[1]DEPURADO!C356</f>
        <v>44286.701041666667</v>
      </c>
      <c r="F362" s="26">
        <f>+IF([1]DEPURADO!D356&gt;1,[1]DEPURADO!D356," ")</f>
        <v>44297.682893518519</v>
      </c>
      <c r="G362" s="27">
        <f>[1]DEPURADO!F356</f>
        <v>20000</v>
      </c>
      <c r="H362" s="28">
        <v>0</v>
      </c>
      <c r="I362" s="28">
        <f>+[1]DEPURADO!N356+[1]DEPURADO!O356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20000</v>
      </c>
      <c r="P362" s="24">
        <f>IF([1]DEPURADO!I356&gt;1,0,[1]DEPURADO!B356)</f>
        <v>10050</v>
      </c>
      <c r="Q362" s="30">
        <f t="shared" si="32"/>
        <v>20000</v>
      </c>
      <c r="R362" s="31">
        <f t="shared" si="33"/>
        <v>0</v>
      </c>
      <c r="S362" s="31">
        <f>+[1]DEPURADO!K356</f>
        <v>20000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0</v>
      </c>
      <c r="AG362" s="30">
        <f t="shared" si="35"/>
        <v>0</v>
      </c>
      <c r="AH362" s="30">
        <v>0</v>
      </c>
      <c r="AI362" s="30" t="str">
        <f>+[1]DEPURADO!G356</f>
        <v>DEVUELTA</v>
      </c>
      <c r="AJ362" s="32"/>
      <c r="AK362" s="33"/>
    </row>
    <row r="363" spans="1:37" s="34" customFormat="1" ht="16.149999999999999" customHeight="1" x14ac:dyDescent="0.25">
      <c r="A363" s="23">
        <v>355</v>
      </c>
      <c r="B363" s="24" t="s">
        <v>44</v>
      </c>
      <c r="C363" s="23" t="str">
        <f>+[1]DEPURADO!A357</f>
        <v>FE10051</v>
      </c>
      <c r="D363" s="23">
        <f>+[1]DEPURADO!B357</f>
        <v>10051</v>
      </c>
      <c r="E363" s="25">
        <f>+[1]DEPURADO!C357</f>
        <v>44286.866249999999</v>
      </c>
      <c r="F363" s="26">
        <f>+IF([1]DEPURADO!D357&gt;1,[1]DEPURADO!D357," ")</f>
        <v>44297.682893518519</v>
      </c>
      <c r="G363" s="27">
        <f>[1]DEPURADO!F357</f>
        <v>20000</v>
      </c>
      <c r="H363" s="28">
        <v>0</v>
      </c>
      <c r="I363" s="28">
        <f>+[1]DEPURADO!N357+[1]DEPURADO!O357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20000</v>
      </c>
      <c r="P363" s="24">
        <f>IF([1]DEPURADO!I357&gt;1,0,[1]DEPURADO!B357)</f>
        <v>10051</v>
      </c>
      <c r="Q363" s="30">
        <f t="shared" si="32"/>
        <v>20000</v>
      </c>
      <c r="R363" s="31">
        <f t="shared" si="33"/>
        <v>0</v>
      </c>
      <c r="S363" s="31">
        <f>+[1]DEPURADO!K357</f>
        <v>20000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0</v>
      </c>
      <c r="AG363" s="30">
        <f t="shared" si="35"/>
        <v>0</v>
      </c>
      <c r="AH363" s="30">
        <v>0</v>
      </c>
      <c r="AI363" s="30" t="str">
        <f>+[1]DEPURADO!G357</f>
        <v>DEVUELTA</v>
      </c>
      <c r="AJ363" s="32"/>
      <c r="AK363" s="33"/>
    </row>
    <row r="364" spans="1:37" s="34" customFormat="1" ht="16.149999999999999" customHeight="1" x14ac:dyDescent="0.25">
      <c r="A364" s="23">
        <v>356</v>
      </c>
      <c r="B364" s="24" t="s">
        <v>44</v>
      </c>
      <c r="C364" s="23" t="str">
        <f>+[1]DEPURADO!A358</f>
        <v>FE10052</v>
      </c>
      <c r="D364" s="23">
        <f>+[1]DEPURADO!B358</f>
        <v>10052</v>
      </c>
      <c r="E364" s="25">
        <f>+[1]DEPURADO!C358</f>
        <v>44286.866249999999</v>
      </c>
      <c r="F364" s="26">
        <f>+IF([1]DEPURADO!D358&gt;1,[1]DEPURADO!D358," ")</f>
        <v>44297.682893518519</v>
      </c>
      <c r="G364" s="27">
        <f>[1]DEPURADO!F358</f>
        <v>20000</v>
      </c>
      <c r="H364" s="28">
        <v>0</v>
      </c>
      <c r="I364" s="28">
        <f>+[1]DEPURADO!N358+[1]DEPURADO!O358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20000</v>
      </c>
      <c r="P364" s="24">
        <f>IF([1]DEPURADO!I358&gt;1,0,[1]DEPURADO!B358)</f>
        <v>10052</v>
      </c>
      <c r="Q364" s="30">
        <f t="shared" si="32"/>
        <v>20000</v>
      </c>
      <c r="R364" s="31">
        <f t="shared" si="33"/>
        <v>0</v>
      </c>
      <c r="S364" s="31">
        <f>+[1]DEPURADO!K358</f>
        <v>20000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0</v>
      </c>
      <c r="AG364" s="30">
        <f t="shared" si="35"/>
        <v>0</v>
      </c>
      <c r="AH364" s="30">
        <v>0</v>
      </c>
      <c r="AI364" s="30" t="str">
        <f>+[1]DEPURADO!G358</f>
        <v>DEVUELTA</v>
      </c>
      <c r="AJ364" s="32"/>
      <c r="AK364" s="33"/>
    </row>
    <row r="365" spans="1:37" s="34" customFormat="1" ht="16.149999999999999" customHeight="1" x14ac:dyDescent="0.25">
      <c r="A365" s="23">
        <v>357</v>
      </c>
      <c r="B365" s="24" t="s">
        <v>44</v>
      </c>
      <c r="C365" s="23" t="str">
        <f>+[1]DEPURADO!A359</f>
        <v>FE10053</v>
      </c>
      <c r="D365" s="23">
        <f>+[1]DEPURADO!B359</f>
        <v>10053</v>
      </c>
      <c r="E365" s="25">
        <f>+[1]DEPURADO!C359</f>
        <v>44286.866261574076</v>
      </c>
      <c r="F365" s="26">
        <f>+IF([1]DEPURADO!D359&gt;1,[1]DEPURADO!D359," ")</f>
        <v>44297.682893518519</v>
      </c>
      <c r="G365" s="27">
        <f>[1]DEPURADO!F359</f>
        <v>20000</v>
      </c>
      <c r="H365" s="28">
        <v>0</v>
      </c>
      <c r="I365" s="28">
        <f>+[1]DEPURADO!N359+[1]DEPURADO!O359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20000</v>
      </c>
      <c r="P365" s="24">
        <f>IF([1]DEPURADO!I359&gt;1,0,[1]DEPURADO!B359)</f>
        <v>10053</v>
      </c>
      <c r="Q365" s="30">
        <f t="shared" si="32"/>
        <v>20000</v>
      </c>
      <c r="R365" s="31">
        <f t="shared" si="33"/>
        <v>0</v>
      </c>
      <c r="S365" s="31">
        <f>+[1]DEPURADO!K359</f>
        <v>20000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0</v>
      </c>
      <c r="AG365" s="30">
        <f t="shared" si="35"/>
        <v>0</v>
      </c>
      <c r="AH365" s="30">
        <v>0</v>
      </c>
      <c r="AI365" s="30" t="str">
        <f>+[1]DEPURADO!G359</f>
        <v>DEVUELTA</v>
      </c>
      <c r="AJ365" s="32"/>
      <c r="AK365" s="33"/>
    </row>
    <row r="366" spans="1:37" s="34" customFormat="1" ht="16.149999999999999" customHeight="1" x14ac:dyDescent="0.25">
      <c r="A366" s="23">
        <v>358</v>
      </c>
      <c r="B366" s="24" t="s">
        <v>44</v>
      </c>
      <c r="C366" s="23" t="str">
        <f>+[1]DEPURADO!A360</f>
        <v>FE10054</v>
      </c>
      <c r="D366" s="23">
        <f>+[1]DEPURADO!B360</f>
        <v>10054</v>
      </c>
      <c r="E366" s="25">
        <f>+[1]DEPURADO!C360</f>
        <v>44286.866261574076</v>
      </c>
      <c r="F366" s="26">
        <f>+IF([1]DEPURADO!D360&gt;1,[1]DEPURADO!D360," ")</f>
        <v>44297.682893518519</v>
      </c>
      <c r="G366" s="27">
        <f>[1]DEPURADO!F360</f>
        <v>20000</v>
      </c>
      <c r="H366" s="28">
        <v>0</v>
      </c>
      <c r="I366" s="28">
        <f>+[1]DEPURADO!N360+[1]DEPURADO!O360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20000</v>
      </c>
      <c r="P366" s="24">
        <f>IF([1]DEPURADO!I360&gt;1,0,[1]DEPURADO!B360)</f>
        <v>10054</v>
      </c>
      <c r="Q366" s="30">
        <f t="shared" si="32"/>
        <v>20000</v>
      </c>
      <c r="R366" s="31">
        <f t="shared" si="33"/>
        <v>0</v>
      </c>
      <c r="S366" s="31">
        <f>+[1]DEPURADO!K360</f>
        <v>20000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0</v>
      </c>
      <c r="AG366" s="30">
        <f t="shared" si="35"/>
        <v>0</v>
      </c>
      <c r="AH366" s="30">
        <v>0</v>
      </c>
      <c r="AI366" s="30" t="str">
        <f>+[1]DEPURADO!G360</f>
        <v>DEVUELTA</v>
      </c>
      <c r="AJ366" s="32"/>
      <c r="AK366" s="33"/>
    </row>
    <row r="367" spans="1:37" s="34" customFormat="1" ht="16.149999999999999" customHeight="1" x14ac:dyDescent="0.25">
      <c r="A367" s="23">
        <v>359</v>
      </c>
      <c r="B367" s="24" t="s">
        <v>44</v>
      </c>
      <c r="C367" s="23" t="str">
        <f>+[1]DEPURADO!A361</f>
        <v>FE10055</v>
      </c>
      <c r="D367" s="23">
        <f>+[1]DEPURADO!B361</f>
        <v>10055</v>
      </c>
      <c r="E367" s="25">
        <f>+[1]DEPURADO!C361</f>
        <v>44286.866261574076</v>
      </c>
      <c r="F367" s="26">
        <f>+IF([1]DEPURADO!D361&gt;1,[1]DEPURADO!D361," ")</f>
        <v>44297.682893518519</v>
      </c>
      <c r="G367" s="27">
        <f>[1]DEPURADO!F361</f>
        <v>20000</v>
      </c>
      <c r="H367" s="28">
        <v>0</v>
      </c>
      <c r="I367" s="28">
        <f>+[1]DEPURADO!N361+[1]DEPURADO!O361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20000</v>
      </c>
      <c r="P367" s="24">
        <f>IF([1]DEPURADO!I361&gt;1,0,[1]DEPURADO!B361)</f>
        <v>10055</v>
      </c>
      <c r="Q367" s="30">
        <f t="shared" si="32"/>
        <v>20000</v>
      </c>
      <c r="R367" s="31">
        <f t="shared" si="33"/>
        <v>0</v>
      </c>
      <c r="S367" s="31">
        <f>+[1]DEPURADO!K361</f>
        <v>20000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0</v>
      </c>
      <c r="AG367" s="30">
        <f t="shared" si="35"/>
        <v>0</v>
      </c>
      <c r="AH367" s="30">
        <v>0</v>
      </c>
      <c r="AI367" s="30" t="str">
        <f>+[1]DEPURADO!G361</f>
        <v>DEVUELTA</v>
      </c>
      <c r="AJ367" s="32"/>
      <c r="AK367" s="33"/>
    </row>
    <row r="368" spans="1:37" s="34" customFormat="1" ht="16.149999999999999" customHeight="1" x14ac:dyDescent="0.25">
      <c r="A368" s="23">
        <v>360</v>
      </c>
      <c r="B368" s="24" t="s">
        <v>44</v>
      </c>
      <c r="C368" s="23" t="str">
        <f>+[1]DEPURADO!A362</f>
        <v>FE10056</v>
      </c>
      <c r="D368" s="23">
        <f>+[1]DEPURADO!B362</f>
        <v>10056</v>
      </c>
      <c r="E368" s="25">
        <f>+[1]DEPURADO!C362</f>
        <v>44286.866261574076</v>
      </c>
      <c r="F368" s="26">
        <f>+IF([1]DEPURADO!D362&gt;1,[1]DEPURADO!D362," ")</f>
        <v>44297.682893518519</v>
      </c>
      <c r="G368" s="27">
        <f>[1]DEPURADO!F362</f>
        <v>79770</v>
      </c>
      <c r="H368" s="28">
        <v>0</v>
      </c>
      <c r="I368" s="28">
        <f>+[1]DEPURADO!N362+[1]DEPURADO!O362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79770</v>
      </c>
      <c r="P368" s="24">
        <f>IF([1]DEPURADO!I362&gt;1,0,[1]DEPURADO!B362)</f>
        <v>10056</v>
      </c>
      <c r="Q368" s="30">
        <f t="shared" si="32"/>
        <v>79770</v>
      </c>
      <c r="R368" s="31">
        <f t="shared" si="33"/>
        <v>0</v>
      </c>
      <c r="S368" s="31">
        <f>+[1]DEPURADO!K362</f>
        <v>79770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0</v>
      </c>
      <c r="AG368" s="30">
        <f t="shared" si="35"/>
        <v>0</v>
      </c>
      <c r="AH368" s="30">
        <v>0</v>
      </c>
      <c r="AI368" s="30" t="str">
        <f>+[1]DEPURADO!G362</f>
        <v>DEVUELTA</v>
      </c>
      <c r="AJ368" s="32"/>
      <c r="AK368" s="33"/>
    </row>
    <row r="369" spans="1:37" s="34" customFormat="1" ht="16.149999999999999" customHeight="1" x14ac:dyDescent="0.25">
      <c r="A369" s="23">
        <v>361</v>
      </c>
      <c r="B369" s="24" t="s">
        <v>44</v>
      </c>
      <c r="C369" s="23" t="str">
        <f>+[1]DEPURADO!A363</f>
        <v>FE10057</v>
      </c>
      <c r="D369" s="23">
        <f>+[1]DEPURADO!B363</f>
        <v>10057</v>
      </c>
      <c r="E369" s="25">
        <f>+[1]DEPURADO!C363</f>
        <v>44286.866273148145</v>
      </c>
      <c r="F369" s="26">
        <f>+IF([1]DEPURADO!D363&gt;1,[1]DEPURADO!D363," ")</f>
        <v>44297.682893518519</v>
      </c>
      <c r="G369" s="27">
        <f>[1]DEPURADO!F363</f>
        <v>20000</v>
      </c>
      <c r="H369" s="28">
        <v>0</v>
      </c>
      <c r="I369" s="28">
        <f>+[1]DEPURADO!N363+[1]DEPURADO!O363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20000</v>
      </c>
      <c r="P369" s="24">
        <f>IF([1]DEPURADO!I363&gt;1,0,[1]DEPURADO!B363)</f>
        <v>10057</v>
      </c>
      <c r="Q369" s="30">
        <f t="shared" si="32"/>
        <v>20000</v>
      </c>
      <c r="R369" s="31">
        <f t="shared" si="33"/>
        <v>0</v>
      </c>
      <c r="S369" s="31">
        <f>+[1]DEPURADO!K363</f>
        <v>20000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0</v>
      </c>
      <c r="AG369" s="30">
        <f t="shared" si="35"/>
        <v>0</v>
      </c>
      <c r="AH369" s="30">
        <v>0</v>
      </c>
      <c r="AI369" s="30" t="str">
        <f>+[1]DEPURADO!G363</f>
        <v>DEVUELTA</v>
      </c>
      <c r="AJ369" s="32"/>
      <c r="AK369" s="33"/>
    </row>
    <row r="370" spans="1:37" s="34" customFormat="1" ht="16.149999999999999" customHeight="1" x14ac:dyDescent="0.25">
      <c r="A370" s="23">
        <v>362</v>
      </c>
      <c r="B370" s="24" t="s">
        <v>44</v>
      </c>
      <c r="C370" s="23" t="str">
        <f>+[1]DEPURADO!A364</f>
        <v>FE10058</v>
      </c>
      <c r="D370" s="23">
        <f>+[1]DEPURADO!B364</f>
        <v>10058</v>
      </c>
      <c r="E370" s="25">
        <f>+[1]DEPURADO!C364</f>
        <v>44286.866273148145</v>
      </c>
      <c r="F370" s="26">
        <f>+IF([1]DEPURADO!D364&gt;1,[1]DEPURADO!D364," ")</f>
        <v>44297.682893518519</v>
      </c>
      <c r="G370" s="27">
        <f>[1]DEPURADO!F364</f>
        <v>20000</v>
      </c>
      <c r="H370" s="28">
        <v>0</v>
      </c>
      <c r="I370" s="28">
        <f>+[1]DEPURADO!N364+[1]DEPURADO!O364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20000</v>
      </c>
      <c r="P370" s="24">
        <f>IF([1]DEPURADO!I364&gt;1,0,[1]DEPURADO!B364)</f>
        <v>10058</v>
      </c>
      <c r="Q370" s="30">
        <f t="shared" si="32"/>
        <v>20000</v>
      </c>
      <c r="R370" s="31">
        <f t="shared" si="33"/>
        <v>0</v>
      </c>
      <c r="S370" s="31">
        <f>+[1]DEPURADO!K364</f>
        <v>20000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0</v>
      </c>
      <c r="AG370" s="30">
        <f t="shared" si="35"/>
        <v>0</v>
      </c>
      <c r="AH370" s="30">
        <v>0</v>
      </c>
      <c r="AI370" s="30" t="str">
        <f>+[1]DEPURADO!G364</f>
        <v>DEVUELTA</v>
      </c>
      <c r="AJ370" s="32"/>
      <c r="AK370" s="33"/>
    </row>
    <row r="371" spans="1:37" s="34" customFormat="1" ht="16.149999999999999" customHeight="1" x14ac:dyDescent="0.25">
      <c r="A371" s="23">
        <v>363</v>
      </c>
      <c r="B371" s="24" t="s">
        <v>44</v>
      </c>
      <c r="C371" s="23" t="str">
        <f>+[1]DEPURADO!A365</f>
        <v>FE10059</v>
      </c>
      <c r="D371" s="23">
        <f>+[1]DEPURADO!B365</f>
        <v>10059</v>
      </c>
      <c r="E371" s="25">
        <f>+[1]DEPURADO!C365</f>
        <v>44286.866273148145</v>
      </c>
      <c r="F371" s="26">
        <f>+IF([1]DEPURADO!D365&gt;1,[1]DEPURADO!D365," ")</f>
        <v>44297.682893518519</v>
      </c>
      <c r="G371" s="27">
        <f>[1]DEPURADO!F365</f>
        <v>20000</v>
      </c>
      <c r="H371" s="28">
        <v>0</v>
      </c>
      <c r="I371" s="28">
        <f>+[1]DEPURADO!N365+[1]DEPURADO!O365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20000</v>
      </c>
      <c r="P371" s="24">
        <f>IF([1]DEPURADO!I365&gt;1,0,[1]DEPURADO!B365)</f>
        <v>10059</v>
      </c>
      <c r="Q371" s="30">
        <f t="shared" si="32"/>
        <v>20000</v>
      </c>
      <c r="R371" s="31">
        <f t="shared" si="33"/>
        <v>0</v>
      </c>
      <c r="S371" s="31">
        <f>+[1]DEPURADO!K365</f>
        <v>20000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0</v>
      </c>
      <c r="AG371" s="30">
        <f t="shared" si="35"/>
        <v>0</v>
      </c>
      <c r="AH371" s="30">
        <v>0</v>
      </c>
      <c r="AI371" s="30" t="str">
        <f>+[1]DEPURADO!G365</f>
        <v>DEVUELTA</v>
      </c>
      <c r="AJ371" s="32"/>
      <c r="AK371" s="33"/>
    </row>
    <row r="372" spans="1:37" s="34" customFormat="1" ht="16.149999999999999" customHeight="1" x14ac:dyDescent="0.25">
      <c r="A372" s="23">
        <v>364</v>
      </c>
      <c r="B372" s="24" t="s">
        <v>44</v>
      </c>
      <c r="C372" s="23" t="str">
        <f>+[1]DEPURADO!A366</f>
        <v>FE10061</v>
      </c>
      <c r="D372" s="23">
        <f>+[1]DEPURADO!B366</f>
        <v>10061</v>
      </c>
      <c r="E372" s="25">
        <f>+[1]DEPURADO!C366</f>
        <v>44286.866273148145</v>
      </c>
      <c r="F372" s="26">
        <f>+IF([1]DEPURADO!D366&gt;1,[1]DEPURADO!D366," ")</f>
        <v>44297.682893518519</v>
      </c>
      <c r="G372" s="27">
        <f>[1]DEPURADO!F366</f>
        <v>15000</v>
      </c>
      <c r="H372" s="28">
        <v>0</v>
      </c>
      <c r="I372" s="28">
        <f>+[1]DEPURADO!N366+[1]DEPURADO!O366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15000</v>
      </c>
      <c r="P372" s="24">
        <f>IF([1]DEPURADO!I366&gt;1,0,[1]DEPURADO!B366)</f>
        <v>10061</v>
      </c>
      <c r="Q372" s="30">
        <f t="shared" si="32"/>
        <v>15000</v>
      </c>
      <c r="R372" s="31">
        <f t="shared" si="33"/>
        <v>0</v>
      </c>
      <c r="S372" s="31">
        <f>+[1]DEPURADO!K366</f>
        <v>15000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0</v>
      </c>
      <c r="AG372" s="30">
        <f t="shared" si="35"/>
        <v>0</v>
      </c>
      <c r="AH372" s="30">
        <v>0</v>
      </c>
      <c r="AI372" s="30" t="str">
        <f>+[1]DEPURADO!G366</f>
        <v>DEVUELTA</v>
      </c>
      <c r="AJ372" s="32"/>
      <c r="AK372" s="33"/>
    </row>
    <row r="373" spans="1:37" s="34" customFormat="1" ht="16.149999999999999" customHeight="1" x14ac:dyDescent="0.25">
      <c r="A373" s="23">
        <v>365</v>
      </c>
      <c r="B373" s="24" t="s">
        <v>44</v>
      </c>
      <c r="C373" s="23" t="str">
        <f>+[1]DEPURADO!A367</f>
        <v>FE10062</v>
      </c>
      <c r="D373" s="23">
        <f>+[1]DEPURADO!B367</f>
        <v>10062</v>
      </c>
      <c r="E373" s="25">
        <f>+[1]DEPURADO!C367</f>
        <v>44286.866284722222</v>
      </c>
      <c r="F373" s="26">
        <f>+IF([1]DEPURADO!D367&gt;1,[1]DEPURADO!D367," ")</f>
        <v>44297.682893518519</v>
      </c>
      <c r="G373" s="27">
        <f>[1]DEPURADO!F367</f>
        <v>261040</v>
      </c>
      <c r="H373" s="28">
        <v>0</v>
      </c>
      <c r="I373" s="28">
        <f>+[1]DEPURADO!N367+[1]DEPURADO!O367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261040</v>
      </c>
      <c r="P373" s="24">
        <f>IF([1]DEPURADO!I367&gt;1,0,[1]DEPURADO!B367)</f>
        <v>10062</v>
      </c>
      <c r="Q373" s="30">
        <f t="shared" si="32"/>
        <v>261040</v>
      </c>
      <c r="R373" s="31">
        <f t="shared" si="33"/>
        <v>0</v>
      </c>
      <c r="S373" s="31">
        <f>+[1]DEPURADO!K367</f>
        <v>261040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0</v>
      </c>
      <c r="AG373" s="30">
        <f t="shared" si="35"/>
        <v>0</v>
      </c>
      <c r="AH373" s="30">
        <v>0</v>
      </c>
      <c r="AI373" s="30" t="str">
        <f>+[1]DEPURADO!G367</f>
        <v>DEVUELTA</v>
      </c>
      <c r="AJ373" s="32"/>
      <c r="AK373" s="33"/>
    </row>
    <row r="374" spans="1:37" s="34" customFormat="1" ht="16.149999999999999" customHeight="1" x14ac:dyDescent="0.25">
      <c r="A374" s="23">
        <v>366</v>
      </c>
      <c r="B374" s="24" t="s">
        <v>44</v>
      </c>
      <c r="C374" s="23" t="str">
        <f>+[1]DEPURADO!A368</f>
        <v>FE10063</v>
      </c>
      <c r="D374" s="23">
        <f>+[1]DEPURADO!B368</f>
        <v>10063</v>
      </c>
      <c r="E374" s="25">
        <f>+[1]DEPURADO!C368</f>
        <v>44286.866284722222</v>
      </c>
      <c r="F374" s="26">
        <f>+IF([1]DEPURADO!D368&gt;1,[1]DEPURADO!D368," ")</f>
        <v>44297.682893518519</v>
      </c>
      <c r="G374" s="27">
        <f>[1]DEPURADO!F368</f>
        <v>56583</v>
      </c>
      <c r="H374" s="28">
        <v>0</v>
      </c>
      <c r="I374" s="28">
        <f>+[1]DEPURADO!N368+[1]DEPURADO!O368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56583</v>
      </c>
      <c r="P374" s="24">
        <f>IF([1]DEPURADO!I368&gt;1,0,[1]DEPURADO!B368)</f>
        <v>10063</v>
      </c>
      <c r="Q374" s="30">
        <f t="shared" si="32"/>
        <v>56583</v>
      </c>
      <c r="R374" s="31">
        <f t="shared" si="33"/>
        <v>0</v>
      </c>
      <c r="S374" s="31">
        <f>+[1]DEPURADO!K368</f>
        <v>56583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0</v>
      </c>
      <c r="AG374" s="30">
        <f t="shared" si="35"/>
        <v>0</v>
      </c>
      <c r="AH374" s="30">
        <v>0</v>
      </c>
      <c r="AI374" s="30" t="str">
        <f>+[1]DEPURADO!G368</f>
        <v>DEVUELTA</v>
      </c>
      <c r="AJ374" s="32"/>
      <c r="AK374" s="33"/>
    </row>
    <row r="375" spans="1:37" s="34" customFormat="1" ht="16.149999999999999" customHeight="1" x14ac:dyDescent="0.25">
      <c r="A375" s="23">
        <v>367</v>
      </c>
      <c r="B375" s="24" t="s">
        <v>44</v>
      </c>
      <c r="C375" s="23" t="str">
        <f>+[1]DEPURADO!A369</f>
        <v>FE10064</v>
      </c>
      <c r="D375" s="23">
        <f>+[1]DEPURADO!B369</f>
        <v>10064</v>
      </c>
      <c r="E375" s="25">
        <f>+[1]DEPURADO!C369</f>
        <v>44286.866284722222</v>
      </c>
      <c r="F375" s="26">
        <f>+IF([1]DEPURADO!D369&gt;1,[1]DEPURADO!D369," ")</f>
        <v>44297.682893518519</v>
      </c>
      <c r="G375" s="27">
        <f>[1]DEPURADO!F369</f>
        <v>20000</v>
      </c>
      <c r="H375" s="28">
        <v>0</v>
      </c>
      <c r="I375" s="28">
        <f>+[1]DEPURADO!N369+[1]DEPURADO!O369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20000</v>
      </c>
      <c r="P375" s="24">
        <f>IF([1]DEPURADO!I369&gt;1,0,[1]DEPURADO!B369)</f>
        <v>10064</v>
      </c>
      <c r="Q375" s="30">
        <f t="shared" si="32"/>
        <v>20000</v>
      </c>
      <c r="R375" s="31">
        <f t="shared" si="33"/>
        <v>0</v>
      </c>
      <c r="S375" s="31">
        <f>+[1]DEPURADO!K369</f>
        <v>20000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0</v>
      </c>
      <c r="AG375" s="30">
        <f t="shared" si="35"/>
        <v>0</v>
      </c>
      <c r="AH375" s="30">
        <v>0</v>
      </c>
      <c r="AI375" s="30" t="str">
        <f>+[1]DEPURADO!G369</f>
        <v>DEVUELTA</v>
      </c>
      <c r="AJ375" s="32"/>
      <c r="AK375" s="33"/>
    </row>
    <row r="376" spans="1:37" s="34" customFormat="1" ht="16.149999999999999" customHeight="1" x14ac:dyDescent="0.25">
      <c r="A376" s="23">
        <v>368</v>
      </c>
      <c r="B376" s="24" t="s">
        <v>44</v>
      </c>
      <c r="C376" s="23" t="str">
        <f>+[1]DEPURADO!A370</f>
        <v>FE10065</v>
      </c>
      <c r="D376" s="23">
        <f>+[1]DEPURADO!B370</f>
        <v>10065</v>
      </c>
      <c r="E376" s="25">
        <f>+[1]DEPURADO!C370</f>
        <v>44286.866284722222</v>
      </c>
      <c r="F376" s="26">
        <f>+IF([1]DEPURADO!D370&gt;1,[1]DEPURADO!D370," ")</f>
        <v>44297.682893518519</v>
      </c>
      <c r="G376" s="27">
        <f>[1]DEPURADO!F370</f>
        <v>15000</v>
      </c>
      <c r="H376" s="28">
        <v>0</v>
      </c>
      <c r="I376" s="28">
        <f>+[1]DEPURADO!N370+[1]DEPURADO!O370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15000</v>
      </c>
      <c r="P376" s="24">
        <f>IF([1]DEPURADO!I370&gt;1,0,[1]DEPURADO!B370)</f>
        <v>10065</v>
      </c>
      <c r="Q376" s="30">
        <f t="shared" si="32"/>
        <v>15000</v>
      </c>
      <c r="R376" s="31">
        <f t="shared" si="33"/>
        <v>0</v>
      </c>
      <c r="S376" s="31">
        <f>+[1]DEPURADO!K370</f>
        <v>15000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0</v>
      </c>
      <c r="AG376" s="30">
        <f t="shared" si="35"/>
        <v>0</v>
      </c>
      <c r="AH376" s="30">
        <v>0</v>
      </c>
      <c r="AI376" s="30" t="str">
        <f>+[1]DEPURADO!G370</f>
        <v>DEVUELTA</v>
      </c>
      <c r="AJ376" s="32"/>
      <c r="AK376" s="33"/>
    </row>
    <row r="377" spans="1:37" s="34" customFormat="1" ht="16.149999999999999" customHeight="1" x14ac:dyDescent="0.25">
      <c r="A377" s="23">
        <v>369</v>
      </c>
      <c r="B377" s="24" t="s">
        <v>44</v>
      </c>
      <c r="C377" s="23" t="str">
        <f>+[1]DEPURADO!A371</f>
        <v>FE10066</v>
      </c>
      <c r="D377" s="23">
        <f>+[1]DEPURADO!B371</f>
        <v>10066</v>
      </c>
      <c r="E377" s="25">
        <f>+[1]DEPURADO!C371</f>
        <v>44286.866296296299</v>
      </c>
      <c r="F377" s="26">
        <f>+IF([1]DEPURADO!D371&gt;1,[1]DEPURADO!D371," ")</f>
        <v>44297.682893518519</v>
      </c>
      <c r="G377" s="27">
        <f>[1]DEPURADO!F371</f>
        <v>15000</v>
      </c>
      <c r="H377" s="28">
        <v>0</v>
      </c>
      <c r="I377" s="28">
        <f>+[1]DEPURADO!N371+[1]DEPURADO!O371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15000</v>
      </c>
      <c r="P377" s="24">
        <f>IF([1]DEPURADO!I371&gt;1,0,[1]DEPURADO!B371)</f>
        <v>10066</v>
      </c>
      <c r="Q377" s="30">
        <f t="shared" si="32"/>
        <v>15000</v>
      </c>
      <c r="R377" s="31">
        <f t="shared" si="33"/>
        <v>0</v>
      </c>
      <c r="S377" s="31">
        <f>+[1]DEPURADO!K371</f>
        <v>15000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0</v>
      </c>
      <c r="AG377" s="30">
        <f t="shared" si="35"/>
        <v>0</v>
      </c>
      <c r="AH377" s="30">
        <v>0</v>
      </c>
      <c r="AI377" s="30" t="str">
        <f>+[1]DEPURADO!G371</f>
        <v>DEVUELTA</v>
      </c>
      <c r="AJ377" s="32"/>
      <c r="AK377" s="33"/>
    </row>
    <row r="378" spans="1:37" s="34" customFormat="1" ht="16.149999999999999" customHeight="1" x14ac:dyDescent="0.25">
      <c r="A378" s="23">
        <v>370</v>
      </c>
      <c r="B378" s="24" t="s">
        <v>44</v>
      </c>
      <c r="C378" s="23" t="str">
        <f>+[1]DEPURADO!A372</f>
        <v>FE10067</v>
      </c>
      <c r="D378" s="23">
        <f>+[1]DEPURADO!B372</f>
        <v>10067</v>
      </c>
      <c r="E378" s="25">
        <f>+[1]DEPURADO!C372</f>
        <v>44286.866296296299</v>
      </c>
      <c r="F378" s="26">
        <f>+IF([1]DEPURADO!D372&gt;1,[1]DEPURADO!D372," ")</f>
        <v>44297.682893518519</v>
      </c>
      <c r="G378" s="27">
        <f>[1]DEPURADO!F372</f>
        <v>20000</v>
      </c>
      <c r="H378" s="28">
        <v>0</v>
      </c>
      <c r="I378" s="28">
        <f>+[1]DEPURADO!N372+[1]DEPURADO!O372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20000</v>
      </c>
      <c r="P378" s="24">
        <f>IF([1]DEPURADO!I372&gt;1,0,[1]DEPURADO!B372)</f>
        <v>10067</v>
      </c>
      <c r="Q378" s="30">
        <f t="shared" si="32"/>
        <v>20000</v>
      </c>
      <c r="R378" s="31">
        <f t="shared" si="33"/>
        <v>0</v>
      </c>
      <c r="S378" s="31">
        <f>+[1]DEPURADO!K372</f>
        <v>20000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0</v>
      </c>
      <c r="AG378" s="30">
        <f t="shared" si="35"/>
        <v>0</v>
      </c>
      <c r="AH378" s="30">
        <v>0</v>
      </c>
      <c r="AI378" s="30" t="str">
        <f>+[1]DEPURADO!G372</f>
        <v>DEVUELTA</v>
      </c>
      <c r="AJ378" s="32"/>
      <c r="AK378" s="33"/>
    </row>
    <row r="379" spans="1:37" s="34" customFormat="1" ht="16.149999999999999" customHeight="1" x14ac:dyDescent="0.25">
      <c r="A379" s="23">
        <v>371</v>
      </c>
      <c r="B379" s="24" t="s">
        <v>44</v>
      </c>
      <c r="C379" s="23" t="str">
        <f>+[1]DEPURADO!A373</f>
        <v>FE10068</v>
      </c>
      <c r="D379" s="23">
        <f>+[1]DEPURADO!B373</f>
        <v>10068</v>
      </c>
      <c r="E379" s="25">
        <f>+[1]DEPURADO!C373</f>
        <v>44286.866296296299</v>
      </c>
      <c r="F379" s="26">
        <f>+IF([1]DEPURADO!D373&gt;1,[1]DEPURADO!D373," ")</f>
        <v>44297.682893518519</v>
      </c>
      <c r="G379" s="27">
        <f>[1]DEPURADO!F373</f>
        <v>20000</v>
      </c>
      <c r="H379" s="28">
        <v>0</v>
      </c>
      <c r="I379" s="28">
        <f>+[1]DEPURADO!N373+[1]DEPURADO!O373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20000</v>
      </c>
      <c r="P379" s="24">
        <f>IF([1]DEPURADO!I373&gt;1,0,[1]DEPURADO!B373)</f>
        <v>10068</v>
      </c>
      <c r="Q379" s="30">
        <f t="shared" si="32"/>
        <v>20000</v>
      </c>
      <c r="R379" s="31">
        <f t="shared" si="33"/>
        <v>0</v>
      </c>
      <c r="S379" s="31">
        <f>+[1]DEPURADO!K373</f>
        <v>20000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0</v>
      </c>
      <c r="AG379" s="30">
        <f t="shared" si="35"/>
        <v>0</v>
      </c>
      <c r="AH379" s="30">
        <v>0</v>
      </c>
      <c r="AI379" s="30" t="str">
        <f>+[1]DEPURADO!G373</f>
        <v>DEVUELTA</v>
      </c>
      <c r="AJ379" s="32"/>
      <c r="AK379" s="33"/>
    </row>
    <row r="380" spans="1:37" s="34" customFormat="1" ht="16.149999999999999" customHeight="1" x14ac:dyDescent="0.25">
      <c r="A380" s="23">
        <v>372</v>
      </c>
      <c r="B380" s="24" t="s">
        <v>44</v>
      </c>
      <c r="C380" s="23" t="str">
        <f>+[1]DEPURADO!A374</f>
        <v>FE10069</v>
      </c>
      <c r="D380" s="23">
        <f>+[1]DEPURADO!B374</f>
        <v>10069</v>
      </c>
      <c r="E380" s="25">
        <f>+[1]DEPURADO!C374</f>
        <v>44286.866296296299</v>
      </c>
      <c r="F380" s="26">
        <f>+IF([1]DEPURADO!D374&gt;1,[1]DEPURADO!D374," ")</f>
        <v>44307</v>
      </c>
      <c r="G380" s="27">
        <f>[1]DEPURADO!F374</f>
        <v>16500</v>
      </c>
      <c r="H380" s="28">
        <v>0</v>
      </c>
      <c r="I380" s="28">
        <f>+[1]DEPURADO!N374+[1]DEPURADO!O374</f>
        <v>0</v>
      </c>
      <c r="J380" s="28">
        <f>+[1]DEPURADO!S374</f>
        <v>0</v>
      </c>
      <c r="K380" s="29">
        <f>+[1]DEPURADO!Q374+[1]DEPURADO!R374</f>
        <v>16500</v>
      </c>
      <c r="L380" s="28">
        <v>0</v>
      </c>
      <c r="M380" s="28">
        <v>0</v>
      </c>
      <c r="N380" s="28">
        <f t="shared" si="30"/>
        <v>16500</v>
      </c>
      <c r="O380" s="28">
        <f t="shared" si="31"/>
        <v>0</v>
      </c>
      <c r="P380" s="24">
        <f>IF([1]DEPURADO!I374&gt;1,0,[1]DEPURADO!B374)</f>
        <v>10069</v>
      </c>
      <c r="Q380" s="30">
        <f t="shared" si="32"/>
        <v>16500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0</v>
      </c>
      <c r="AG380" s="30">
        <f t="shared" si="35"/>
        <v>0</v>
      </c>
      <c r="AH380" s="30">
        <v>0</v>
      </c>
      <c r="AI380" s="30" t="str">
        <f>+[1]DEPURADO!G374</f>
        <v>CANCELADO</v>
      </c>
      <c r="AJ380" s="32"/>
      <c r="AK380" s="33"/>
    </row>
    <row r="381" spans="1:37" s="34" customFormat="1" ht="16.149999999999999" customHeight="1" x14ac:dyDescent="0.25">
      <c r="A381" s="23">
        <v>373</v>
      </c>
      <c r="B381" s="24" t="s">
        <v>44</v>
      </c>
      <c r="C381" s="23" t="str">
        <f>+[1]DEPURADO!A375</f>
        <v>FE10071</v>
      </c>
      <c r="D381" s="23">
        <f>+[1]DEPURADO!B375</f>
        <v>10071</v>
      </c>
      <c r="E381" s="25">
        <f>+[1]DEPURADO!C375</f>
        <v>44286.866331018522</v>
      </c>
      <c r="F381" s="26">
        <f>+IF([1]DEPURADO!D375&gt;1,[1]DEPURADO!D375," ")</f>
        <v>44307</v>
      </c>
      <c r="G381" s="27">
        <f>[1]DEPURADO!F375</f>
        <v>257540</v>
      </c>
      <c r="H381" s="28">
        <v>0</v>
      </c>
      <c r="I381" s="28">
        <f>+[1]DEPURADO!N375+[1]DEPURADO!O375</f>
        <v>0</v>
      </c>
      <c r="J381" s="28">
        <f>+[1]DEPURADO!S375</f>
        <v>0</v>
      </c>
      <c r="K381" s="29">
        <f>+[1]DEPURADO!Q375+[1]DEPURADO!R375</f>
        <v>257540</v>
      </c>
      <c r="L381" s="28">
        <v>0</v>
      </c>
      <c r="M381" s="28">
        <v>0</v>
      </c>
      <c r="N381" s="28">
        <f t="shared" si="30"/>
        <v>257540</v>
      </c>
      <c r="O381" s="28">
        <f t="shared" si="31"/>
        <v>0</v>
      </c>
      <c r="P381" s="24">
        <f>IF([1]DEPURADO!I375&gt;1,0,[1]DEPURADO!B375)</f>
        <v>10071</v>
      </c>
      <c r="Q381" s="30">
        <f t="shared" si="32"/>
        <v>257540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0</v>
      </c>
      <c r="AG381" s="30">
        <f t="shared" si="35"/>
        <v>0</v>
      </c>
      <c r="AH381" s="30">
        <v>0</v>
      </c>
      <c r="AI381" s="30" t="str">
        <f>+[1]DEPURADO!G375</f>
        <v>CANCELADO</v>
      </c>
      <c r="AJ381" s="32"/>
      <c r="AK381" s="33"/>
    </row>
    <row r="382" spans="1:37" s="34" customFormat="1" ht="16.149999999999999" customHeight="1" x14ac:dyDescent="0.25">
      <c r="A382" s="23">
        <v>374</v>
      </c>
      <c r="B382" s="24" t="s">
        <v>44</v>
      </c>
      <c r="C382" s="23" t="str">
        <f>+[1]DEPURADO!A376</f>
        <v>FE10072</v>
      </c>
      <c r="D382" s="23">
        <f>+[1]DEPURADO!B376</f>
        <v>10072</v>
      </c>
      <c r="E382" s="25">
        <f>+[1]DEPURADO!C376</f>
        <v>44286.866331018522</v>
      </c>
      <c r="F382" s="26">
        <f>+IF([1]DEPURADO!D376&gt;1,[1]DEPURADO!D376," ")</f>
        <v>44307</v>
      </c>
      <c r="G382" s="27">
        <f>[1]DEPURADO!F376</f>
        <v>59370</v>
      </c>
      <c r="H382" s="28">
        <v>0</v>
      </c>
      <c r="I382" s="28">
        <f>+[1]DEPURADO!N376+[1]DEPURADO!O376</f>
        <v>0</v>
      </c>
      <c r="J382" s="28">
        <f>+[1]DEPURADO!S376</f>
        <v>0</v>
      </c>
      <c r="K382" s="29">
        <f>+[1]DEPURADO!Q376+[1]DEPURADO!R376</f>
        <v>59370</v>
      </c>
      <c r="L382" s="28">
        <v>0</v>
      </c>
      <c r="M382" s="28">
        <v>0</v>
      </c>
      <c r="N382" s="28">
        <f t="shared" si="30"/>
        <v>59370</v>
      </c>
      <c r="O382" s="28">
        <f t="shared" si="31"/>
        <v>0</v>
      </c>
      <c r="P382" s="24">
        <f>IF([1]DEPURADO!I376&gt;1,0,[1]DEPURADO!B376)</f>
        <v>10072</v>
      </c>
      <c r="Q382" s="30">
        <f t="shared" si="32"/>
        <v>59370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0</v>
      </c>
      <c r="AG382" s="30">
        <f t="shared" si="35"/>
        <v>0</v>
      </c>
      <c r="AH382" s="30">
        <v>0</v>
      </c>
      <c r="AI382" s="30" t="str">
        <f>+[1]DEPURADO!G376</f>
        <v>CANCELADO</v>
      </c>
      <c r="AJ382" s="32"/>
      <c r="AK382" s="33"/>
    </row>
    <row r="383" spans="1:37" s="34" customFormat="1" ht="16.149999999999999" customHeight="1" x14ac:dyDescent="0.25">
      <c r="A383" s="23">
        <v>375</v>
      </c>
      <c r="B383" s="24" t="s">
        <v>44</v>
      </c>
      <c r="C383" s="23" t="str">
        <f>+[1]DEPURADO!A377</f>
        <v>FE10074</v>
      </c>
      <c r="D383" s="23">
        <f>+[1]DEPURADO!B377</f>
        <v>10074</v>
      </c>
      <c r="E383" s="25">
        <f>+[1]DEPURADO!C377</f>
        <v>44286.866342592592</v>
      </c>
      <c r="F383" s="26">
        <f>+IF([1]DEPURADO!D377&gt;1,[1]DEPURADO!D377," ")</f>
        <v>44297.682893518519</v>
      </c>
      <c r="G383" s="27">
        <f>[1]DEPURADO!F377</f>
        <v>15000</v>
      </c>
      <c r="H383" s="28">
        <v>0</v>
      </c>
      <c r="I383" s="28">
        <f>+[1]DEPURADO!N377+[1]DEPURADO!O377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15000</v>
      </c>
      <c r="P383" s="24">
        <f>IF([1]DEPURADO!I377&gt;1,0,[1]DEPURADO!B377)</f>
        <v>10074</v>
      </c>
      <c r="Q383" s="30">
        <f t="shared" si="32"/>
        <v>15000</v>
      </c>
      <c r="R383" s="31">
        <f t="shared" si="33"/>
        <v>0</v>
      </c>
      <c r="S383" s="31">
        <f>+[1]DEPURADO!K377</f>
        <v>15000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0</v>
      </c>
      <c r="AG383" s="30">
        <f t="shared" si="35"/>
        <v>0</v>
      </c>
      <c r="AH383" s="30">
        <v>0</v>
      </c>
      <c r="AI383" s="30" t="str">
        <f>+[1]DEPURADO!G377</f>
        <v>DEVUELTA</v>
      </c>
      <c r="AJ383" s="32"/>
      <c r="AK383" s="33"/>
    </row>
    <row r="384" spans="1:37" s="34" customFormat="1" ht="16.149999999999999" customHeight="1" x14ac:dyDescent="0.25">
      <c r="A384" s="23">
        <v>376</v>
      </c>
      <c r="B384" s="24" t="s">
        <v>44</v>
      </c>
      <c r="C384" s="23" t="str">
        <f>+[1]DEPURADO!A378</f>
        <v>FE10073</v>
      </c>
      <c r="D384" s="23">
        <f>+[1]DEPURADO!B378</f>
        <v>10073</v>
      </c>
      <c r="E384" s="25">
        <f>+[1]DEPURADO!C378</f>
        <v>44286.866342592592</v>
      </c>
      <c r="F384" s="26">
        <f>+IF([1]DEPURADO!D378&gt;1,[1]DEPURADO!D378," ")</f>
        <v>44307</v>
      </c>
      <c r="G384" s="27">
        <f>[1]DEPURADO!F378</f>
        <v>11500</v>
      </c>
      <c r="H384" s="28">
        <v>0</v>
      </c>
      <c r="I384" s="28">
        <f>+[1]DEPURADO!N378+[1]DEPURADO!O378</f>
        <v>0</v>
      </c>
      <c r="J384" s="28">
        <f>+[1]DEPURADO!S378</f>
        <v>0</v>
      </c>
      <c r="K384" s="29">
        <f>+[1]DEPURADO!Q378+[1]DEPURADO!R378</f>
        <v>11500</v>
      </c>
      <c r="L384" s="28">
        <v>0</v>
      </c>
      <c r="M384" s="28">
        <v>0</v>
      </c>
      <c r="N384" s="28">
        <f t="shared" si="30"/>
        <v>11500</v>
      </c>
      <c r="O384" s="28">
        <f t="shared" si="31"/>
        <v>0</v>
      </c>
      <c r="P384" s="24">
        <f>IF([1]DEPURADO!I378&gt;1,0,[1]DEPURADO!B378)</f>
        <v>10073</v>
      </c>
      <c r="Q384" s="30">
        <f t="shared" si="32"/>
        <v>11500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0</v>
      </c>
      <c r="AG384" s="30">
        <f t="shared" si="35"/>
        <v>0</v>
      </c>
      <c r="AH384" s="30">
        <v>0</v>
      </c>
      <c r="AI384" s="30" t="str">
        <f>+[1]DEPURADO!G378</f>
        <v>CANCELADO</v>
      </c>
      <c r="AJ384" s="32"/>
      <c r="AK384" s="33"/>
    </row>
    <row r="385" spans="1:37" s="34" customFormat="1" ht="16.149999999999999" customHeight="1" x14ac:dyDescent="0.25">
      <c r="A385" s="23">
        <v>377</v>
      </c>
      <c r="B385" s="24" t="s">
        <v>44</v>
      </c>
      <c r="C385" s="23" t="str">
        <f>+[1]DEPURADO!A379</f>
        <v>FE10148</v>
      </c>
      <c r="D385" s="23">
        <f>+[1]DEPURADO!B379</f>
        <v>10148</v>
      </c>
      <c r="E385" s="25">
        <f>+[1]DEPURADO!C379</f>
        <v>44286.866736111115</v>
      </c>
      <c r="F385" s="26">
        <f>+IF([1]DEPURADO!D379&gt;1,[1]DEPURADO!D379," ")</f>
        <v>44297.682893518519</v>
      </c>
      <c r="G385" s="27">
        <f>[1]DEPURADO!F379</f>
        <v>113367.15</v>
      </c>
      <c r="H385" s="28">
        <v>0</v>
      </c>
      <c r="I385" s="28">
        <f>+[1]DEPURADO!N379+[1]DEPURADO!O379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113367.15</v>
      </c>
      <c r="P385" s="24">
        <f>IF([1]DEPURADO!I379&gt;1,0,[1]DEPURADO!B379)</f>
        <v>10148</v>
      </c>
      <c r="Q385" s="30">
        <f t="shared" si="32"/>
        <v>113367.15</v>
      </c>
      <c r="R385" s="31">
        <f t="shared" si="33"/>
        <v>0</v>
      </c>
      <c r="S385" s="31">
        <f>+[1]DEPURADO!K379</f>
        <v>113367.15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0</v>
      </c>
      <c r="AG385" s="30">
        <f t="shared" si="35"/>
        <v>0</v>
      </c>
      <c r="AH385" s="30">
        <v>0</v>
      </c>
      <c r="AI385" s="30" t="str">
        <f>+[1]DEPURADO!G379</f>
        <v>DEVUELTA</v>
      </c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x14ac:dyDescent="0.25">
      <c r="A20146" s="44" t="s">
        <v>46</v>
      </c>
      <c r="B20146" s="44"/>
      <c r="C20146" s="44"/>
      <c r="D20146" s="44"/>
      <c r="E20146" s="44"/>
      <c r="F20146" s="44"/>
      <c r="G20146" s="45">
        <f t="shared" ref="G20146:O20146" si="36">SUM(G9:G20145)</f>
        <v>58889620.149999999</v>
      </c>
      <c r="H20146" s="45">
        <f t="shared" si="36"/>
        <v>0</v>
      </c>
      <c r="I20146" s="45">
        <f t="shared" si="36"/>
        <v>25500</v>
      </c>
      <c r="J20146" s="45">
        <f t="shared" si="36"/>
        <v>299679.2</v>
      </c>
      <c r="K20146" s="45">
        <f t="shared" si="36"/>
        <v>23049472</v>
      </c>
      <c r="L20146" s="45">
        <f t="shared" si="36"/>
        <v>0</v>
      </c>
      <c r="M20146" s="45">
        <f t="shared" si="36"/>
        <v>0</v>
      </c>
      <c r="N20146" s="45">
        <f t="shared" si="36"/>
        <v>23349151.199999999</v>
      </c>
      <c r="O20146" s="45">
        <f t="shared" si="36"/>
        <v>35514968.949999996</v>
      </c>
      <c r="P20146" s="45"/>
      <c r="Q20146" s="45">
        <f>SUM(Q9:Q20145)</f>
        <v>55385380.149999999</v>
      </c>
      <c r="R20146" s="45">
        <f>SUM(R9:R20145)</f>
        <v>3504240</v>
      </c>
      <c r="S20146" s="45">
        <f>SUM(S9:S20145)</f>
        <v>13597628.15</v>
      </c>
      <c r="T20146" s="46"/>
      <c r="U20146" s="45">
        <f>SUM(U9:U20145)</f>
        <v>0</v>
      </c>
      <c r="V20146" s="46"/>
      <c r="W20146" s="46"/>
      <c r="X20146" s="45">
        <f>SUM(X9:X20145)</f>
        <v>0</v>
      </c>
      <c r="Y20146" s="46"/>
      <c r="Z20146" s="45">
        <f t="shared" ref="Z20146:AG20146" si="37">SUM(Z9:Z20145)</f>
        <v>0</v>
      </c>
      <c r="AA20146" s="45">
        <f t="shared" si="37"/>
        <v>0</v>
      </c>
      <c r="AB20146" s="45">
        <f t="shared" si="37"/>
        <v>0</v>
      </c>
      <c r="AC20146" s="45">
        <f t="shared" si="37"/>
        <v>0</v>
      </c>
      <c r="AD20146" s="45">
        <f t="shared" si="37"/>
        <v>0</v>
      </c>
      <c r="AE20146" s="45">
        <f t="shared" si="37"/>
        <v>0</v>
      </c>
      <c r="AF20146" s="45">
        <f t="shared" si="37"/>
        <v>0</v>
      </c>
      <c r="AG20146" s="45">
        <f t="shared" si="37"/>
        <v>18413100.800000001</v>
      </c>
      <c r="AH20146" s="47"/>
    </row>
    <row r="20149" spans="1:37" x14ac:dyDescent="0.25">
      <c r="B20149" s="48" t="s">
        <v>47</v>
      </c>
      <c r="C20149" s="49"/>
      <c r="D20149" s="50"/>
      <c r="E20149" s="49"/>
    </row>
    <row r="20150" spans="1:37" x14ac:dyDescent="0.25">
      <c r="B20150" s="49"/>
      <c r="C20150" s="50"/>
      <c r="D20150" s="49"/>
      <c r="E20150" s="49"/>
    </row>
    <row r="20151" spans="1:37" x14ac:dyDescent="0.25">
      <c r="B20151" s="48" t="s">
        <v>48</v>
      </c>
      <c r="C20151" s="49"/>
      <c r="D20151" s="51" t="str">
        <f>+[1]ACTA!C9</f>
        <v>LUISA MATUTE ROMERO</v>
      </c>
      <c r="E20151" s="49"/>
    </row>
    <row r="20152" spans="1:37" x14ac:dyDescent="0.25">
      <c r="B20152" s="48" t="s">
        <v>49</v>
      </c>
      <c r="C20152" s="49"/>
      <c r="D20152" s="52">
        <f ca="1">TODAY()</f>
        <v>44321</v>
      </c>
      <c r="E20152" s="49"/>
    </row>
    <row r="20154" spans="1:37" x14ac:dyDescent="0.25">
      <c r="B20154" s="48" t="s">
        <v>50</v>
      </c>
      <c r="D20154" t="str">
        <f>+[1]ACTA!H9</f>
        <v>YOVANY OROZCO</v>
      </c>
    </row>
  </sheetData>
  <mergeCells count="3">
    <mergeCell ref="A7:O7"/>
    <mergeCell ref="P7:AG7"/>
    <mergeCell ref="A20146:F20146"/>
  </mergeCells>
  <dataValidations count="2">
    <dataValidation type="custom" allowBlank="1" showInputMessage="1" showErrorMessage="1" sqref="Q9:Q20145 Z9:Z20145 AI9:AI20145 AE9:AE20145 X9:X20145 L9:O20145 F9:F20145 AG9:AG20145" xr:uid="{AD091E69-F15F-4EE3-B334-6271AD7A14E4}">
      <formula1>0</formula1>
    </dataValidation>
    <dataValidation type="custom" allowBlank="1" showInputMessage="1" showErrorMessage="1" sqref="M6" xr:uid="{9CF72F80-91A8-4B97-95DE-E9056F8DCDBF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2021-05-05T19:38:32Z</dcterms:created>
  <dcterms:modified xsi:type="dcterms:W3CDTF">2021-05-05T19:38:51Z</dcterms:modified>
</cp:coreProperties>
</file>