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 MATERNO INFANTIL CIUDADELA METROP DE SOLEDAD/"/>
    </mc:Choice>
  </mc:AlternateContent>
  <xr:revisionPtr revIDLastSave="0" documentId="8_{4A97BCA4-DB0E-46C5-8BD5-6D130C6BAED4}" xr6:coauthVersionLast="46" xr6:coauthVersionMax="46" xr10:uidLastSave="{00000000-0000-0000-0000-000000000000}"/>
  <bookViews>
    <workbookView xWindow="28680" yWindow="-120" windowWidth="19440" windowHeight="15000" xr2:uid="{CC0A3C2E-884E-463B-9822-9D7F49A9FC42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X636" i="1"/>
  <c r="Z636" i="1" s="1"/>
  <c r="U636" i="1"/>
  <c r="S636" i="1"/>
  <c r="P636" i="1"/>
  <c r="K636" i="1"/>
  <c r="J636" i="1"/>
  <c r="I636" i="1"/>
  <c r="H636" i="1"/>
  <c r="G636" i="1"/>
  <c r="F636" i="1"/>
  <c r="E636" i="1"/>
  <c r="D636" i="1"/>
  <c r="C636" i="1"/>
  <c r="AI635" i="1"/>
  <c r="AE635" i="1"/>
  <c r="Z635" i="1"/>
  <c r="X635" i="1"/>
  <c r="U635" i="1"/>
  <c r="S635" i="1"/>
  <c r="P635" i="1"/>
  <c r="K635" i="1"/>
  <c r="N635" i="1" s="1"/>
  <c r="J635" i="1"/>
  <c r="I635" i="1"/>
  <c r="H635" i="1"/>
  <c r="G635" i="1"/>
  <c r="O635" i="1" s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K634" i="1"/>
  <c r="N634" i="1" s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P633" i="1"/>
  <c r="Q633" i="1" s="1"/>
  <c r="N633" i="1"/>
  <c r="K633" i="1"/>
  <c r="J633" i="1"/>
  <c r="I633" i="1"/>
  <c r="AG633" i="1" s="1"/>
  <c r="H633" i="1"/>
  <c r="G633" i="1"/>
  <c r="F633" i="1"/>
  <c r="E633" i="1"/>
  <c r="D633" i="1"/>
  <c r="C633" i="1"/>
  <c r="AI632" i="1"/>
  <c r="AE632" i="1"/>
  <c r="X632" i="1"/>
  <c r="Z632" i="1" s="1"/>
  <c r="U632" i="1"/>
  <c r="S632" i="1"/>
  <c r="P632" i="1"/>
  <c r="K632" i="1"/>
  <c r="J632" i="1"/>
  <c r="I632" i="1"/>
  <c r="H632" i="1"/>
  <c r="G632" i="1"/>
  <c r="F632" i="1"/>
  <c r="E632" i="1"/>
  <c r="D632" i="1"/>
  <c r="C632" i="1"/>
  <c r="AI631" i="1"/>
  <c r="AE631" i="1"/>
  <c r="Z631" i="1"/>
  <c r="X631" i="1"/>
  <c r="U631" i="1"/>
  <c r="S631" i="1"/>
  <c r="P631" i="1"/>
  <c r="Q631" i="1" s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O630" i="1"/>
  <c r="K630" i="1"/>
  <c r="N630" i="1" s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AG629" i="1" s="1"/>
  <c r="S629" i="1"/>
  <c r="R629" i="1"/>
  <c r="P629" i="1"/>
  <c r="Q629" i="1" s="1"/>
  <c r="O629" i="1"/>
  <c r="K629" i="1"/>
  <c r="J629" i="1"/>
  <c r="N629" i="1" s="1"/>
  <c r="I629" i="1"/>
  <c r="H629" i="1"/>
  <c r="G629" i="1"/>
  <c r="F629" i="1"/>
  <c r="E629" i="1"/>
  <c r="D629" i="1"/>
  <c r="C629" i="1"/>
  <c r="AI628" i="1"/>
  <c r="AE628" i="1"/>
  <c r="X628" i="1"/>
  <c r="Z628" i="1" s="1"/>
  <c r="U628" i="1"/>
  <c r="S628" i="1"/>
  <c r="P628" i="1"/>
  <c r="K628" i="1"/>
  <c r="J628" i="1"/>
  <c r="I628" i="1"/>
  <c r="H628" i="1"/>
  <c r="G628" i="1"/>
  <c r="F628" i="1"/>
  <c r="E628" i="1"/>
  <c r="D628" i="1"/>
  <c r="C628" i="1"/>
  <c r="AI627" i="1"/>
  <c r="AE627" i="1"/>
  <c r="Z627" i="1"/>
  <c r="X627" i="1"/>
  <c r="U627" i="1"/>
  <c r="S627" i="1"/>
  <c r="R627" i="1"/>
  <c r="P627" i="1"/>
  <c r="Q627" i="1" s="1"/>
  <c r="K627" i="1"/>
  <c r="N627" i="1" s="1"/>
  <c r="J627" i="1"/>
  <c r="I627" i="1"/>
  <c r="H627" i="1"/>
  <c r="G627" i="1"/>
  <c r="O627" i="1" s="1"/>
  <c r="F627" i="1"/>
  <c r="E627" i="1"/>
  <c r="D627" i="1"/>
  <c r="C627" i="1"/>
  <c r="AI626" i="1"/>
  <c r="AE626" i="1"/>
  <c r="X626" i="1"/>
  <c r="U626" i="1"/>
  <c r="S626" i="1"/>
  <c r="Q626" i="1"/>
  <c r="P626" i="1"/>
  <c r="K626" i="1"/>
  <c r="N626" i="1" s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P625" i="1"/>
  <c r="Q625" i="1" s="1"/>
  <c r="N625" i="1"/>
  <c r="K625" i="1"/>
  <c r="J625" i="1"/>
  <c r="I625" i="1"/>
  <c r="AG625" i="1" s="1"/>
  <c r="H625" i="1"/>
  <c r="G625" i="1"/>
  <c r="F625" i="1"/>
  <c r="E625" i="1"/>
  <c r="D625" i="1"/>
  <c r="C625" i="1"/>
  <c r="AI624" i="1"/>
  <c r="AE624" i="1"/>
  <c r="X624" i="1"/>
  <c r="Z624" i="1" s="1"/>
  <c r="U624" i="1"/>
  <c r="S624" i="1"/>
  <c r="P624" i="1"/>
  <c r="K624" i="1"/>
  <c r="J624" i="1"/>
  <c r="I624" i="1"/>
  <c r="H624" i="1"/>
  <c r="G624" i="1"/>
  <c r="F624" i="1"/>
  <c r="E624" i="1"/>
  <c r="D624" i="1"/>
  <c r="C624" i="1"/>
  <c r="AI623" i="1"/>
  <c r="AE623" i="1"/>
  <c r="Z623" i="1"/>
  <c r="X623" i="1"/>
  <c r="U623" i="1"/>
  <c r="S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N622" i="1" s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AG621" i="1" s="1"/>
  <c r="S621" i="1"/>
  <c r="R621" i="1"/>
  <c r="P621" i="1"/>
  <c r="Q621" i="1" s="1"/>
  <c r="O621" i="1"/>
  <c r="K621" i="1"/>
  <c r="J621" i="1"/>
  <c r="N621" i="1" s="1"/>
  <c r="I621" i="1"/>
  <c r="H621" i="1"/>
  <c r="G621" i="1"/>
  <c r="F621" i="1"/>
  <c r="E621" i="1"/>
  <c r="D621" i="1"/>
  <c r="C621" i="1"/>
  <c r="AI620" i="1"/>
  <c r="AE620" i="1"/>
  <c r="X620" i="1"/>
  <c r="Z620" i="1" s="1"/>
  <c r="U620" i="1"/>
  <c r="S620" i="1"/>
  <c r="P620" i="1"/>
  <c r="K620" i="1"/>
  <c r="J620" i="1"/>
  <c r="I620" i="1"/>
  <c r="H620" i="1"/>
  <c r="G620" i="1"/>
  <c r="F620" i="1"/>
  <c r="E620" i="1"/>
  <c r="D620" i="1"/>
  <c r="C620" i="1"/>
  <c r="AI619" i="1"/>
  <c r="AE619" i="1"/>
  <c r="Z619" i="1"/>
  <c r="X619" i="1"/>
  <c r="U619" i="1"/>
  <c r="S619" i="1"/>
  <c r="P619" i="1"/>
  <c r="Q619" i="1" s="1"/>
  <c r="K619" i="1"/>
  <c r="N619" i="1" s="1"/>
  <c r="J619" i="1"/>
  <c r="I619" i="1"/>
  <c r="H619" i="1"/>
  <c r="G619" i="1"/>
  <c r="O619" i="1" s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K618" i="1"/>
  <c r="N618" i="1" s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P617" i="1"/>
  <c r="Q617" i="1" s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X616" i="1"/>
  <c r="Z616" i="1" s="1"/>
  <c r="U616" i="1"/>
  <c r="S616" i="1"/>
  <c r="P616" i="1"/>
  <c r="K616" i="1"/>
  <c r="J616" i="1"/>
  <c r="I616" i="1"/>
  <c r="H616" i="1"/>
  <c r="G616" i="1"/>
  <c r="F616" i="1"/>
  <c r="E616" i="1"/>
  <c r="D616" i="1"/>
  <c r="C616" i="1"/>
  <c r="AI615" i="1"/>
  <c r="AE615" i="1"/>
  <c r="Z615" i="1"/>
  <c r="X615" i="1"/>
  <c r="U615" i="1"/>
  <c r="S615" i="1"/>
  <c r="R615" i="1"/>
  <c r="P615" i="1"/>
  <c r="Q615" i="1" s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U614" i="1"/>
  <c r="S614" i="1"/>
  <c r="Q614" i="1"/>
  <c r="P614" i="1"/>
  <c r="K614" i="1"/>
  <c r="N614" i="1" s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P613" i="1"/>
  <c r="K613" i="1"/>
  <c r="J613" i="1"/>
  <c r="N613" i="1" s="1"/>
  <c r="I613" i="1"/>
  <c r="H613" i="1"/>
  <c r="G613" i="1"/>
  <c r="F613" i="1"/>
  <c r="E613" i="1"/>
  <c r="D613" i="1"/>
  <c r="C613" i="1"/>
  <c r="AI612" i="1"/>
  <c r="AE612" i="1"/>
  <c r="X612" i="1"/>
  <c r="Z612" i="1" s="1"/>
  <c r="U612" i="1"/>
  <c r="S612" i="1"/>
  <c r="P612" i="1"/>
  <c r="K612" i="1"/>
  <c r="J612" i="1"/>
  <c r="I612" i="1"/>
  <c r="H612" i="1"/>
  <c r="G612" i="1"/>
  <c r="F612" i="1"/>
  <c r="E612" i="1"/>
  <c r="D612" i="1"/>
  <c r="C612" i="1"/>
  <c r="AI611" i="1"/>
  <c r="AE611" i="1"/>
  <c r="Z611" i="1"/>
  <c r="X611" i="1"/>
  <c r="U611" i="1"/>
  <c r="S611" i="1"/>
  <c r="P611" i="1"/>
  <c r="K611" i="1"/>
  <c r="N611" i="1" s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K610" i="1"/>
  <c r="N610" i="1" s="1"/>
  <c r="J610" i="1"/>
  <c r="I610" i="1"/>
  <c r="O610" i="1" s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P609" i="1"/>
  <c r="Q609" i="1" s="1"/>
  <c r="N609" i="1"/>
  <c r="K609" i="1"/>
  <c r="J609" i="1"/>
  <c r="I609" i="1"/>
  <c r="AG609" i="1" s="1"/>
  <c r="H609" i="1"/>
  <c r="G609" i="1"/>
  <c r="F609" i="1"/>
  <c r="E609" i="1"/>
  <c r="D609" i="1"/>
  <c r="C609" i="1"/>
  <c r="AI608" i="1"/>
  <c r="AE608" i="1"/>
  <c r="X608" i="1"/>
  <c r="Z608" i="1" s="1"/>
  <c r="U608" i="1"/>
  <c r="S608" i="1"/>
  <c r="P608" i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R607" i="1"/>
  <c r="Q607" i="1"/>
  <c r="P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X606" i="1"/>
  <c r="U606" i="1"/>
  <c r="S606" i="1"/>
  <c r="Q606" i="1"/>
  <c r="P606" i="1"/>
  <c r="K606" i="1"/>
  <c r="N606" i="1" s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P605" i="1"/>
  <c r="K605" i="1"/>
  <c r="J605" i="1"/>
  <c r="N605" i="1" s="1"/>
  <c r="I605" i="1"/>
  <c r="H605" i="1"/>
  <c r="G605" i="1"/>
  <c r="F605" i="1"/>
  <c r="E605" i="1"/>
  <c r="D605" i="1"/>
  <c r="C605" i="1"/>
  <c r="AI604" i="1"/>
  <c r="AE604" i="1"/>
  <c r="X604" i="1"/>
  <c r="Z604" i="1" s="1"/>
  <c r="U604" i="1"/>
  <c r="S604" i="1"/>
  <c r="P604" i="1"/>
  <c r="K604" i="1"/>
  <c r="J604" i="1"/>
  <c r="I604" i="1"/>
  <c r="H604" i="1"/>
  <c r="G604" i="1"/>
  <c r="F604" i="1"/>
  <c r="E604" i="1"/>
  <c r="D604" i="1"/>
  <c r="C604" i="1"/>
  <c r="AI603" i="1"/>
  <c r="AE603" i="1"/>
  <c r="Z603" i="1"/>
  <c r="X603" i="1"/>
  <c r="U603" i="1"/>
  <c r="S603" i="1"/>
  <c r="P603" i="1"/>
  <c r="K603" i="1"/>
  <c r="N603" i="1" s="1"/>
  <c r="J603" i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K602" i="1"/>
  <c r="N602" i="1" s="1"/>
  <c r="J602" i="1"/>
  <c r="I602" i="1"/>
  <c r="O602" i="1" s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P601" i="1"/>
  <c r="Q601" i="1" s="1"/>
  <c r="N601" i="1"/>
  <c r="K601" i="1"/>
  <c r="J601" i="1"/>
  <c r="I601" i="1"/>
  <c r="AG601" i="1" s="1"/>
  <c r="H601" i="1"/>
  <c r="G601" i="1"/>
  <c r="F601" i="1"/>
  <c r="E601" i="1"/>
  <c r="D601" i="1"/>
  <c r="C601" i="1"/>
  <c r="AI600" i="1"/>
  <c r="AE600" i="1"/>
  <c r="X600" i="1"/>
  <c r="Z600" i="1" s="1"/>
  <c r="U600" i="1"/>
  <c r="S600" i="1"/>
  <c r="AG600" i="1" s="1"/>
  <c r="P600" i="1"/>
  <c r="R600" i="1" s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Q599" i="1"/>
  <c r="P599" i="1"/>
  <c r="K599" i="1"/>
  <c r="J599" i="1"/>
  <c r="N599" i="1" s="1"/>
  <c r="I599" i="1"/>
  <c r="H599" i="1"/>
  <c r="G599" i="1"/>
  <c r="R599" i="1" s="1"/>
  <c r="F599" i="1"/>
  <c r="E599" i="1"/>
  <c r="D599" i="1"/>
  <c r="C599" i="1"/>
  <c r="AI598" i="1"/>
  <c r="AE598" i="1"/>
  <c r="X598" i="1"/>
  <c r="U598" i="1"/>
  <c r="S598" i="1"/>
  <c r="Q598" i="1"/>
  <c r="P598" i="1"/>
  <c r="K598" i="1"/>
  <c r="N598" i="1" s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P597" i="1"/>
  <c r="K597" i="1"/>
  <c r="J597" i="1"/>
  <c r="N597" i="1" s="1"/>
  <c r="I597" i="1"/>
  <c r="H597" i="1"/>
  <c r="G597" i="1"/>
  <c r="F597" i="1"/>
  <c r="E597" i="1"/>
  <c r="D597" i="1"/>
  <c r="C597" i="1"/>
  <c r="AI596" i="1"/>
  <c r="AE596" i="1"/>
  <c r="X596" i="1"/>
  <c r="Z596" i="1" s="1"/>
  <c r="U596" i="1"/>
  <c r="S596" i="1"/>
  <c r="P596" i="1"/>
  <c r="K596" i="1"/>
  <c r="J596" i="1"/>
  <c r="I596" i="1"/>
  <c r="H596" i="1"/>
  <c r="G596" i="1"/>
  <c r="F596" i="1"/>
  <c r="E596" i="1"/>
  <c r="D596" i="1"/>
  <c r="C596" i="1"/>
  <c r="AI595" i="1"/>
  <c r="AE595" i="1"/>
  <c r="Z595" i="1"/>
  <c r="X595" i="1"/>
  <c r="U595" i="1"/>
  <c r="S595" i="1"/>
  <c r="P595" i="1"/>
  <c r="K595" i="1"/>
  <c r="N595" i="1" s="1"/>
  <c r="J595" i="1"/>
  <c r="I595" i="1"/>
  <c r="H595" i="1"/>
  <c r="G595" i="1"/>
  <c r="F595" i="1"/>
  <c r="E595" i="1"/>
  <c r="D595" i="1"/>
  <c r="C595" i="1"/>
  <c r="AI594" i="1"/>
  <c r="AE594" i="1"/>
  <c r="X594" i="1"/>
  <c r="U594" i="1"/>
  <c r="S594" i="1"/>
  <c r="Q594" i="1"/>
  <c r="P594" i="1"/>
  <c r="O594" i="1"/>
  <c r="K594" i="1"/>
  <c r="N594" i="1" s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P593" i="1"/>
  <c r="Q593" i="1" s="1"/>
  <c r="N593" i="1"/>
  <c r="K593" i="1"/>
  <c r="J593" i="1"/>
  <c r="I593" i="1"/>
  <c r="AG593" i="1" s="1"/>
  <c r="H593" i="1"/>
  <c r="G593" i="1"/>
  <c r="F593" i="1"/>
  <c r="E593" i="1"/>
  <c r="D593" i="1"/>
  <c r="C593" i="1"/>
  <c r="AI592" i="1"/>
  <c r="AE592" i="1"/>
  <c r="X592" i="1"/>
  <c r="Z592" i="1" s="1"/>
  <c r="U592" i="1"/>
  <c r="S592" i="1"/>
  <c r="P592" i="1"/>
  <c r="R592" i="1" s="1"/>
  <c r="K592" i="1"/>
  <c r="J592" i="1"/>
  <c r="N592" i="1" s="1"/>
  <c r="AG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Q591" i="1"/>
  <c r="P591" i="1"/>
  <c r="K591" i="1"/>
  <c r="J591" i="1"/>
  <c r="N591" i="1" s="1"/>
  <c r="I591" i="1"/>
  <c r="H591" i="1"/>
  <c r="G591" i="1"/>
  <c r="R591" i="1" s="1"/>
  <c r="F591" i="1"/>
  <c r="E591" i="1"/>
  <c r="D591" i="1"/>
  <c r="C591" i="1"/>
  <c r="AI590" i="1"/>
  <c r="AE590" i="1"/>
  <c r="X590" i="1"/>
  <c r="U590" i="1"/>
  <c r="S590" i="1"/>
  <c r="Q590" i="1"/>
  <c r="P590" i="1"/>
  <c r="K590" i="1"/>
  <c r="N590" i="1" s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P589" i="1"/>
  <c r="K589" i="1"/>
  <c r="J589" i="1"/>
  <c r="N589" i="1" s="1"/>
  <c r="I589" i="1"/>
  <c r="H589" i="1"/>
  <c r="G589" i="1"/>
  <c r="F589" i="1"/>
  <c r="E589" i="1"/>
  <c r="D589" i="1"/>
  <c r="C589" i="1"/>
  <c r="AI588" i="1"/>
  <c r="AE588" i="1"/>
  <c r="X588" i="1"/>
  <c r="Z588" i="1" s="1"/>
  <c r="U588" i="1"/>
  <c r="S588" i="1"/>
  <c r="P588" i="1"/>
  <c r="K588" i="1"/>
  <c r="J588" i="1"/>
  <c r="I588" i="1"/>
  <c r="H588" i="1"/>
  <c r="G588" i="1"/>
  <c r="F588" i="1"/>
  <c r="E588" i="1"/>
  <c r="D588" i="1"/>
  <c r="C588" i="1"/>
  <c r="AI587" i="1"/>
  <c r="AE587" i="1"/>
  <c r="Z587" i="1"/>
  <c r="X587" i="1"/>
  <c r="U587" i="1"/>
  <c r="S587" i="1"/>
  <c r="P587" i="1"/>
  <c r="K587" i="1"/>
  <c r="N587" i="1" s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K586" i="1"/>
  <c r="N586" i="1" s="1"/>
  <c r="J586" i="1"/>
  <c r="I586" i="1"/>
  <c r="O586" i="1" s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P585" i="1"/>
  <c r="Q585" i="1" s="1"/>
  <c r="N585" i="1"/>
  <c r="K585" i="1"/>
  <c r="J585" i="1"/>
  <c r="I585" i="1"/>
  <c r="AG585" i="1" s="1"/>
  <c r="H585" i="1"/>
  <c r="G585" i="1"/>
  <c r="F585" i="1"/>
  <c r="E585" i="1"/>
  <c r="D585" i="1"/>
  <c r="C585" i="1"/>
  <c r="AI584" i="1"/>
  <c r="AG584" i="1"/>
  <c r="AE584" i="1"/>
  <c r="X584" i="1"/>
  <c r="Z584" i="1" s="1"/>
  <c r="U584" i="1"/>
  <c r="S584" i="1"/>
  <c r="P584" i="1"/>
  <c r="R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Q583" i="1"/>
  <c r="P583" i="1"/>
  <c r="K583" i="1"/>
  <c r="J583" i="1"/>
  <c r="N583" i="1" s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K582" i="1"/>
  <c r="N582" i="1" s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R580" i="1" s="1"/>
  <c r="O580" i="1"/>
  <c r="K580" i="1"/>
  <c r="J580" i="1"/>
  <c r="N580" i="1" s="1"/>
  <c r="I580" i="1"/>
  <c r="H580" i="1"/>
  <c r="G580" i="1"/>
  <c r="AG580" i="1" s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N579" i="1"/>
  <c r="AG579" i="1" s="1"/>
  <c r="K579" i="1"/>
  <c r="J579" i="1"/>
  <c r="I579" i="1"/>
  <c r="H579" i="1"/>
  <c r="G579" i="1"/>
  <c r="F579" i="1"/>
  <c r="E579" i="1"/>
  <c r="D579" i="1"/>
  <c r="C579" i="1"/>
  <c r="AI578" i="1"/>
  <c r="AE578" i="1"/>
  <c r="Z578" i="1"/>
  <c r="X578" i="1"/>
  <c r="U578" i="1"/>
  <c r="S578" i="1"/>
  <c r="R578" i="1"/>
  <c r="Q578" i="1"/>
  <c r="P578" i="1"/>
  <c r="N578" i="1"/>
  <c r="K578" i="1"/>
  <c r="J578" i="1"/>
  <c r="I578" i="1"/>
  <c r="O578" i="1" s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Q577" i="1" s="1"/>
  <c r="N577" i="1"/>
  <c r="K577" i="1"/>
  <c r="J577" i="1"/>
  <c r="I577" i="1"/>
  <c r="H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K576" i="1"/>
  <c r="J576" i="1"/>
  <c r="N576" i="1" s="1"/>
  <c r="O576" i="1" s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K574" i="1"/>
  <c r="N574" i="1" s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P573" i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R572" i="1" s="1"/>
  <c r="O572" i="1"/>
  <c r="K572" i="1"/>
  <c r="J572" i="1"/>
  <c r="N572" i="1" s="1"/>
  <c r="I572" i="1"/>
  <c r="H572" i="1"/>
  <c r="G572" i="1"/>
  <c r="AG572" i="1" s="1"/>
  <c r="F572" i="1"/>
  <c r="E572" i="1"/>
  <c r="D572" i="1"/>
  <c r="C572" i="1"/>
  <c r="AI571" i="1"/>
  <c r="AE571" i="1"/>
  <c r="X571" i="1"/>
  <c r="Z571" i="1" s="1"/>
  <c r="U571" i="1"/>
  <c r="S571" i="1"/>
  <c r="P571" i="1"/>
  <c r="R571" i="1" s="1"/>
  <c r="N571" i="1"/>
  <c r="K571" i="1"/>
  <c r="J571" i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R570" i="1"/>
  <c r="Q570" i="1"/>
  <c r="P570" i="1"/>
  <c r="N570" i="1"/>
  <c r="K570" i="1"/>
  <c r="J570" i="1"/>
  <c r="I570" i="1"/>
  <c r="H570" i="1"/>
  <c r="G570" i="1"/>
  <c r="F570" i="1"/>
  <c r="E570" i="1"/>
  <c r="D570" i="1"/>
  <c r="C570" i="1"/>
  <c r="AI569" i="1"/>
  <c r="AE569" i="1"/>
  <c r="Z569" i="1" s="1"/>
  <c r="X569" i="1"/>
  <c r="U569" i="1"/>
  <c r="S569" i="1"/>
  <c r="P569" i="1"/>
  <c r="Q569" i="1" s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U568" i="1"/>
  <c r="S568" i="1"/>
  <c r="Q568" i="1"/>
  <c r="P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K566" i="1"/>
  <c r="N566" i="1" s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R564" i="1" s="1"/>
  <c r="K564" i="1"/>
  <c r="J564" i="1"/>
  <c r="N564" i="1" s="1"/>
  <c r="O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K562" i="1"/>
  <c r="N562" i="1" s="1"/>
  <c r="J562" i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P561" i="1"/>
  <c r="Q561" i="1" s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P560" i="1"/>
  <c r="R560" i="1" s="1"/>
  <c r="O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K558" i="1"/>
  <c r="N558" i="1" s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P556" i="1"/>
  <c r="R556" i="1" s="1"/>
  <c r="K556" i="1"/>
  <c r="J556" i="1"/>
  <c r="N556" i="1" s="1"/>
  <c r="O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K554" i="1"/>
  <c r="N554" i="1" s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P553" i="1"/>
  <c r="Q553" i="1" s="1"/>
  <c r="N553" i="1"/>
  <c r="K553" i="1"/>
  <c r="J553" i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P552" i="1"/>
  <c r="R552" i="1" s="1"/>
  <c r="O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K550" i="1"/>
  <c r="N550" i="1" s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P549" i="1"/>
  <c r="Q549" i="1" s="1"/>
  <c r="N549" i="1"/>
  <c r="K549" i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P548" i="1"/>
  <c r="R548" i="1" s="1"/>
  <c r="K548" i="1"/>
  <c r="J548" i="1"/>
  <c r="N548" i="1" s="1"/>
  <c r="O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P547" i="1"/>
  <c r="K547" i="1"/>
  <c r="J547" i="1"/>
  <c r="N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K546" i="1"/>
  <c r="N546" i="1" s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P545" i="1"/>
  <c r="Q545" i="1" s="1"/>
  <c r="N545" i="1"/>
  <c r="K545" i="1"/>
  <c r="J545" i="1"/>
  <c r="I545" i="1"/>
  <c r="O545" i="1" s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P544" i="1"/>
  <c r="K544" i="1"/>
  <c r="J544" i="1"/>
  <c r="N544" i="1" s="1"/>
  <c r="O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J543" i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Q541" i="1"/>
  <c r="P541" i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K540" i="1"/>
  <c r="N540" i="1" s="1"/>
  <c r="J540" i="1"/>
  <c r="I540" i="1"/>
  <c r="H540" i="1"/>
  <c r="G540" i="1"/>
  <c r="R540" i="1" s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N539" i="1"/>
  <c r="AG539" i="1" s="1"/>
  <c r="K539" i="1"/>
  <c r="J539" i="1"/>
  <c r="I539" i="1"/>
  <c r="O539" i="1" s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N538" i="1" s="1"/>
  <c r="I538" i="1"/>
  <c r="O538" i="1" s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P537" i="1"/>
  <c r="Q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N536" i="1" s="1"/>
  <c r="J536" i="1"/>
  <c r="I536" i="1"/>
  <c r="H536" i="1"/>
  <c r="G536" i="1"/>
  <c r="R536" i="1" s="1"/>
  <c r="F536" i="1"/>
  <c r="E536" i="1"/>
  <c r="D536" i="1"/>
  <c r="C536" i="1"/>
  <c r="AI535" i="1"/>
  <c r="AE535" i="1"/>
  <c r="Z535" i="1"/>
  <c r="X535" i="1"/>
  <c r="U535" i="1"/>
  <c r="S535" i="1"/>
  <c r="R535" i="1"/>
  <c r="P535" i="1"/>
  <c r="Q535" i="1" s="1"/>
  <c r="N535" i="1"/>
  <c r="AG535" i="1" s="1"/>
  <c r="K535" i="1"/>
  <c r="J535" i="1"/>
  <c r="I535" i="1"/>
  <c r="O535" i="1" s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P533" i="1"/>
  <c r="Q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K532" i="1"/>
  <c r="N532" i="1" s="1"/>
  <c r="J532" i="1"/>
  <c r="I532" i="1"/>
  <c r="H532" i="1"/>
  <c r="G532" i="1"/>
  <c r="R532" i="1" s="1"/>
  <c r="F532" i="1"/>
  <c r="E532" i="1"/>
  <c r="D532" i="1"/>
  <c r="C532" i="1"/>
  <c r="AI531" i="1"/>
  <c r="AE531" i="1"/>
  <c r="Z531" i="1"/>
  <c r="X531" i="1"/>
  <c r="U531" i="1"/>
  <c r="S531" i="1"/>
  <c r="R531" i="1"/>
  <c r="P531" i="1"/>
  <c r="Q531" i="1" s="1"/>
  <c r="N531" i="1"/>
  <c r="AG531" i="1" s="1"/>
  <c r="K531" i="1"/>
  <c r="J531" i="1"/>
  <c r="I531" i="1"/>
  <c r="O531" i="1" s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R530" i="1" s="1"/>
  <c r="K530" i="1"/>
  <c r="J530" i="1"/>
  <c r="N530" i="1" s="1"/>
  <c r="I530" i="1"/>
  <c r="O530" i="1" s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P529" i="1"/>
  <c r="Q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N528" i="1" s="1"/>
  <c r="J528" i="1"/>
  <c r="I528" i="1"/>
  <c r="H528" i="1"/>
  <c r="G528" i="1"/>
  <c r="R528" i="1" s="1"/>
  <c r="F528" i="1"/>
  <c r="E528" i="1"/>
  <c r="D528" i="1"/>
  <c r="C528" i="1"/>
  <c r="AI527" i="1"/>
  <c r="AE527" i="1"/>
  <c r="Z527" i="1"/>
  <c r="X527" i="1"/>
  <c r="U527" i="1"/>
  <c r="S527" i="1"/>
  <c r="R527" i="1"/>
  <c r="P527" i="1"/>
  <c r="Q527" i="1" s="1"/>
  <c r="N527" i="1"/>
  <c r="AG527" i="1" s="1"/>
  <c r="K527" i="1"/>
  <c r="J527" i="1"/>
  <c r="I527" i="1"/>
  <c r="O527" i="1" s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P525" i="1"/>
  <c r="Q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N524" i="1" s="1"/>
  <c r="J524" i="1"/>
  <c r="I524" i="1"/>
  <c r="H524" i="1"/>
  <c r="G524" i="1"/>
  <c r="R524" i="1" s="1"/>
  <c r="F524" i="1"/>
  <c r="E524" i="1"/>
  <c r="D524" i="1"/>
  <c r="C524" i="1"/>
  <c r="AI523" i="1"/>
  <c r="AE523" i="1"/>
  <c r="Z523" i="1"/>
  <c r="X523" i="1"/>
  <c r="U523" i="1"/>
  <c r="S523" i="1"/>
  <c r="R523" i="1"/>
  <c r="P523" i="1"/>
  <c r="Q523" i="1" s="1"/>
  <c r="N523" i="1"/>
  <c r="AG523" i="1" s="1"/>
  <c r="K523" i="1"/>
  <c r="J523" i="1"/>
  <c r="I523" i="1"/>
  <c r="O523" i="1" s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P521" i="1"/>
  <c r="Q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J520" i="1"/>
  <c r="I520" i="1"/>
  <c r="H520" i="1"/>
  <c r="G520" i="1"/>
  <c r="R520" i="1" s="1"/>
  <c r="F520" i="1"/>
  <c r="E520" i="1"/>
  <c r="D520" i="1"/>
  <c r="C520" i="1"/>
  <c r="AI519" i="1"/>
  <c r="AE519" i="1"/>
  <c r="Z519" i="1"/>
  <c r="X519" i="1"/>
  <c r="U519" i="1"/>
  <c r="S519" i="1"/>
  <c r="R519" i="1"/>
  <c r="P519" i="1"/>
  <c r="Q519" i="1" s="1"/>
  <c r="N519" i="1"/>
  <c r="AG519" i="1" s="1"/>
  <c r="K519" i="1"/>
  <c r="J519" i="1"/>
  <c r="I519" i="1"/>
  <c r="O519" i="1" s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P517" i="1"/>
  <c r="Q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R516" i="1" s="1"/>
  <c r="F516" i="1"/>
  <c r="E516" i="1"/>
  <c r="D516" i="1"/>
  <c r="C516" i="1"/>
  <c r="AI515" i="1"/>
  <c r="AE515" i="1"/>
  <c r="Z515" i="1"/>
  <c r="X515" i="1"/>
  <c r="U515" i="1"/>
  <c r="S515" i="1"/>
  <c r="R515" i="1"/>
  <c r="P515" i="1"/>
  <c r="Q515" i="1" s="1"/>
  <c r="N515" i="1"/>
  <c r="AG515" i="1" s="1"/>
  <c r="K515" i="1"/>
  <c r="J515" i="1"/>
  <c r="I515" i="1"/>
  <c r="O515" i="1" s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P513" i="1"/>
  <c r="Q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K512" i="1"/>
  <c r="N512" i="1" s="1"/>
  <c r="J512" i="1"/>
  <c r="I512" i="1"/>
  <c r="H512" i="1"/>
  <c r="G512" i="1"/>
  <c r="R512" i="1" s="1"/>
  <c r="F512" i="1"/>
  <c r="E512" i="1"/>
  <c r="D512" i="1"/>
  <c r="C512" i="1"/>
  <c r="AI511" i="1"/>
  <c r="AE511" i="1"/>
  <c r="Z511" i="1"/>
  <c r="X511" i="1"/>
  <c r="U511" i="1"/>
  <c r="S511" i="1"/>
  <c r="R511" i="1"/>
  <c r="P511" i="1"/>
  <c r="Q511" i="1" s="1"/>
  <c r="N511" i="1"/>
  <c r="AG511" i="1" s="1"/>
  <c r="K511" i="1"/>
  <c r="J511" i="1"/>
  <c r="I511" i="1"/>
  <c r="O511" i="1" s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P509" i="1"/>
  <c r="Q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K508" i="1"/>
  <c r="N508" i="1" s="1"/>
  <c r="J508" i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P507" i="1"/>
  <c r="Q507" i="1" s="1"/>
  <c r="N507" i="1"/>
  <c r="AG507" i="1" s="1"/>
  <c r="K507" i="1"/>
  <c r="J507" i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N506" i="1" s="1"/>
  <c r="I506" i="1"/>
  <c r="O506" i="1" s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P505" i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P503" i="1"/>
  <c r="Q503" i="1" s="1"/>
  <c r="N503" i="1"/>
  <c r="AG503" i="1" s="1"/>
  <c r="K503" i="1"/>
  <c r="J503" i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R502" i="1" s="1"/>
  <c r="K502" i="1"/>
  <c r="J502" i="1"/>
  <c r="N502" i="1" s="1"/>
  <c r="I502" i="1"/>
  <c r="O502" i="1" s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P501" i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J500" i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P499" i="1"/>
  <c r="Q499" i="1" s="1"/>
  <c r="N499" i="1"/>
  <c r="AG499" i="1" s="1"/>
  <c r="K499" i="1"/>
  <c r="J499" i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R498" i="1" s="1"/>
  <c r="K498" i="1"/>
  <c r="J498" i="1"/>
  <c r="N498" i="1" s="1"/>
  <c r="I498" i="1"/>
  <c r="O498" i="1" s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P497" i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P495" i="1"/>
  <c r="Q495" i="1" s="1"/>
  <c r="N495" i="1"/>
  <c r="AG495" i="1" s="1"/>
  <c r="K495" i="1"/>
  <c r="J495" i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K494" i="1"/>
  <c r="J494" i="1"/>
  <c r="N494" i="1" s="1"/>
  <c r="I494" i="1"/>
  <c r="O494" i="1" s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P493" i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K492" i="1"/>
  <c r="N492" i="1" s="1"/>
  <c r="J492" i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Q491" i="1" s="1"/>
  <c r="N491" i="1"/>
  <c r="AG491" i="1" s="1"/>
  <c r="K491" i="1"/>
  <c r="J491" i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O490" i="1" s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P487" i="1"/>
  <c r="Q487" i="1" s="1"/>
  <c r="N487" i="1"/>
  <c r="AG487" i="1" s="1"/>
  <c r="K487" i="1"/>
  <c r="J487" i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R486" i="1" s="1"/>
  <c r="K486" i="1"/>
  <c r="J486" i="1"/>
  <c r="N486" i="1" s="1"/>
  <c r="I486" i="1"/>
  <c r="O486" i="1" s="1"/>
  <c r="H486" i="1"/>
  <c r="G486" i="1"/>
  <c r="F486" i="1"/>
  <c r="E486" i="1"/>
  <c r="D486" i="1"/>
  <c r="C486" i="1"/>
  <c r="AI485" i="1"/>
  <c r="AE485" i="1"/>
  <c r="Z485" i="1"/>
  <c r="X485" i="1"/>
  <c r="U485" i="1"/>
  <c r="U20165" i="1" s="1"/>
  <c r="S485" i="1"/>
  <c r="P485" i="1"/>
  <c r="K485" i="1"/>
  <c r="J485" i="1"/>
  <c r="I485" i="1"/>
  <c r="H485" i="1"/>
  <c r="G485" i="1"/>
  <c r="F485" i="1"/>
  <c r="E485" i="1"/>
  <c r="D485" i="1"/>
  <c r="C485" i="1"/>
  <c r="O510" i="1" l="1"/>
  <c r="O513" i="1"/>
  <c r="AG514" i="1"/>
  <c r="O518" i="1"/>
  <c r="O521" i="1"/>
  <c r="AG522" i="1"/>
  <c r="O526" i="1"/>
  <c r="O529" i="1"/>
  <c r="AG530" i="1"/>
  <c r="O534" i="1"/>
  <c r="O537" i="1"/>
  <c r="AG538" i="1"/>
  <c r="J20165" i="1"/>
  <c r="N485" i="1"/>
  <c r="O485" i="1" s="1"/>
  <c r="O487" i="1"/>
  <c r="R488" i="1"/>
  <c r="AG488" i="1" s="1"/>
  <c r="O488" i="1"/>
  <c r="O489" i="1"/>
  <c r="O491" i="1"/>
  <c r="R492" i="1"/>
  <c r="AG492" i="1" s="1"/>
  <c r="O492" i="1"/>
  <c r="O493" i="1"/>
  <c r="O495" i="1"/>
  <c r="R496" i="1"/>
  <c r="AG496" i="1"/>
  <c r="O496" i="1"/>
  <c r="O497" i="1"/>
  <c r="O499" i="1"/>
  <c r="R500" i="1"/>
  <c r="AG500" i="1"/>
  <c r="O500" i="1"/>
  <c r="O501" i="1"/>
  <c r="O503" i="1"/>
  <c r="R504" i="1"/>
  <c r="AG504" i="1" s="1"/>
  <c r="O504" i="1"/>
  <c r="O505" i="1"/>
  <c r="O507" i="1"/>
  <c r="R508" i="1"/>
  <c r="AG508" i="1" s="1"/>
  <c r="O508" i="1"/>
  <c r="O509" i="1"/>
  <c r="AG510" i="1"/>
  <c r="O514" i="1"/>
  <c r="O517" i="1"/>
  <c r="AG518" i="1"/>
  <c r="O522" i="1"/>
  <c r="O525" i="1"/>
  <c r="AG526" i="1"/>
  <c r="O533" i="1"/>
  <c r="AG534" i="1"/>
  <c r="O541" i="1"/>
  <c r="Q485" i="1"/>
  <c r="R485" i="1"/>
  <c r="AG486" i="1"/>
  <c r="Q489" i="1"/>
  <c r="R489" i="1"/>
  <c r="AG489" i="1" s="1"/>
  <c r="AG490" i="1"/>
  <c r="Q493" i="1"/>
  <c r="R493" i="1"/>
  <c r="AG493" i="1" s="1"/>
  <c r="AG494" i="1"/>
  <c r="Q497" i="1"/>
  <c r="R497" i="1"/>
  <c r="AG497" i="1" s="1"/>
  <c r="AG498" i="1"/>
  <c r="Q501" i="1"/>
  <c r="R501" i="1"/>
  <c r="AG501" i="1" s="1"/>
  <c r="AG502" i="1"/>
  <c r="Q505" i="1"/>
  <c r="R505" i="1"/>
  <c r="AG505" i="1" s="1"/>
  <c r="AG506" i="1"/>
  <c r="AG521" i="1"/>
  <c r="R551" i="1"/>
  <c r="AG551" i="1" s="1"/>
  <c r="Q551" i="1"/>
  <c r="R559" i="1"/>
  <c r="AG559" i="1" s="1"/>
  <c r="Q559" i="1"/>
  <c r="Q611" i="1"/>
  <c r="R611" i="1"/>
  <c r="Q623" i="1"/>
  <c r="R623" i="1"/>
  <c r="H20165" i="1"/>
  <c r="R509" i="1"/>
  <c r="AG509" i="1" s="1"/>
  <c r="O512" i="1"/>
  <c r="R513" i="1"/>
  <c r="AG513" i="1" s="1"/>
  <c r="O516" i="1"/>
  <c r="R517" i="1"/>
  <c r="AG517" i="1" s="1"/>
  <c r="O520" i="1"/>
  <c r="R521" i="1"/>
  <c r="O524" i="1"/>
  <c r="R525" i="1"/>
  <c r="AG525" i="1" s="1"/>
  <c r="O528" i="1"/>
  <c r="R529" i="1"/>
  <c r="AG529" i="1" s="1"/>
  <c r="O532" i="1"/>
  <c r="R533" i="1"/>
  <c r="AG533" i="1" s="1"/>
  <c r="O536" i="1"/>
  <c r="R537" i="1"/>
  <c r="AG537" i="1" s="1"/>
  <c r="O540" i="1"/>
  <c r="AG545" i="1"/>
  <c r="R547" i="1"/>
  <c r="AG547" i="1" s="1"/>
  <c r="Q547" i="1"/>
  <c r="R555" i="1"/>
  <c r="AG555" i="1" s="1"/>
  <c r="Q555" i="1"/>
  <c r="R563" i="1"/>
  <c r="AG563" i="1" s="1"/>
  <c r="Q563" i="1"/>
  <c r="O597" i="1"/>
  <c r="O601" i="1"/>
  <c r="Q603" i="1"/>
  <c r="R603" i="1"/>
  <c r="Q605" i="1"/>
  <c r="R605" i="1"/>
  <c r="R620" i="1"/>
  <c r="Q620" i="1"/>
  <c r="O633" i="1"/>
  <c r="I20165" i="1"/>
  <c r="S20165" i="1"/>
  <c r="AE20165" i="1"/>
  <c r="AG512" i="1"/>
  <c r="AG516" i="1"/>
  <c r="AG520" i="1"/>
  <c r="AG524" i="1"/>
  <c r="AG528" i="1"/>
  <c r="AG532" i="1"/>
  <c r="AG536" i="1"/>
  <c r="AG540" i="1"/>
  <c r="N543" i="1"/>
  <c r="AG543" i="1" s="1"/>
  <c r="R544" i="1"/>
  <c r="AG544" i="1" s="1"/>
  <c r="Q544" i="1"/>
  <c r="AG548" i="1"/>
  <c r="AG549" i="1"/>
  <c r="AG550" i="1"/>
  <c r="O550" i="1"/>
  <c r="R550" i="1"/>
  <c r="O551" i="1"/>
  <c r="AG556" i="1"/>
  <c r="AG557" i="1"/>
  <c r="O558" i="1"/>
  <c r="R558" i="1"/>
  <c r="AG558" i="1" s="1"/>
  <c r="O559" i="1"/>
  <c r="AG564" i="1"/>
  <c r="AG565" i="1"/>
  <c r="AG566" i="1"/>
  <c r="O566" i="1"/>
  <c r="R566" i="1"/>
  <c r="O568" i="1"/>
  <c r="AG571" i="1"/>
  <c r="Q573" i="1"/>
  <c r="R573" i="1"/>
  <c r="AG573" i="1" s="1"/>
  <c r="Q581" i="1"/>
  <c r="R581" i="1"/>
  <c r="AG581" i="1" s="1"/>
  <c r="AG605" i="1"/>
  <c r="O605" i="1"/>
  <c r="R631" i="1"/>
  <c r="O543" i="1"/>
  <c r="O585" i="1"/>
  <c r="Q587" i="1"/>
  <c r="R587" i="1"/>
  <c r="Q589" i="1"/>
  <c r="R589" i="1"/>
  <c r="O609" i="1"/>
  <c r="Q613" i="1"/>
  <c r="R613" i="1"/>
  <c r="G20165" i="1"/>
  <c r="K20165" i="1"/>
  <c r="X20165" i="1"/>
  <c r="AG541" i="1"/>
  <c r="AG542" i="1"/>
  <c r="O542" i="1"/>
  <c r="R542" i="1"/>
  <c r="R543" i="1"/>
  <c r="AG546" i="1"/>
  <c r="O546" i="1"/>
  <c r="R546" i="1"/>
  <c r="O547" i="1"/>
  <c r="AG552" i="1"/>
  <c r="AG553" i="1"/>
  <c r="O554" i="1"/>
  <c r="R554" i="1"/>
  <c r="AG554" i="1" s="1"/>
  <c r="O555" i="1"/>
  <c r="AG560" i="1"/>
  <c r="AG561" i="1"/>
  <c r="AG562" i="1"/>
  <c r="O562" i="1"/>
  <c r="R562" i="1"/>
  <c r="O563" i="1"/>
  <c r="AG569" i="1"/>
  <c r="O570" i="1"/>
  <c r="AG589" i="1"/>
  <c r="O589" i="1"/>
  <c r="O593" i="1"/>
  <c r="Z594" i="1"/>
  <c r="Q595" i="1"/>
  <c r="R595" i="1"/>
  <c r="Q597" i="1"/>
  <c r="R597" i="1"/>
  <c r="AG597" i="1" s="1"/>
  <c r="O604" i="1"/>
  <c r="AG613" i="1"/>
  <c r="O613" i="1"/>
  <c r="AG617" i="1"/>
  <c r="AG618" i="1"/>
  <c r="R618" i="1"/>
  <c r="O618" i="1"/>
  <c r="Q635" i="1"/>
  <c r="R635" i="1"/>
  <c r="O549" i="1"/>
  <c r="O553" i="1"/>
  <c r="O557" i="1"/>
  <c r="O561" i="1"/>
  <c r="O565" i="1"/>
  <c r="O567" i="1"/>
  <c r="R567" i="1"/>
  <c r="O569" i="1"/>
  <c r="AG574" i="1"/>
  <c r="O575" i="1"/>
  <c r="R575" i="1"/>
  <c r="AG575" i="1" s="1"/>
  <c r="O577" i="1"/>
  <c r="AG582" i="1"/>
  <c r="O583" i="1"/>
  <c r="R583" i="1"/>
  <c r="AG583" i="1" s="1"/>
  <c r="O584" i="1"/>
  <c r="R590" i="1"/>
  <c r="O592" i="1"/>
  <c r="R598" i="1"/>
  <c r="AG598" i="1" s="1"/>
  <c r="O600" i="1"/>
  <c r="AG606" i="1"/>
  <c r="R606" i="1"/>
  <c r="O608" i="1"/>
  <c r="R614" i="1"/>
  <c r="AG614" i="1" s="1"/>
  <c r="R616" i="1"/>
  <c r="Q616" i="1"/>
  <c r="O624" i="1"/>
  <c r="R626" i="1"/>
  <c r="AG626" i="1" s="1"/>
  <c r="R628" i="1"/>
  <c r="Q628" i="1"/>
  <c r="O636" i="1"/>
  <c r="Q548" i="1"/>
  <c r="Q552" i="1"/>
  <c r="Q556" i="1"/>
  <c r="Q560" i="1"/>
  <c r="Q564" i="1"/>
  <c r="Q571" i="1"/>
  <c r="Q572" i="1"/>
  <c r="R574" i="1"/>
  <c r="Q580" i="1"/>
  <c r="R582" i="1"/>
  <c r="O587" i="1"/>
  <c r="O590" i="1"/>
  <c r="O591" i="1"/>
  <c r="AG594" i="1"/>
  <c r="O595" i="1"/>
  <c r="O598" i="1"/>
  <c r="O599" i="1"/>
  <c r="AG602" i="1"/>
  <c r="O603" i="1"/>
  <c r="O606" i="1"/>
  <c r="O607" i="1"/>
  <c r="R608" i="1"/>
  <c r="AG608" i="1" s="1"/>
  <c r="O611" i="1"/>
  <c r="O614" i="1"/>
  <c r="O615" i="1"/>
  <c r="AG615" i="1"/>
  <c r="O617" i="1"/>
  <c r="R622" i="1"/>
  <c r="AG622" i="1" s="1"/>
  <c r="R624" i="1"/>
  <c r="Q624" i="1"/>
  <c r="O626" i="1"/>
  <c r="AG627" i="1"/>
  <c r="AG634" i="1"/>
  <c r="R634" i="1"/>
  <c r="R636" i="1"/>
  <c r="AG636" i="1" s="1"/>
  <c r="Q636" i="1"/>
  <c r="AG567" i="1"/>
  <c r="R568" i="1"/>
  <c r="Z568" i="1"/>
  <c r="AG568" i="1" s="1"/>
  <c r="R569" i="1"/>
  <c r="AG570" i="1"/>
  <c r="O571" i="1"/>
  <c r="O573" i="1"/>
  <c r="O574" i="1"/>
  <c r="R576" i="1"/>
  <c r="AG576" i="1" s="1"/>
  <c r="Z576" i="1"/>
  <c r="R577" i="1"/>
  <c r="AG577" i="1" s="1"/>
  <c r="AG578" i="1"/>
  <c r="O579" i="1"/>
  <c r="O581" i="1"/>
  <c r="O582" i="1"/>
  <c r="Q584" i="1"/>
  <c r="R586" i="1"/>
  <c r="AG586" i="1" s="1"/>
  <c r="AG587" i="1"/>
  <c r="R588" i="1"/>
  <c r="Q588" i="1"/>
  <c r="Z590" i="1"/>
  <c r="AG590" i="1" s="1"/>
  <c r="AG591" i="1"/>
  <c r="Q592" i="1"/>
  <c r="R594" i="1"/>
  <c r="AG595" i="1"/>
  <c r="R596" i="1"/>
  <c r="Q596" i="1"/>
  <c r="Z598" i="1"/>
  <c r="AG599" i="1"/>
  <c r="Q600" i="1"/>
  <c r="R602" i="1"/>
  <c r="AG603" i="1"/>
  <c r="R604" i="1"/>
  <c r="Q604" i="1"/>
  <c r="Z606" i="1"/>
  <c r="AG607" i="1"/>
  <c r="Q608" i="1"/>
  <c r="R610" i="1"/>
  <c r="AG610" i="1" s="1"/>
  <c r="AG611" i="1"/>
  <c r="R612" i="1"/>
  <c r="Q612" i="1"/>
  <c r="Z614" i="1"/>
  <c r="R619" i="1"/>
  <c r="AG619" i="1" s="1"/>
  <c r="O622" i="1"/>
  <c r="O623" i="1"/>
  <c r="AG623" i="1"/>
  <c r="O625" i="1"/>
  <c r="Z626" i="1"/>
  <c r="AG630" i="1"/>
  <c r="R630" i="1"/>
  <c r="N631" i="1"/>
  <c r="AG631" i="1" s="1"/>
  <c r="R632" i="1"/>
  <c r="Q632" i="1"/>
  <c r="O634" i="1"/>
  <c r="AG635" i="1"/>
  <c r="N616" i="1"/>
  <c r="O616" i="1" s="1"/>
  <c r="N624" i="1"/>
  <c r="AG624" i="1" s="1"/>
  <c r="N632" i="1"/>
  <c r="AG632" i="1" s="1"/>
  <c r="N588" i="1"/>
  <c r="N596" i="1"/>
  <c r="AG596" i="1" s="1"/>
  <c r="N604" i="1"/>
  <c r="N612" i="1"/>
  <c r="AG612" i="1" s="1"/>
  <c r="N620" i="1"/>
  <c r="O620" i="1" s="1"/>
  <c r="N628" i="1"/>
  <c r="O628" i="1" s="1"/>
  <c r="N636" i="1"/>
  <c r="AG628" i="1" l="1"/>
  <c r="O631" i="1"/>
  <c r="AG588" i="1"/>
  <c r="O632" i="1"/>
  <c r="AG620" i="1"/>
  <c r="O588" i="1"/>
  <c r="Z20165" i="1"/>
  <c r="AG616" i="1"/>
  <c r="R20165" i="1"/>
  <c r="O596" i="1"/>
  <c r="O612" i="1"/>
  <c r="O20165" i="1" s="1"/>
  <c r="Q20165" i="1"/>
  <c r="N20165" i="1"/>
  <c r="AG485" i="1"/>
  <c r="AG604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tc={BF51B95E-36A3-407D-9AE1-29398068D841}</author>
    <author>tc={7A83E105-5D5C-41DA-86F0-60EFB8F432A2}</author>
    <author>tc={D9F4B6B9-3EDE-4D42-82C6-520FECAC9373}</author>
    <author>tc={6CF2FE0A-4245-493F-B325-643A202CF60E}</author>
    <author>tc={F679D958-D163-40B7-BF94-21C37B4D9936}</author>
    <author>tc={A4A0B204-0B85-4287-A0A5-DFA5894EC31C}</author>
  </authors>
  <commentList>
    <comment ref="H8" authorId="0" shapeId="0" xr:uid="{45E62AFB-879A-4A61-87F7-477882CDFB79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F51B95E-36A3-407D-9AE1-29398068D84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7A83E105-5D5C-41DA-86F0-60EFB8F432A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D9F4B6B9-3EDE-4D42-82C6-520FECAC93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6CF2FE0A-4245-493F-B325-643A202CF60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F679D958-D163-40B7-BF94-21C37B4D993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A4A0B204-0B85-4287-A0A5-DFA5894EC31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<sst xmlns="http://schemas.openxmlformats.org/spreadsheetml/2006/main" count="3988" uniqueCount="537">
  <si>
    <t>FORMATO AIFT010 - Conciliación Cartera ERP – EBP</t>
  </si>
  <si>
    <t>EPS:</t>
  </si>
  <si>
    <t>MUTUAL SER EPSS</t>
  </si>
  <si>
    <t>IPS:</t>
  </si>
  <si>
    <t>ESE HOSP MATERNO INFANTIL CIUDADELA METROP DE SOLEDAD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</si>
  <si>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</si>
  <si>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</si>
  <si>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</si>
  <si>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</si>
  <si>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</si>
  <si>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</si>
  <si>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</si>
  <si>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</si>
  <si>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</si>
  <si>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</si>
  <si>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</si>
  <si>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</si>
  <si>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</si>
  <si>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</si>
  <si>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</si>
  <si>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</si>
  <si>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</si>
  <si>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</si>
  <si>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</si>
  <si>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</si>
  <si>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</si>
  <si>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</si>
  <si>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</si>
  <si>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</si>
  <si>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</si>
  <si>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</si>
  <si>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</si>
  <si>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</si>
  <si>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</si>
  <si>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</si>
  <si>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</si>
  <si>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</si>
  <si>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</si>
  <si>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</si>
  <si>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</si>
  <si>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</si>
  <si>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</si>
  <si>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</si>
  <si>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</si>
  <si>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</si>
  <si>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</si>
  <si>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LES99015</t>
  </si>
  <si>
    <t>DD/MM/AAAA</t>
  </si>
  <si>
    <t>CANCELADO</t>
  </si>
  <si>
    <t>LES99021</t>
  </si>
  <si>
    <t>LES99094</t>
  </si>
  <si>
    <t>GLOSA LEGALIZADA</t>
  </si>
  <si>
    <t>LES99061</t>
  </si>
  <si>
    <t>LES99067</t>
  </si>
  <si>
    <t>LES99081</t>
  </si>
  <si>
    <t>LES99183</t>
  </si>
  <si>
    <t>LES99201</t>
  </si>
  <si>
    <t>CANCELADO Y GLOSA LEGALIZADA</t>
  </si>
  <si>
    <t>LES99205</t>
  </si>
  <si>
    <t>LES99212</t>
  </si>
  <si>
    <t>LES99170</t>
  </si>
  <si>
    <t>LES99224</t>
  </si>
  <si>
    <t>LES99225</t>
  </si>
  <si>
    <t>LES99226</t>
  </si>
  <si>
    <t>LES99305</t>
  </si>
  <si>
    <t>LES99288</t>
  </si>
  <si>
    <t>LES99293</t>
  </si>
  <si>
    <t>LES99342</t>
  </si>
  <si>
    <t>LES99359</t>
  </si>
  <si>
    <t>LES99429</t>
  </si>
  <si>
    <t>LES99401</t>
  </si>
  <si>
    <t>LES99394</t>
  </si>
  <si>
    <t>LES99398</t>
  </si>
  <si>
    <t>LES99509</t>
  </si>
  <si>
    <t>LES99544</t>
  </si>
  <si>
    <t>LES99549</t>
  </si>
  <si>
    <t>LES99551</t>
  </si>
  <si>
    <t>LES99552</t>
  </si>
  <si>
    <t>LES99553</t>
  </si>
  <si>
    <t>LES99557</t>
  </si>
  <si>
    <t>LES99586</t>
  </si>
  <si>
    <t>LES99587</t>
  </si>
  <si>
    <t>LES99675</t>
  </si>
  <si>
    <t>LES99693</t>
  </si>
  <si>
    <t>LES99696</t>
  </si>
  <si>
    <t>LES99738</t>
  </si>
  <si>
    <t>LES99755</t>
  </si>
  <si>
    <t>LES99768</t>
  </si>
  <si>
    <t>LES99784</t>
  </si>
  <si>
    <t>LES99805</t>
  </si>
  <si>
    <t>LES99808</t>
  </si>
  <si>
    <t>LES99854</t>
  </si>
  <si>
    <t>LES99859</t>
  </si>
  <si>
    <t>LES99863</t>
  </si>
  <si>
    <t>LES99864</t>
  </si>
  <si>
    <t>LES99979</t>
  </si>
  <si>
    <t>LES99969</t>
  </si>
  <si>
    <t>LES99900</t>
  </si>
  <si>
    <t>LES99921</t>
  </si>
  <si>
    <t>LES99924</t>
  </si>
  <si>
    <t>LES99925</t>
  </si>
  <si>
    <t>LES100056</t>
  </si>
  <si>
    <t>LES100121</t>
  </si>
  <si>
    <t>LES100117</t>
  </si>
  <si>
    <t>LES100118</t>
  </si>
  <si>
    <t>LES100134</t>
  </si>
  <si>
    <t>LES100124</t>
  </si>
  <si>
    <t>LES100160</t>
  </si>
  <si>
    <t>LES100163</t>
  </si>
  <si>
    <t>LES100164</t>
  </si>
  <si>
    <t>LES100174</t>
  </si>
  <si>
    <t>LES100213</t>
  </si>
  <si>
    <t>LES100214</t>
  </si>
  <si>
    <t>LES100268</t>
  </si>
  <si>
    <t>LES100200</t>
  </si>
  <si>
    <t>LES100256</t>
  </si>
  <si>
    <t>LES100259</t>
  </si>
  <si>
    <t>LES100266</t>
  </si>
  <si>
    <t>LES100278</t>
  </si>
  <si>
    <t>LES100297</t>
  </si>
  <si>
    <t>LES100346</t>
  </si>
  <si>
    <t>LES100353</t>
  </si>
  <si>
    <t>LES100356</t>
  </si>
  <si>
    <t>LES100376</t>
  </si>
  <si>
    <t>LES100476</t>
  </si>
  <si>
    <t>LES100445</t>
  </si>
  <si>
    <t>LES100507</t>
  </si>
  <si>
    <t>LES100641</t>
  </si>
  <si>
    <t>LES100646</t>
  </si>
  <si>
    <t>LES100744</t>
  </si>
  <si>
    <t>LES100815</t>
  </si>
  <si>
    <t>LES100840</t>
  </si>
  <si>
    <t>LES100896</t>
  </si>
  <si>
    <t>LES100918</t>
  </si>
  <si>
    <t>LES100870</t>
  </si>
  <si>
    <t>LES100873</t>
  </si>
  <si>
    <t>LES100992</t>
  </si>
  <si>
    <t>LES100984</t>
  </si>
  <si>
    <t>LES100985</t>
  </si>
  <si>
    <t>LES101048</t>
  </si>
  <si>
    <t>LES101024</t>
  </si>
  <si>
    <t>LES101096</t>
  </si>
  <si>
    <t>LES101091</t>
  </si>
  <si>
    <t>LES101211</t>
  </si>
  <si>
    <t>LES101249</t>
  </si>
  <si>
    <t>LES101316</t>
  </si>
  <si>
    <t>LES101375</t>
  </si>
  <si>
    <t>LES101382</t>
  </si>
  <si>
    <t>LES101349</t>
  </si>
  <si>
    <t>LES101424</t>
  </si>
  <si>
    <t>LES101434</t>
  </si>
  <si>
    <t>LES101457</t>
  </si>
  <si>
    <t>LES101462</t>
  </si>
  <si>
    <t>LES101471</t>
  </si>
  <si>
    <t>LES101526</t>
  </si>
  <si>
    <t>LES101540</t>
  </si>
  <si>
    <t>LES101543</t>
  </si>
  <si>
    <t>LES101546</t>
  </si>
  <si>
    <t>LES101550</t>
  </si>
  <si>
    <t>LES101562</t>
  </si>
  <si>
    <t>LES101585</t>
  </si>
  <si>
    <t>LES101676</t>
  </si>
  <si>
    <t>LES101642</t>
  </si>
  <si>
    <t>LES101648</t>
  </si>
  <si>
    <t>LES101688</t>
  </si>
  <si>
    <t>LES101791</t>
  </si>
  <si>
    <t>LES101794</t>
  </si>
  <si>
    <t>LES101796</t>
  </si>
  <si>
    <t>LES101736</t>
  </si>
  <si>
    <t>LES101739</t>
  </si>
  <si>
    <t>LES101777</t>
  </si>
  <si>
    <t>LES101779</t>
  </si>
  <si>
    <t>LES101780</t>
  </si>
  <si>
    <t>LES101826</t>
  </si>
  <si>
    <t>LES101911</t>
  </si>
  <si>
    <t>LES101979</t>
  </si>
  <si>
    <t>LES101984</t>
  </si>
  <si>
    <t>LES102006</t>
  </si>
  <si>
    <t>LES102007</t>
  </si>
  <si>
    <t>LES102009</t>
  </si>
  <si>
    <t>LES102020</t>
  </si>
  <si>
    <t>LES102038</t>
  </si>
  <si>
    <t>LES102036</t>
  </si>
  <si>
    <t>LES102108</t>
  </si>
  <si>
    <t>LES102121</t>
  </si>
  <si>
    <t>LES102159</t>
  </si>
  <si>
    <t>LES102166</t>
  </si>
  <si>
    <t>LES102177</t>
  </si>
  <si>
    <t>LES102187</t>
  </si>
  <si>
    <t>LES102193</t>
  </si>
  <si>
    <t>LES102201</t>
  </si>
  <si>
    <t>LES102240</t>
  </si>
  <si>
    <t>LES102249</t>
  </si>
  <si>
    <t>LES102232</t>
  </si>
  <si>
    <t>LES102269</t>
  </si>
  <si>
    <t>LES102272</t>
  </si>
  <si>
    <t>LES102321</t>
  </si>
  <si>
    <t>LES102348</t>
  </si>
  <si>
    <t>MAYOR VALOR COBRADO Y GLOSA LEGALIZADA</t>
  </si>
  <si>
    <t>LES102343</t>
  </si>
  <si>
    <t>LES102347</t>
  </si>
  <si>
    <t>LES102349</t>
  </si>
  <si>
    <t>LES102357</t>
  </si>
  <si>
    <t>LES102366</t>
  </si>
  <si>
    <t>LES102377</t>
  </si>
  <si>
    <t>GLOSA POR CONCILIAR</t>
  </si>
  <si>
    <t>LES102400</t>
  </si>
  <si>
    <t>LES102414</t>
  </si>
  <si>
    <t>LES102423</t>
  </si>
  <si>
    <t>LES102475</t>
  </si>
  <si>
    <t>LES102458</t>
  </si>
  <si>
    <t>LES102521</t>
  </si>
  <si>
    <t>LES102491</t>
  </si>
  <si>
    <t>LES102493</t>
  </si>
  <si>
    <t>LES102506</t>
  </si>
  <si>
    <t>LES102513</t>
  </si>
  <si>
    <t>LES102517</t>
  </si>
  <si>
    <t>LES102524</t>
  </si>
  <si>
    <t>LES102572</t>
  </si>
  <si>
    <t>LES102557</t>
  </si>
  <si>
    <t>LES102559</t>
  </si>
  <si>
    <t>LES102601</t>
  </si>
  <si>
    <t>LES102636</t>
  </si>
  <si>
    <t>LES102648</t>
  </si>
  <si>
    <t>LES102805</t>
  </si>
  <si>
    <t>LES102925</t>
  </si>
  <si>
    <t>LES102961</t>
  </si>
  <si>
    <t>LES103001</t>
  </si>
  <si>
    <t>LES103006</t>
  </si>
  <si>
    <t>LES103208</t>
  </si>
  <si>
    <t>LES103184</t>
  </si>
  <si>
    <t>LES103289</t>
  </si>
  <si>
    <t>LES103281</t>
  </si>
  <si>
    <t>LES103335</t>
  </si>
  <si>
    <t>LES103464</t>
  </si>
  <si>
    <t>LES103567</t>
  </si>
  <si>
    <t>LES103642</t>
  </si>
  <si>
    <t>LES103649</t>
  </si>
  <si>
    <t>LES103668</t>
  </si>
  <si>
    <t>LES103911</t>
  </si>
  <si>
    <t>LES103893</t>
  </si>
  <si>
    <t>LES103951</t>
  </si>
  <si>
    <t>LES103993</t>
  </si>
  <si>
    <t>LES104086</t>
  </si>
  <si>
    <t>LES104077</t>
  </si>
  <si>
    <t>LES104107</t>
  </si>
  <si>
    <t>LES104215</t>
  </si>
  <si>
    <t>LES104261</t>
  </si>
  <si>
    <t>LES104352</t>
  </si>
  <si>
    <t>LES104290</t>
  </si>
  <si>
    <t>LES104296</t>
  </si>
  <si>
    <t>LES104389</t>
  </si>
  <si>
    <t>LES104459</t>
  </si>
  <si>
    <t>LES104468</t>
  </si>
  <si>
    <t>LES104582</t>
  </si>
  <si>
    <t>LES104647</t>
  </si>
  <si>
    <t>CANCELADO Y GLOSA POR CONCILIAR</t>
  </si>
  <si>
    <t>LES104653</t>
  </si>
  <si>
    <t>LES104629</t>
  </si>
  <si>
    <t>LES104622</t>
  </si>
  <si>
    <t>LES104669</t>
  </si>
  <si>
    <t>LES104693</t>
  </si>
  <si>
    <t>LES104775</t>
  </si>
  <si>
    <t>LES104743</t>
  </si>
  <si>
    <t>LES104797</t>
  </si>
  <si>
    <t>LES104876</t>
  </si>
  <si>
    <t>LES104877</t>
  </si>
  <si>
    <t>LES104845</t>
  </si>
  <si>
    <t>LES104869</t>
  </si>
  <si>
    <t>LES104892</t>
  </si>
  <si>
    <t>LES104894</t>
  </si>
  <si>
    <t>LES104900</t>
  </si>
  <si>
    <t>LES104922</t>
  </si>
  <si>
    <t>LES104916</t>
  </si>
  <si>
    <t>LES104936</t>
  </si>
  <si>
    <t>LES104943</t>
  </si>
  <si>
    <t>LES104963</t>
  </si>
  <si>
    <t>LES104973</t>
  </si>
  <si>
    <t>LES105018</t>
  </si>
  <si>
    <t>LES104975</t>
  </si>
  <si>
    <t>LES104981</t>
  </si>
  <si>
    <t>LES104987</t>
  </si>
  <si>
    <t>LES104994</t>
  </si>
  <si>
    <t>LES105014</t>
  </si>
  <si>
    <t>LES105088</t>
  </si>
  <si>
    <t>LES105075</t>
  </si>
  <si>
    <t>LES105126</t>
  </si>
  <si>
    <t>LES105165</t>
  </si>
  <si>
    <t>LES105190</t>
  </si>
  <si>
    <t>LES105191</t>
  </si>
  <si>
    <t>LES105219</t>
  </si>
  <si>
    <t>LES105195</t>
  </si>
  <si>
    <t>LES105205</t>
  </si>
  <si>
    <t>LES105246</t>
  </si>
  <si>
    <t>LES105232</t>
  </si>
  <si>
    <t>LES105280</t>
  </si>
  <si>
    <t>LES105284</t>
  </si>
  <si>
    <t>LES105277</t>
  </si>
  <si>
    <t>LES105278</t>
  </si>
  <si>
    <t>LES105488</t>
  </si>
  <si>
    <t>LES105698</t>
  </si>
  <si>
    <t>LES105935</t>
  </si>
  <si>
    <t>LES105973</t>
  </si>
  <si>
    <t>LES106013</t>
  </si>
  <si>
    <t>LES106107</t>
  </si>
  <si>
    <t>LES106161</t>
  </si>
  <si>
    <t>LES106200</t>
  </si>
  <si>
    <t>LES106269</t>
  </si>
  <si>
    <t>LES106309</t>
  </si>
  <si>
    <t>CHE7261</t>
  </si>
  <si>
    <t>LES106351</t>
  </si>
  <si>
    <t>LES106549</t>
  </si>
  <si>
    <t>LES106673</t>
  </si>
  <si>
    <t>LES106704</t>
  </si>
  <si>
    <t>LES106839</t>
  </si>
  <si>
    <t>LES106844</t>
  </si>
  <si>
    <t>CHE7289</t>
  </si>
  <si>
    <t>LES107005</t>
  </si>
  <si>
    <t>LES107070</t>
  </si>
  <si>
    <t>LES107243</t>
  </si>
  <si>
    <t>LES107363</t>
  </si>
  <si>
    <t>LES107553</t>
  </si>
  <si>
    <t>LES107557</t>
  </si>
  <si>
    <t>LES107632</t>
  </si>
  <si>
    <t>LES107888</t>
  </si>
  <si>
    <t>LES108000</t>
  </si>
  <si>
    <t>LES108108</t>
  </si>
  <si>
    <t>LES108170</t>
  </si>
  <si>
    <t>LES108214</t>
  </si>
  <si>
    <t>CHE7358</t>
  </si>
  <si>
    <t>CHE7363</t>
  </si>
  <si>
    <t>CHE7360</t>
  </si>
  <si>
    <t>LES108520</t>
  </si>
  <si>
    <t>LES108522</t>
  </si>
  <si>
    <t>LES108523</t>
  </si>
  <si>
    <t>CHE7367</t>
  </si>
  <si>
    <t>CHE7369</t>
  </si>
  <si>
    <t>CHE7371</t>
  </si>
  <si>
    <t>LES108605</t>
  </si>
  <si>
    <t>LES108626</t>
  </si>
  <si>
    <t>LES108745</t>
  </si>
  <si>
    <t>CHE7380</t>
  </si>
  <si>
    <t>CHE7386</t>
  </si>
  <si>
    <t>CHE7401</t>
  </si>
  <si>
    <t>CHE7408</t>
  </si>
  <si>
    <t>CHE7440</t>
  </si>
  <si>
    <t>LES109266</t>
  </si>
  <si>
    <t>LES109269</t>
  </si>
  <si>
    <t>LES109280</t>
  </si>
  <si>
    <t>LES109299</t>
  </si>
  <si>
    <t>LES109331</t>
  </si>
  <si>
    <t>LES109344</t>
  </si>
  <si>
    <t>LES109334</t>
  </si>
  <si>
    <t>LES109368</t>
  </si>
  <si>
    <t>LES109362</t>
  </si>
  <si>
    <t>LES109363</t>
  </si>
  <si>
    <t>LES109365</t>
  </si>
  <si>
    <t>LES109399</t>
  </si>
  <si>
    <t>LES109411</t>
  </si>
  <si>
    <t>LES109412</t>
  </si>
  <si>
    <t>LES109420</t>
  </si>
  <si>
    <t>LES109467</t>
  </si>
  <si>
    <t>LES109477</t>
  </si>
  <si>
    <t>LES109479</t>
  </si>
  <si>
    <t>LES109483</t>
  </si>
  <si>
    <t>LES109517</t>
  </si>
  <si>
    <t>LES109515</t>
  </si>
  <si>
    <t>LES109511</t>
  </si>
  <si>
    <t>LES109581</t>
  </si>
  <si>
    <t>LES109582</t>
  </si>
  <si>
    <t>LES109583</t>
  </si>
  <si>
    <t>LES109570</t>
  </si>
  <si>
    <t>LES109531</t>
  </si>
  <si>
    <t>LES109551</t>
  </si>
  <si>
    <t>LES109526</t>
  </si>
  <si>
    <t>LES109655</t>
  </si>
  <si>
    <t>LES109640</t>
  </si>
  <si>
    <t>LES109641</t>
  </si>
  <si>
    <t>LES109631</t>
  </si>
  <si>
    <t>LES109629</t>
  </si>
  <si>
    <t>LES109622</t>
  </si>
  <si>
    <t>LES109626</t>
  </si>
  <si>
    <t>LES109605</t>
  </si>
  <si>
    <t>LES109606</t>
  </si>
  <si>
    <t>LES109587</t>
  </si>
  <si>
    <t>LES109588</t>
  </si>
  <si>
    <t>LES109615</t>
  </si>
  <si>
    <t>LES109699</t>
  </si>
  <si>
    <t>LES109688</t>
  </si>
  <si>
    <t>LES109706</t>
  </si>
  <si>
    <t>LES109673</t>
  </si>
  <si>
    <t>CHE7492</t>
  </si>
  <si>
    <t>LES109775</t>
  </si>
  <si>
    <t>LES109773</t>
  </si>
  <si>
    <t>LES109742</t>
  </si>
  <si>
    <t>LES109803</t>
  </si>
  <si>
    <t>LES109804</t>
  </si>
  <si>
    <t>LES109809</t>
  </si>
  <si>
    <t>LES109785</t>
  </si>
  <si>
    <t>LES109789</t>
  </si>
  <si>
    <t>LES109790</t>
  </si>
  <si>
    <t>LES109819</t>
  </si>
  <si>
    <t>LES109829</t>
  </si>
  <si>
    <t>LES109831</t>
  </si>
  <si>
    <t>LES109922</t>
  </si>
  <si>
    <t>LES109926</t>
  </si>
  <si>
    <t>LES109914</t>
  </si>
  <si>
    <t>LES109905</t>
  </si>
  <si>
    <t>LES109939</t>
  </si>
  <si>
    <t>LES109941</t>
  </si>
  <si>
    <t>LES109966</t>
  </si>
  <si>
    <t>LES109956</t>
  </si>
  <si>
    <t>LES109991</t>
  </si>
  <si>
    <t>LES110091</t>
  </si>
  <si>
    <t>LES110092</t>
  </si>
  <si>
    <t>LES110093</t>
  </si>
  <si>
    <t>LES110094</t>
  </si>
  <si>
    <t>LES110137</t>
  </si>
  <si>
    <t>LES110196</t>
  </si>
  <si>
    <t>LES110197</t>
  </si>
  <si>
    <t>LES110199</t>
  </si>
  <si>
    <t>LES110200</t>
  </si>
  <si>
    <t>LES110201</t>
  </si>
  <si>
    <t>LES110188</t>
  </si>
  <si>
    <t>LES110191</t>
  </si>
  <si>
    <t>LES110194</t>
  </si>
  <si>
    <t>LES110181</t>
  </si>
  <si>
    <t>LES110183</t>
  </si>
  <si>
    <t>LES110175</t>
  </si>
  <si>
    <t>LES110178</t>
  </si>
  <si>
    <t>LES110179</t>
  </si>
  <si>
    <t>LES110214</t>
  </si>
  <si>
    <t>LES110349</t>
  </si>
  <si>
    <t>LES110420</t>
  </si>
  <si>
    <t>LES110404</t>
  </si>
  <si>
    <t>LES110392</t>
  </si>
  <si>
    <t>LES110398</t>
  </si>
  <si>
    <t>LES110380</t>
  </si>
  <si>
    <t>LES110386</t>
  </si>
  <si>
    <t>LES110387</t>
  </si>
  <si>
    <t>LES110388</t>
  </si>
  <si>
    <t>LES110355</t>
  </si>
  <si>
    <t>LES110296</t>
  </si>
  <si>
    <t>LES110343</t>
  </si>
  <si>
    <t>LES110311</t>
  </si>
  <si>
    <t>LES110473</t>
  </si>
  <si>
    <t>LES110461</t>
  </si>
  <si>
    <t>LES110451</t>
  </si>
  <si>
    <t>LES110443</t>
  </si>
  <si>
    <t>LES110456</t>
  </si>
  <si>
    <t>LES110508</t>
  </si>
  <si>
    <t>LES110527</t>
  </si>
  <si>
    <t>LES110544</t>
  </si>
  <si>
    <t>LES110857</t>
  </si>
  <si>
    <t>CHE7543</t>
  </si>
  <si>
    <t>LES111506</t>
  </si>
  <si>
    <t>LES111519</t>
  </si>
  <si>
    <t>LES111598</t>
  </si>
  <si>
    <t>LES111611</t>
  </si>
  <si>
    <t>LES111876</t>
  </si>
  <si>
    <t>LES111908</t>
  </si>
  <si>
    <t>LES111932</t>
  </si>
  <si>
    <t>LES111939</t>
  </si>
  <si>
    <t>LES111943</t>
  </si>
  <si>
    <t>LES111945</t>
  </si>
  <si>
    <t>LES111953</t>
  </si>
  <si>
    <t>LES111957</t>
  </si>
  <si>
    <t>LES111959</t>
  </si>
  <si>
    <t>LES111962</t>
  </si>
  <si>
    <t>LES111963</t>
  </si>
  <si>
    <t>LES111970</t>
  </si>
  <si>
    <t>LES111974</t>
  </si>
  <si>
    <t>LES111977</t>
  </si>
  <si>
    <t>LES111980</t>
  </si>
  <si>
    <t>LES111981</t>
  </si>
  <si>
    <t>LES112005</t>
  </si>
  <si>
    <t>LES111984</t>
  </si>
  <si>
    <t>LES111990</t>
  </si>
  <si>
    <t>LES111997</t>
  </si>
  <si>
    <t>LES111999</t>
  </si>
  <si>
    <t>LES112001</t>
  </si>
  <si>
    <t>LES112002</t>
  </si>
  <si>
    <t>CHE7589</t>
  </si>
  <si>
    <t>LES112018</t>
  </si>
  <si>
    <t>LES112010</t>
  </si>
  <si>
    <t>LES112026</t>
  </si>
  <si>
    <t>LES112029</t>
  </si>
  <si>
    <t>LES112052</t>
  </si>
  <si>
    <t>LES112057</t>
  </si>
  <si>
    <t>LES112058</t>
  </si>
  <si>
    <t>LES112060</t>
  </si>
  <si>
    <t>LES112082</t>
  </si>
  <si>
    <t>LES112083</t>
  </si>
  <si>
    <t>LES112089</t>
  </si>
  <si>
    <t>LES112092</t>
  </si>
  <si>
    <t>LES112100</t>
  </si>
  <si>
    <t>LES112116</t>
  </si>
  <si>
    <t>LES112110</t>
  </si>
  <si>
    <t>LES112112</t>
  </si>
  <si>
    <t>LES112120</t>
  </si>
  <si>
    <t>LES112124</t>
  </si>
  <si>
    <t>LES112159</t>
  </si>
  <si>
    <t>LES112221</t>
  </si>
  <si>
    <t>LES112226</t>
  </si>
  <si>
    <t>LES112208</t>
  </si>
  <si>
    <t>LES112237</t>
  </si>
  <si>
    <t>LES112249</t>
  </si>
  <si>
    <t>LES112252</t>
  </si>
  <si>
    <t>LES112254</t>
  </si>
  <si>
    <t>LES112270</t>
  </si>
  <si>
    <t>LES112274</t>
  </si>
  <si>
    <t>LES112284</t>
  </si>
  <si>
    <t>LES112331</t>
  </si>
  <si>
    <t>LES112319</t>
  </si>
  <si>
    <t>LES112339</t>
  </si>
  <si>
    <t>CHE7607</t>
  </si>
  <si>
    <t>CHE7608</t>
  </si>
  <si>
    <t>CHE7609</t>
  </si>
  <si>
    <t>CHE7643</t>
  </si>
  <si>
    <t>NO RADICADO</t>
  </si>
  <si>
    <t>HMIC23</t>
  </si>
  <si>
    <t>HMIC22</t>
  </si>
  <si>
    <t>HMIC13</t>
  </si>
  <si>
    <t>HMIC12</t>
  </si>
  <si>
    <t>HMIC54</t>
  </si>
  <si>
    <t>HMIC58</t>
  </si>
  <si>
    <t>HMIC52</t>
  </si>
  <si>
    <t>HMIC59</t>
  </si>
  <si>
    <t>HMIC61</t>
  </si>
  <si>
    <t>HMIC74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</si>
  <si>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</si>
  <si>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</si>
  <si>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</si>
  <si>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</si>
  <si>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</si>
  <si>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</si>
  <si>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HUMBERTO GOENAGA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</si>
</sst>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0D1AB48-97AD-4E0E-8BD8-FF00201FF9BD}"/>
    <cellStyle name="Normal 4" xfId="3" xr:uid="{D13983FD-D1EA-4878-AC7F-DC6017FDA9A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E124B687-8B60-417C-A8B9-30435C1CF8C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E124B687-8B60-417C-A8B9-30435C1CF8C0}" id="{BF51B95E-36A3-407D-9AE1-29398068D841}">
    <text>SUAMTORIA DE GIRO DIRECTO Y ESFUERZO PROPIO</text>
  </threadedComment>
  <threadedComment ref="K8" dT="2020-08-04T16:00:44.11" personId="{E124B687-8B60-417C-A8B9-30435C1CF8C0}" id="{7A83E105-5D5C-41DA-86F0-60EFB8F432A2}">
    <text>SUMATORIA DE PAGOS (DESCUENTOS ,TESORERIA,EMBARGOS)</text>
  </threadedComment>
  <threadedComment ref="R8" dT="2020-08-04T15:59:07.94" personId="{E124B687-8B60-417C-A8B9-30435C1CF8C0}" id="{D9F4B6B9-3EDE-4D42-82C6-520FECAC9373}">
    <text>SUMATORIA DE VALORES (PRESCRITAS SALDO DE FACTURAS DE CONTRATO LIQUIDADOS Y OTROS CONCEPTOS (N/A NO RADICADAS)</text>
  </threadedComment>
  <threadedComment ref="X8" dT="2020-08-04T15:55:33.73" personId="{E124B687-8B60-417C-A8B9-30435C1CF8C0}" id="{6CF2FE0A-4245-493F-B325-643A202CF60E}">
    <text>SUMATORIA DE LOS VALORES DE GLOSAS LEGALIZADAS Y GLOSAS POR CONCILIAR</text>
  </threadedComment>
  <threadedComment ref="AC8" dT="2020-08-04T15:56:24.52" personId="{E124B687-8B60-417C-A8B9-30435C1CF8C0}" id="{F679D958-D163-40B7-BF94-21C37B4D9936}">
    <text>VALRO INDIVIDUAL DE LA GLOSAS LEGALIZADA</text>
  </threadedComment>
  <threadedComment ref="AE8" dT="2020-08-04T15:56:04.49" personId="{E124B687-8B60-417C-A8B9-30435C1CF8C0}" id="{A4A0B204-0B85-4287-A0A5-DFA5894EC31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6D9DC-E620-442D-85F1-AF2728D3E02C}">
  <sheetPr>
    <pageSetUpPr fitToPage="1"/>
  </sheetPr>
  <dimension ref="A1:AK20173"/>
  <sheetViews>
    <sheetView tabSelected="1" zoomScale="70" zoomScaleNormal="70" workbookViewId="0">
      <selection activeCell="B3" sqref="B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44286</v>
      </c>
    </row>
    <row r="5" spans="1:37">
      <c r="A5" s="1" t="s">
        <v>6</v>
      </c>
      <c r="E5" s="4">
        <v>44320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 t="s">
        <v>46</v>
      </c>
      <c r="E9" s="25">
        <v>43626</v>
      </c>
      <c r="F9" s="26">
        <v>43691</v>
      </c>
      <c r="G9" s="27">
        <v>41410</v>
      </c>
      <c r="H9" s="28">
        <v>0</v>
      </c>
      <c r="I9" s="28">
        <v>0</v>
      </c>
      <c r="J9" s="28">
        <v>41410</v>
      </c>
      <c r="K9" s="29">
        <v>0</v>
      </c>
      <c r="L9" s="28">
        <v>0</v>
      </c>
      <c r="M9" s="28">
        <v>0</v>
      </c>
      <c r="N9" s="28">
        <v>41410</v>
      </c>
      <c r="O9" s="28">
        <v>0</v>
      </c>
      <c r="P9" s="24" t="s">
        <v>46</v>
      </c>
      <c r="Q9" s="30">
        <v>41410</v>
      </c>
      <c r="R9" s="31">
        <v>0</v>
      </c>
      <c r="S9" s="31">
        <v>0</v>
      </c>
      <c r="T9" s="23" t="s">
        <v>47</v>
      </c>
      <c r="U9" s="31">
        <v>0</v>
      </c>
      <c r="V9" s="30"/>
      <c r="W9" s="23" t="s">
        <v>47</v>
      </c>
      <c r="X9" s="31">
        <v>0</v>
      </c>
      <c r="Y9" s="23" t="s">
        <v>47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48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 t="s">
        <v>49</v>
      </c>
      <c r="E10" s="25">
        <v>43626</v>
      </c>
      <c r="F10" s="26">
        <v>43691</v>
      </c>
      <c r="G10" s="27">
        <v>98509</v>
      </c>
      <c r="H10" s="28">
        <v>0</v>
      </c>
      <c r="I10" s="28">
        <v>0</v>
      </c>
      <c r="J10" s="28">
        <v>98509</v>
      </c>
      <c r="K10" s="29">
        <v>0</v>
      </c>
      <c r="L10" s="28">
        <v>0</v>
      </c>
      <c r="M10" s="28">
        <v>0</v>
      </c>
      <c r="N10" s="28">
        <v>98509</v>
      </c>
      <c r="O10" s="28">
        <v>0</v>
      </c>
      <c r="P10" s="24" t="s">
        <v>49</v>
      </c>
      <c r="Q10" s="30">
        <v>98509</v>
      </c>
      <c r="R10" s="31">
        <v>0</v>
      </c>
      <c r="S10" s="31">
        <v>0</v>
      </c>
      <c r="T10" s="23" t="s">
        <v>47</v>
      </c>
      <c r="U10" s="31">
        <v>0</v>
      </c>
      <c r="V10" s="30"/>
      <c r="W10" s="23" t="s">
        <v>47</v>
      </c>
      <c r="X10" s="31">
        <v>0</v>
      </c>
      <c r="Y10" s="23" t="s">
        <v>47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48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 t="s">
        <v>50</v>
      </c>
      <c r="E11" s="25">
        <v>43627</v>
      </c>
      <c r="F11" s="26">
        <v>43691</v>
      </c>
      <c r="G11" s="27">
        <v>60500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60500</v>
      </c>
      <c r="P11" s="24" t="s">
        <v>50</v>
      </c>
      <c r="Q11" s="30">
        <v>60500</v>
      </c>
      <c r="R11" s="31">
        <v>0</v>
      </c>
      <c r="S11" s="31">
        <v>0</v>
      </c>
      <c r="T11" s="23" t="s">
        <v>47</v>
      </c>
      <c r="U11" s="31">
        <v>0</v>
      </c>
      <c r="V11" s="30"/>
      <c r="W11" s="23" t="s">
        <v>47</v>
      </c>
      <c r="X11" s="31">
        <v>60500</v>
      </c>
      <c r="Y11" s="23" t="s">
        <v>47</v>
      </c>
      <c r="Z11" s="31">
        <v>60500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 t="s">
        <v>52</v>
      </c>
      <c r="E12" s="25">
        <v>43627</v>
      </c>
      <c r="F12" s="26">
        <v>43691</v>
      </c>
      <c r="G12" s="27">
        <v>139410</v>
      </c>
      <c r="H12" s="28">
        <v>0</v>
      </c>
      <c r="I12" s="28">
        <v>0</v>
      </c>
      <c r="J12" s="28">
        <v>139410</v>
      </c>
      <c r="K12" s="29">
        <v>0</v>
      </c>
      <c r="L12" s="28">
        <v>0</v>
      </c>
      <c r="M12" s="28">
        <v>0</v>
      </c>
      <c r="N12" s="28">
        <v>139410</v>
      </c>
      <c r="O12" s="28">
        <v>0</v>
      </c>
      <c r="P12" s="24" t="s">
        <v>52</v>
      </c>
      <c r="Q12" s="30">
        <v>139410</v>
      </c>
      <c r="R12" s="31">
        <v>0</v>
      </c>
      <c r="S12" s="31">
        <v>0</v>
      </c>
      <c r="T12" s="23" t="s">
        <v>47</v>
      </c>
      <c r="U12" s="31">
        <v>0</v>
      </c>
      <c r="V12" s="30"/>
      <c r="W12" s="23" t="s">
        <v>47</v>
      </c>
      <c r="X12" s="31">
        <v>0</v>
      </c>
      <c r="Y12" s="23" t="s">
        <v>47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48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 t="s">
        <v>53</v>
      </c>
      <c r="E13" s="25">
        <v>43627</v>
      </c>
      <c r="F13" s="26">
        <v>43691</v>
      </c>
      <c r="G13" s="27">
        <v>195387</v>
      </c>
      <c r="H13" s="28">
        <v>0</v>
      </c>
      <c r="I13" s="28">
        <v>0</v>
      </c>
      <c r="J13" s="28">
        <v>195387</v>
      </c>
      <c r="K13" s="29">
        <v>0</v>
      </c>
      <c r="L13" s="28">
        <v>0</v>
      </c>
      <c r="M13" s="28">
        <v>0</v>
      </c>
      <c r="N13" s="28">
        <v>195387</v>
      </c>
      <c r="O13" s="28">
        <v>0</v>
      </c>
      <c r="P13" s="24" t="s">
        <v>53</v>
      </c>
      <c r="Q13" s="30">
        <v>195387</v>
      </c>
      <c r="R13" s="31">
        <v>0</v>
      </c>
      <c r="S13" s="31">
        <v>0</v>
      </c>
      <c r="T13" s="23" t="s">
        <v>47</v>
      </c>
      <c r="U13" s="31">
        <v>0</v>
      </c>
      <c r="V13" s="30"/>
      <c r="W13" s="23" t="s">
        <v>47</v>
      </c>
      <c r="X13" s="31">
        <v>0</v>
      </c>
      <c r="Y13" s="23" t="s">
        <v>47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48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 t="s">
        <v>54</v>
      </c>
      <c r="E14" s="25">
        <v>43627</v>
      </c>
      <c r="F14" s="26">
        <v>43691</v>
      </c>
      <c r="G14" s="27">
        <v>71095</v>
      </c>
      <c r="H14" s="28">
        <v>0</v>
      </c>
      <c r="I14" s="28">
        <v>0</v>
      </c>
      <c r="J14" s="28">
        <v>71095</v>
      </c>
      <c r="K14" s="29">
        <v>0</v>
      </c>
      <c r="L14" s="28">
        <v>0</v>
      </c>
      <c r="M14" s="28">
        <v>0</v>
      </c>
      <c r="N14" s="28">
        <v>71095</v>
      </c>
      <c r="O14" s="28">
        <v>0</v>
      </c>
      <c r="P14" s="24" t="s">
        <v>54</v>
      </c>
      <c r="Q14" s="30">
        <v>71095</v>
      </c>
      <c r="R14" s="31">
        <v>0</v>
      </c>
      <c r="S14" s="31">
        <v>0</v>
      </c>
      <c r="T14" s="23" t="s">
        <v>47</v>
      </c>
      <c r="U14" s="31">
        <v>0</v>
      </c>
      <c r="V14" s="30"/>
      <c r="W14" s="23" t="s">
        <v>47</v>
      </c>
      <c r="X14" s="31">
        <v>0</v>
      </c>
      <c r="Y14" s="23" t="s">
        <v>47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48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 t="s">
        <v>55</v>
      </c>
      <c r="E15" s="25">
        <v>43628</v>
      </c>
      <c r="F15" s="26">
        <v>43691</v>
      </c>
      <c r="G15" s="27">
        <v>125056</v>
      </c>
      <c r="H15" s="28">
        <v>0</v>
      </c>
      <c r="I15" s="28">
        <v>0</v>
      </c>
      <c r="J15" s="28">
        <v>125056</v>
      </c>
      <c r="K15" s="29">
        <v>0</v>
      </c>
      <c r="L15" s="28">
        <v>0</v>
      </c>
      <c r="M15" s="28">
        <v>0</v>
      </c>
      <c r="N15" s="28">
        <v>125056</v>
      </c>
      <c r="O15" s="28">
        <v>0</v>
      </c>
      <c r="P15" s="24" t="s">
        <v>55</v>
      </c>
      <c r="Q15" s="30">
        <v>125056</v>
      </c>
      <c r="R15" s="31">
        <v>0</v>
      </c>
      <c r="S15" s="31">
        <v>0</v>
      </c>
      <c r="T15" s="23" t="s">
        <v>47</v>
      </c>
      <c r="U15" s="31">
        <v>0</v>
      </c>
      <c r="V15" s="30"/>
      <c r="W15" s="23" t="s">
        <v>47</v>
      </c>
      <c r="X15" s="31">
        <v>0</v>
      </c>
      <c r="Y15" s="23" t="s">
        <v>47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48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 t="s">
        <v>56</v>
      </c>
      <c r="E16" s="25">
        <v>43628</v>
      </c>
      <c r="F16" s="26">
        <v>43691</v>
      </c>
      <c r="G16" s="27">
        <v>202038</v>
      </c>
      <c r="H16" s="28">
        <v>0</v>
      </c>
      <c r="I16" s="28">
        <v>0</v>
      </c>
      <c r="J16" s="28">
        <v>95535</v>
      </c>
      <c r="K16" s="29">
        <v>0</v>
      </c>
      <c r="L16" s="28">
        <v>0</v>
      </c>
      <c r="M16" s="28">
        <v>0</v>
      </c>
      <c r="N16" s="28">
        <v>95535</v>
      </c>
      <c r="O16" s="28">
        <v>106503</v>
      </c>
      <c r="P16" s="24" t="s">
        <v>56</v>
      </c>
      <c r="Q16" s="30">
        <v>202038</v>
      </c>
      <c r="R16" s="31">
        <v>0</v>
      </c>
      <c r="S16" s="31">
        <v>0</v>
      </c>
      <c r="T16" s="23" t="s">
        <v>47</v>
      </c>
      <c r="U16" s="31">
        <v>0</v>
      </c>
      <c r="V16" s="30"/>
      <c r="W16" s="23" t="s">
        <v>47</v>
      </c>
      <c r="X16" s="31">
        <v>106503</v>
      </c>
      <c r="Y16" s="23" t="s">
        <v>47</v>
      </c>
      <c r="Z16" s="31">
        <v>106503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57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 t="s">
        <v>58</v>
      </c>
      <c r="E17" s="25">
        <v>43628</v>
      </c>
      <c r="F17" s="26">
        <v>43691</v>
      </c>
      <c r="G17" s="27">
        <v>139050</v>
      </c>
      <c r="H17" s="28">
        <v>0</v>
      </c>
      <c r="I17" s="28">
        <v>0</v>
      </c>
      <c r="J17" s="28">
        <v>76650</v>
      </c>
      <c r="K17" s="29">
        <v>0</v>
      </c>
      <c r="L17" s="28">
        <v>0</v>
      </c>
      <c r="M17" s="28">
        <v>0</v>
      </c>
      <c r="N17" s="28">
        <v>76650</v>
      </c>
      <c r="O17" s="28">
        <v>62400</v>
      </c>
      <c r="P17" s="24" t="s">
        <v>58</v>
      </c>
      <c r="Q17" s="30">
        <v>139050</v>
      </c>
      <c r="R17" s="31">
        <v>0</v>
      </c>
      <c r="S17" s="31">
        <v>0</v>
      </c>
      <c r="T17" s="23" t="s">
        <v>47</v>
      </c>
      <c r="U17" s="31">
        <v>0</v>
      </c>
      <c r="V17" s="30"/>
      <c r="W17" s="23" t="s">
        <v>47</v>
      </c>
      <c r="X17" s="31">
        <v>62400</v>
      </c>
      <c r="Y17" s="23" t="s">
        <v>47</v>
      </c>
      <c r="Z17" s="31">
        <v>62400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57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v>0</v>
      </c>
      <c r="D18" s="23" t="s">
        <v>59</v>
      </c>
      <c r="E18" s="25">
        <v>43628</v>
      </c>
      <c r="F18" s="26">
        <v>43691</v>
      </c>
      <c r="G18" s="27">
        <v>170609</v>
      </c>
      <c r="H18" s="28">
        <v>0</v>
      </c>
      <c r="I18" s="28">
        <v>0</v>
      </c>
      <c r="J18" s="28">
        <v>170609</v>
      </c>
      <c r="K18" s="29">
        <v>0</v>
      </c>
      <c r="L18" s="28">
        <v>0</v>
      </c>
      <c r="M18" s="28">
        <v>0</v>
      </c>
      <c r="N18" s="28">
        <v>170609</v>
      </c>
      <c r="O18" s="28">
        <v>0</v>
      </c>
      <c r="P18" s="24" t="s">
        <v>59</v>
      </c>
      <c r="Q18" s="30">
        <v>170609</v>
      </c>
      <c r="R18" s="31">
        <v>0</v>
      </c>
      <c r="S18" s="31">
        <v>0</v>
      </c>
      <c r="T18" s="23" t="s">
        <v>47</v>
      </c>
      <c r="U18" s="31">
        <v>0</v>
      </c>
      <c r="V18" s="30"/>
      <c r="W18" s="23" t="s">
        <v>47</v>
      </c>
      <c r="X18" s="31">
        <v>0</v>
      </c>
      <c r="Y18" s="23" t="s">
        <v>47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48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v>0</v>
      </c>
      <c r="D19" s="23" t="s">
        <v>60</v>
      </c>
      <c r="E19" s="25">
        <v>43628</v>
      </c>
      <c r="F19" s="26">
        <v>43691</v>
      </c>
      <c r="G19" s="27">
        <v>115200</v>
      </c>
      <c r="H19" s="28">
        <v>0</v>
      </c>
      <c r="I19" s="28">
        <v>0</v>
      </c>
      <c r="J19" s="28">
        <v>115200</v>
      </c>
      <c r="K19" s="29">
        <v>0</v>
      </c>
      <c r="L19" s="28">
        <v>0</v>
      </c>
      <c r="M19" s="28">
        <v>0</v>
      </c>
      <c r="N19" s="28">
        <v>115200</v>
      </c>
      <c r="O19" s="28">
        <v>0</v>
      </c>
      <c r="P19" s="24" t="s">
        <v>60</v>
      </c>
      <c r="Q19" s="30">
        <v>115200</v>
      </c>
      <c r="R19" s="31">
        <v>0</v>
      </c>
      <c r="S19" s="31">
        <v>0</v>
      </c>
      <c r="T19" s="23" t="s">
        <v>47</v>
      </c>
      <c r="U19" s="31">
        <v>0</v>
      </c>
      <c r="V19" s="30"/>
      <c r="W19" s="23" t="s">
        <v>47</v>
      </c>
      <c r="X19" s="31">
        <v>0</v>
      </c>
      <c r="Y19" s="23" t="s">
        <v>47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48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v>0</v>
      </c>
      <c r="D20" s="23" t="s">
        <v>61</v>
      </c>
      <c r="E20" s="25">
        <v>43628</v>
      </c>
      <c r="F20" s="26">
        <v>43691</v>
      </c>
      <c r="G20" s="27">
        <v>144003</v>
      </c>
      <c r="H20" s="28">
        <v>0</v>
      </c>
      <c r="I20" s="28">
        <v>0</v>
      </c>
      <c r="J20" s="28">
        <v>144003</v>
      </c>
      <c r="K20" s="29">
        <v>0</v>
      </c>
      <c r="L20" s="28">
        <v>0</v>
      </c>
      <c r="M20" s="28">
        <v>0</v>
      </c>
      <c r="N20" s="28">
        <v>144003</v>
      </c>
      <c r="O20" s="28">
        <v>0</v>
      </c>
      <c r="P20" s="24" t="s">
        <v>61</v>
      </c>
      <c r="Q20" s="30">
        <v>144003</v>
      </c>
      <c r="R20" s="31">
        <v>0</v>
      </c>
      <c r="S20" s="31">
        <v>0</v>
      </c>
      <c r="T20" s="23" t="s">
        <v>47</v>
      </c>
      <c r="U20" s="31">
        <v>0</v>
      </c>
      <c r="V20" s="30"/>
      <c r="W20" s="23" t="s">
        <v>47</v>
      </c>
      <c r="X20" s="31">
        <v>0</v>
      </c>
      <c r="Y20" s="23" t="s">
        <v>47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48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v>0</v>
      </c>
      <c r="D21" s="23" t="s">
        <v>62</v>
      </c>
      <c r="E21" s="25">
        <v>43628</v>
      </c>
      <c r="F21" s="26">
        <v>43691</v>
      </c>
      <c r="G21" s="27">
        <v>358000</v>
      </c>
      <c r="H21" s="28">
        <v>0</v>
      </c>
      <c r="I21" s="28">
        <v>0</v>
      </c>
      <c r="J21" s="28">
        <v>358000</v>
      </c>
      <c r="K21" s="29">
        <v>0</v>
      </c>
      <c r="L21" s="28">
        <v>0</v>
      </c>
      <c r="M21" s="28">
        <v>0</v>
      </c>
      <c r="N21" s="28">
        <v>358000</v>
      </c>
      <c r="O21" s="28">
        <v>0</v>
      </c>
      <c r="P21" s="24" t="s">
        <v>62</v>
      </c>
      <c r="Q21" s="30">
        <v>358000</v>
      </c>
      <c r="R21" s="31">
        <v>0</v>
      </c>
      <c r="S21" s="31">
        <v>0</v>
      </c>
      <c r="T21" s="23" t="s">
        <v>47</v>
      </c>
      <c r="U21" s="31">
        <v>0</v>
      </c>
      <c r="V21" s="30"/>
      <c r="W21" s="23" t="s">
        <v>47</v>
      </c>
      <c r="X21" s="31">
        <v>0</v>
      </c>
      <c r="Y21" s="23" t="s">
        <v>47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48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v>0</v>
      </c>
      <c r="D22" s="23" t="s">
        <v>63</v>
      </c>
      <c r="E22" s="25">
        <v>43628</v>
      </c>
      <c r="F22" s="26">
        <v>43691</v>
      </c>
      <c r="G22" s="27">
        <v>236490</v>
      </c>
      <c r="H22" s="28">
        <v>0</v>
      </c>
      <c r="I22" s="28">
        <v>0</v>
      </c>
      <c r="J22" s="28">
        <v>192387</v>
      </c>
      <c r="K22" s="29">
        <v>0</v>
      </c>
      <c r="L22" s="28">
        <v>0</v>
      </c>
      <c r="M22" s="28">
        <v>0</v>
      </c>
      <c r="N22" s="28">
        <v>192387</v>
      </c>
      <c r="O22" s="28">
        <v>44103</v>
      </c>
      <c r="P22" s="24" t="s">
        <v>63</v>
      </c>
      <c r="Q22" s="30">
        <v>236490</v>
      </c>
      <c r="R22" s="31">
        <v>0</v>
      </c>
      <c r="S22" s="31">
        <v>0</v>
      </c>
      <c r="T22" s="23" t="s">
        <v>47</v>
      </c>
      <c r="U22" s="31">
        <v>0</v>
      </c>
      <c r="V22" s="30"/>
      <c r="W22" s="23" t="s">
        <v>47</v>
      </c>
      <c r="X22" s="31">
        <v>44103</v>
      </c>
      <c r="Y22" s="23" t="s">
        <v>47</v>
      </c>
      <c r="Z22" s="31">
        <v>44103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57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v>0</v>
      </c>
      <c r="D23" s="23" t="s">
        <v>64</v>
      </c>
      <c r="E23" s="25">
        <v>43629</v>
      </c>
      <c r="F23" s="26">
        <v>43691</v>
      </c>
      <c r="G23" s="27">
        <v>140364</v>
      </c>
      <c r="H23" s="28">
        <v>0</v>
      </c>
      <c r="I23" s="28">
        <v>0</v>
      </c>
      <c r="J23" s="28">
        <v>77964</v>
      </c>
      <c r="K23" s="29">
        <v>0</v>
      </c>
      <c r="L23" s="28">
        <v>0</v>
      </c>
      <c r="M23" s="28">
        <v>0</v>
      </c>
      <c r="N23" s="28">
        <v>77964</v>
      </c>
      <c r="O23" s="28">
        <v>62400</v>
      </c>
      <c r="P23" s="24" t="s">
        <v>64</v>
      </c>
      <c r="Q23" s="30">
        <v>140364</v>
      </c>
      <c r="R23" s="31">
        <v>0</v>
      </c>
      <c r="S23" s="31">
        <v>0</v>
      </c>
      <c r="T23" s="23" t="s">
        <v>47</v>
      </c>
      <c r="U23" s="31">
        <v>0</v>
      </c>
      <c r="V23" s="30"/>
      <c r="W23" s="23" t="s">
        <v>47</v>
      </c>
      <c r="X23" s="31">
        <v>62400</v>
      </c>
      <c r="Y23" s="23" t="s">
        <v>47</v>
      </c>
      <c r="Z23" s="31">
        <v>62400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57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v>0</v>
      </c>
      <c r="D24" s="23" t="s">
        <v>65</v>
      </c>
      <c r="E24" s="25">
        <v>43629</v>
      </c>
      <c r="F24" s="26">
        <v>43691</v>
      </c>
      <c r="G24" s="27">
        <v>340014</v>
      </c>
      <c r="H24" s="28">
        <v>0</v>
      </c>
      <c r="I24" s="28">
        <v>0</v>
      </c>
      <c r="J24" s="28">
        <v>340014</v>
      </c>
      <c r="K24" s="29">
        <v>0</v>
      </c>
      <c r="L24" s="28">
        <v>0</v>
      </c>
      <c r="M24" s="28">
        <v>0</v>
      </c>
      <c r="N24" s="28">
        <v>340014</v>
      </c>
      <c r="O24" s="28">
        <v>0</v>
      </c>
      <c r="P24" s="24" t="s">
        <v>65</v>
      </c>
      <c r="Q24" s="30">
        <v>340014</v>
      </c>
      <c r="R24" s="31">
        <v>0</v>
      </c>
      <c r="S24" s="31">
        <v>0</v>
      </c>
      <c r="T24" s="23" t="s">
        <v>47</v>
      </c>
      <c r="U24" s="31">
        <v>0</v>
      </c>
      <c r="V24" s="30"/>
      <c r="W24" s="23" t="s">
        <v>47</v>
      </c>
      <c r="X24" s="31">
        <v>0</v>
      </c>
      <c r="Y24" s="23" t="s">
        <v>47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48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v>0</v>
      </c>
      <c r="D25" s="23" t="s">
        <v>66</v>
      </c>
      <c r="E25" s="25">
        <v>43629</v>
      </c>
      <c r="F25" s="26">
        <v>43691</v>
      </c>
      <c r="G25" s="27">
        <v>143999</v>
      </c>
      <c r="H25" s="28">
        <v>0</v>
      </c>
      <c r="I25" s="28">
        <v>0</v>
      </c>
      <c r="J25" s="28">
        <v>143999</v>
      </c>
      <c r="K25" s="29">
        <v>0</v>
      </c>
      <c r="L25" s="28">
        <v>0</v>
      </c>
      <c r="M25" s="28">
        <v>0</v>
      </c>
      <c r="N25" s="28">
        <v>143999</v>
      </c>
      <c r="O25" s="28">
        <v>0</v>
      </c>
      <c r="P25" s="24" t="s">
        <v>66</v>
      </c>
      <c r="Q25" s="30">
        <v>143999</v>
      </c>
      <c r="R25" s="31">
        <v>0</v>
      </c>
      <c r="S25" s="31">
        <v>0</v>
      </c>
      <c r="T25" s="23" t="s">
        <v>47</v>
      </c>
      <c r="U25" s="31">
        <v>0</v>
      </c>
      <c r="V25" s="30"/>
      <c r="W25" s="23" t="s">
        <v>47</v>
      </c>
      <c r="X25" s="31">
        <v>0</v>
      </c>
      <c r="Y25" s="23" t="s">
        <v>47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48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v>0</v>
      </c>
      <c r="D26" s="23" t="s">
        <v>67</v>
      </c>
      <c r="E26" s="25">
        <v>43630</v>
      </c>
      <c r="F26" s="26">
        <v>43691</v>
      </c>
      <c r="G26" s="27">
        <v>128500</v>
      </c>
      <c r="H26" s="28">
        <v>0</v>
      </c>
      <c r="I26" s="28">
        <v>0</v>
      </c>
      <c r="J26" s="28">
        <v>128500</v>
      </c>
      <c r="K26" s="29">
        <v>0</v>
      </c>
      <c r="L26" s="28">
        <v>0</v>
      </c>
      <c r="M26" s="28">
        <v>0</v>
      </c>
      <c r="N26" s="28">
        <v>128500</v>
      </c>
      <c r="O26" s="28">
        <v>0</v>
      </c>
      <c r="P26" s="24" t="s">
        <v>67</v>
      </c>
      <c r="Q26" s="30">
        <v>128500</v>
      </c>
      <c r="R26" s="31">
        <v>0</v>
      </c>
      <c r="S26" s="31">
        <v>0</v>
      </c>
      <c r="T26" s="23" t="s">
        <v>47</v>
      </c>
      <c r="U26" s="31">
        <v>0</v>
      </c>
      <c r="V26" s="30"/>
      <c r="W26" s="23" t="s">
        <v>47</v>
      </c>
      <c r="X26" s="31">
        <v>0</v>
      </c>
      <c r="Y26" s="23" t="s">
        <v>47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48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v>0</v>
      </c>
      <c r="D27" s="23" t="s">
        <v>68</v>
      </c>
      <c r="E27" s="25">
        <v>43630</v>
      </c>
      <c r="F27" s="26">
        <v>43691</v>
      </c>
      <c r="G27" s="27">
        <v>206414</v>
      </c>
      <c r="H27" s="28">
        <v>0</v>
      </c>
      <c r="I27" s="28">
        <v>0</v>
      </c>
      <c r="J27" s="28">
        <v>206414</v>
      </c>
      <c r="K27" s="29">
        <v>0</v>
      </c>
      <c r="L27" s="28">
        <v>0</v>
      </c>
      <c r="M27" s="28">
        <v>0</v>
      </c>
      <c r="N27" s="28">
        <v>206414</v>
      </c>
      <c r="O27" s="28">
        <v>0</v>
      </c>
      <c r="P27" s="24" t="s">
        <v>68</v>
      </c>
      <c r="Q27" s="30">
        <v>206414</v>
      </c>
      <c r="R27" s="31">
        <v>0</v>
      </c>
      <c r="S27" s="31">
        <v>0</v>
      </c>
      <c r="T27" s="23" t="s">
        <v>47</v>
      </c>
      <c r="U27" s="31">
        <v>0</v>
      </c>
      <c r="V27" s="30"/>
      <c r="W27" s="23" t="s">
        <v>47</v>
      </c>
      <c r="X27" s="31">
        <v>0</v>
      </c>
      <c r="Y27" s="23" t="s">
        <v>47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48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v>0</v>
      </c>
      <c r="D28" s="23" t="s">
        <v>69</v>
      </c>
      <c r="E28" s="25">
        <v>43631</v>
      </c>
      <c r="F28" s="26">
        <v>43691</v>
      </c>
      <c r="G28" s="27">
        <v>206985</v>
      </c>
      <c r="H28" s="28">
        <v>0</v>
      </c>
      <c r="I28" s="28">
        <v>0</v>
      </c>
      <c r="J28" s="28">
        <v>100482</v>
      </c>
      <c r="K28" s="29">
        <v>0</v>
      </c>
      <c r="L28" s="28">
        <v>0</v>
      </c>
      <c r="M28" s="28">
        <v>0</v>
      </c>
      <c r="N28" s="28">
        <v>100482</v>
      </c>
      <c r="O28" s="28">
        <v>106503</v>
      </c>
      <c r="P28" s="24" t="s">
        <v>69</v>
      </c>
      <c r="Q28" s="30">
        <v>206985</v>
      </c>
      <c r="R28" s="31">
        <v>0</v>
      </c>
      <c r="S28" s="31">
        <v>0</v>
      </c>
      <c r="T28" s="23" t="s">
        <v>47</v>
      </c>
      <c r="U28" s="31">
        <v>0</v>
      </c>
      <c r="V28" s="30"/>
      <c r="W28" s="23" t="s">
        <v>47</v>
      </c>
      <c r="X28" s="31">
        <v>106503</v>
      </c>
      <c r="Y28" s="23" t="s">
        <v>47</v>
      </c>
      <c r="Z28" s="31">
        <v>106503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57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v>0</v>
      </c>
      <c r="D29" s="23" t="s">
        <v>70</v>
      </c>
      <c r="E29" s="25">
        <v>43631</v>
      </c>
      <c r="F29" s="26">
        <v>43691</v>
      </c>
      <c r="G29" s="27">
        <v>80868</v>
      </c>
      <c r="H29" s="28">
        <v>0</v>
      </c>
      <c r="I29" s="28">
        <v>0</v>
      </c>
      <c r="J29" s="28">
        <v>80868</v>
      </c>
      <c r="K29" s="29">
        <v>0</v>
      </c>
      <c r="L29" s="28">
        <v>0</v>
      </c>
      <c r="M29" s="28">
        <v>0</v>
      </c>
      <c r="N29" s="28">
        <v>80868</v>
      </c>
      <c r="O29" s="28">
        <v>0</v>
      </c>
      <c r="P29" s="24" t="s">
        <v>70</v>
      </c>
      <c r="Q29" s="30">
        <v>80868</v>
      </c>
      <c r="R29" s="31">
        <v>0</v>
      </c>
      <c r="S29" s="31">
        <v>0</v>
      </c>
      <c r="T29" s="23" t="s">
        <v>47</v>
      </c>
      <c r="U29" s="31">
        <v>0</v>
      </c>
      <c r="V29" s="30"/>
      <c r="W29" s="23" t="s">
        <v>47</v>
      </c>
      <c r="X29" s="31">
        <v>0</v>
      </c>
      <c r="Y29" s="23" t="s">
        <v>47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48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v>0</v>
      </c>
      <c r="D30" s="23" t="s">
        <v>71</v>
      </c>
      <c r="E30" s="25">
        <v>43631</v>
      </c>
      <c r="F30" s="26">
        <v>43691</v>
      </c>
      <c r="G30" s="27">
        <v>383495</v>
      </c>
      <c r="H30" s="28">
        <v>0</v>
      </c>
      <c r="I30" s="28">
        <v>0</v>
      </c>
      <c r="J30" s="28">
        <v>383495</v>
      </c>
      <c r="K30" s="29">
        <v>0</v>
      </c>
      <c r="L30" s="28">
        <v>0</v>
      </c>
      <c r="M30" s="28">
        <v>0</v>
      </c>
      <c r="N30" s="28">
        <v>383495</v>
      </c>
      <c r="O30" s="28">
        <v>0</v>
      </c>
      <c r="P30" s="24" t="s">
        <v>71</v>
      </c>
      <c r="Q30" s="30">
        <v>383495</v>
      </c>
      <c r="R30" s="31">
        <v>0</v>
      </c>
      <c r="S30" s="31">
        <v>0</v>
      </c>
      <c r="T30" s="23" t="s">
        <v>47</v>
      </c>
      <c r="U30" s="31">
        <v>0</v>
      </c>
      <c r="V30" s="30"/>
      <c r="W30" s="23" t="s">
        <v>47</v>
      </c>
      <c r="X30" s="31">
        <v>0</v>
      </c>
      <c r="Y30" s="23" t="s">
        <v>47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48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v>0</v>
      </c>
      <c r="D31" s="23" t="s">
        <v>72</v>
      </c>
      <c r="E31" s="25">
        <v>43631</v>
      </c>
      <c r="F31" s="26">
        <v>43691</v>
      </c>
      <c r="G31" s="27">
        <v>158487</v>
      </c>
      <c r="H31" s="28">
        <v>0</v>
      </c>
      <c r="I31" s="28">
        <v>0</v>
      </c>
      <c r="J31" s="28">
        <v>158487</v>
      </c>
      <c r="K31" s="29">
        <v>0</v>
      </c>
      <c r="L31" s="28">
        <v>0</v>
      </c>
      <c r="M31" s="28">
        <v>0</v>
      </c>
      <c r="N31" s="28">
        <v>158487</v>
      </c>
      <c r="O31" s="28">
        <v>0</v>
      </c>
      <c r="P31" s="24" t="s">
        <v>72</v>
      </c>
      <c r="Q31" s="30">
        <v>158487</v>
      </c>
      <c r="R31" s="31">
        <v>0</v>
      </c>
      <c r="S31" s="31">
        <v>0</v>
      </c>
      <c r="T31" s="23" t="s">
        <v>47</v>
      </c>
      <c r="U31" s="31">
        <v>0</v>
      </c>
      <c r="V31" s="30"/>
      <c r="W31" s="23" t="s">
        <v>47</v>
      </c>
      <c r="X31" s="31">
        <v>0</v>
      </c>
      <c r="Y31" s="23" t="s">
        <v>47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48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v>0</v>
      </c>
      <c r="D32" s="23" t="s">
        <v>73</v>
      </c>
      <c r="E32" s="25">
        <v>43633</v>
      </c>
      <c r="F32" s="26">
        <v>43691</v>
      </c>
      <c r="G32" s="27">
        <v>152488</v>
      </c>
      <c r="H32" s="28">
        <v>0</v>
      </c>
      <c r="I32" s="28">
        <v>0</v>
      </c>
      <c r="J32" s="28">
        <v>152488</v>
      </c>
      <c r="K32" s="29">
        <v>0</v>
      </c>
      <c r="L32" s="28">
        <v>0</v>
      </c>
      <c r="M32" s="28">
        <v>0</v>
      </c>
      <c r="N32" s="28">
        <v>152488</v>
      </c>
      <c r="O32" s="28">
        <v>0</v>
      </c>
      <c r="P32" s="24" t="s">
        <v>73</v>
      </c>
      <c r="Q32" s="30">
        <v>152488</v>
      </c>
      <c r="R32" s="31">
        <v>0</v>
      </c>
      <c r="S32" s="31">
        <v>0</v>
      </c>
      <c r="T32" s="23" t="s">
        <v>47</v>
      </c>
      <c r="U32" s="31">
        <v>0</v>
      </c>
      <c r="V32" s="30"/>
      <c r="W32" s="23" t="s">
        <v>47</v>
      </c>
      <c r="X32" s="31">
        <v>0</v>
      </c>
      <c r="Y32" s="23" t="s">
        <v>47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48</v>
      </c>
      <c r="AJ32" s="32"/>
      <c r="AK32" s="33"/>
    </row>
    <row r="33" spans="1:37" s="34" customFormat="1">
      <c r="A33" s="23">
        <v>25</v>
      </c>
      <c r="B33" s="24" t="s">
        <v>45</v>
      </c>
      <c r="C33" s="23">
        <v>0</v>
      </c>
      <c r="D33" s="23" t="s">
        <v>74</v>
      </c>
      <c r="E33" s="25">
        <v>43634</v>
      </c>
      <c r="F33" s="26">
        <v>43691</v>
      </c>
      <c r="G33" s="27">
        <v>184908</v>
      </c>
      <c r="H33" s="28">
        <v>0</v>
      </c>
      <c r="I33" s="28">
        <v>0</v>
      </c>
      <c r="J33" s="28">
        <v>184908</v>
      </c>
      <c r="K33" s="29">
        <v>0</v>
      </c>
      <c r="L33" s="28">
        <v>0</v>
      </c>
      <c r="M33" s="28">
        <v>0</v>
      </c>
      <c r="N33" s="28">
        <v>184908</v>
      </c>
      <c r="O33" s="28">
        <v>0</v>
      </c>
      <c r="P33" s="24" t="s">
        <v>74</v>
      </c>
      <c r="Q33" s="30">
        <v>184908</v>
      </c>
      <c r="R33" s="31">
        <v>0</v>
      </c>
      <c r="S33" s="31">
        <v>0</v>
      </c>
      <c r="T33" s="23" t="s">
        <v>47</v>
      </c>
      <c r="U33" s="31">
        <v>0</v>
      </c>
      <c r="V33" s="30"/>
      <c r="W33" s="23" t="s">
        <v>47</v>
      </c>
      <c r="X33" s="31">
        <v>0</v>
      </c>
      <c r="Y33" s="23" t="s">
        <v>47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48</v>
      </c>
      <c r="AJ33" s="32"/>
      <c r="AK33" s="33"/>
    </row>
    <row r="34" spans="1:37" s="34" customFormat="1">
      <c r="A34" s="23">
        <v>26</v>
      </c>
      <c r="B34" s="24" t="s">
        <v>45</v>
      </c>
      <c r="C34" s="23">
        <v>0</v>
      </c>
      <c r="D34" s="23" t="s">
        <v>75</v>
      </c>
      <c r="E34" s="25">
        <v>43634</v>
      </c>
      <c r="F34" s="26">
        <v>43691</v>
      </c>
      <c r="G34" s="27">
        <v>196218</v>
      </c>
      <c r="H34" s="28">
        <v>0</v>
      </c>
      <c r="I34" s="28">
        <v>0</v>
      </c>
      <c r="J34" s="28">
        <v>133818</v>
      </c>
      <c r="K34" s="29">
        <v>0</v>
      </c>
      <c r="L34" s="28">
        <v>0</v>
      </c>
      <c r="M34" s="28">
        <v>0</v>
      </c>
      <c r="N34" s="28">
        <v>133818</v>
      </c>
      <c r="O34" s="28">
        <v>62400</v>
      </c>
      <c r="P34" s="24" t="s">
        <v>75</v>
      </c>
      <c r="Q34" s="30">
        <v>196218</v>
      </c>
      <c r="R34" s="31">
        <v>0</v>
      </c>
      <c r="S34" s="31">
        <v>0</v>
      </c>
      <c r="T34" s="23" t="s">
        <v>47</v>
      </c>
      <c r="U34" s="31">
        <v>0</v>
      </c>
      <c r="V34" s="30"/>
      <c r="W34" s="23" t="s">
        <v>47</v>
      </c>
      <c r="X34" s="31">
        <v>62400</v>
      </c>
      <c r="Y34" s="23" t="s">
        <v>47</v>
      </c>
      <c r="Z34" s="31">
        <v>62400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57</v>
      </c>
      <c r="AJ34" s="32"/>
      <c r="AK34" s="33"/>
    </row>
    <row r="35" spans="1:37" s="34" customFormat="1">
      <c r="A35" s="23">
        <v>27</v>
      </c>
      <c r="B35" s="24" t="s">
        <v>45</v>
      </c>
      <c r="C35" s="23">
        <v>0</v>
      </c>
      <c r="D35" s="23" t="s">
        <v>76</v>
      </c>
      <c r="E35" s="25">
        <v>43634</v>
      </c>
      <c r="F35" s="26">
        <v>43691</v>
      </c>
      <c r="G35" s="27">
        <v>116658</v>
      </c>
      <c r="H35" s="28">
        <v>0</v>
      </c>
      <c r="I35" s="28">
        <v>0</v>
      </c>
      <c r="J35" s="28">
        <v>116658</v>
      </c>
      <c r="K35" s="29">
        <v>0</v>
      </c>
      <c r="L35" s="28">
        <v>0</v>
      </c>
      <c r="M35" s="28">
        <v>0</v>
      </c>
      <c r="N35" s="28">
        <v>116658</v>
      </c>
      <c r="O35" s="28">
        <v>0</v>
      </c>
      <c r="P35" s="24" t="s">
        <v>76</v>
      </c>
      <c r="Q35" s="30">
        <v>116658</v>
      </c>
      <c r="R35" s="31">
        <v>0</v>
      </c>
      <c r="S35" s="31">
        <v>0</v>
      </c>
      <c r="T35" s="23" t="s">
        <v>47</v>
      </c>
      <c r="U35" s="31">
        <v>0</v>
      </c>
      <c r="V35" s="30"/>
      <c r="W35" s="23" t="s">
        <v>47</v>
      </c>
      <c r="X35" s="31">
        <v>0</v>
      </c>
      <c r="Y35" s="23" t="s">
        <v>47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48</v>
      </c>
      <c r="AJ35" s="32"/>
      <c r="AK35" s="33"/>
    </row>
    <row r="36" spans="1:37" s="34" customFormat="1">
      <c r="A36" s="23">
        <v>28</v>
      </c>
      <c r="B36" s="24" t="s">
        <v>45</v>
      </c>
      <c r="C36" s="23">
        <v>0</v>
      </c>
      <c r="D36" s="23" t="s">
        <v>77</v>
      </c>
      <c r="E36" s="25">
        <v>43634</v>
      </c>
      <c r="F36" s="26">
        <v>43691</v>
      </c>
      <c r="G36" s="27">
        <v>229791</v>
      </c>
      <c r="H36" s="28">
        <v>0</v>
      </c>
      <c r="I36" s="28">
        <v>0</v>
      </c>
      <c r="J36" s="28">
        <v>103891</v>
      </c>
      <c r="K36" s="29">
        <v>0</v>
      </c>
      <c r="L36" s="28">
        <v>0</v>
      </c>
      <c r="M36" s="28">
        <v>0</v>
      </c>
      <c r="N36" s="28">
        <v>103891</v>
      </c>
      <c r="O36" s="28">
        <v>125900</v>
      </c>
      <c r="P36" s="24" t="s">
        <v>77</v>
      </c>
      <c r="Q36" s="30">
        <v>229791</v>
      </c>
      <c r="R36" s="31">
        <v>0</v>
      </c>
      <c r="S36" s="31">
        <v>0</v>
      </c>
      <c r="T36" s="23" t="s">
        <v>47</v>
      </c>
      <c r="U36" s="31">
        <v>0</v>
      </c>
      <c r="V36" s="30"/>
      <c r="W36" s="23" t="s">
        <v>47</v>
      </c>
      <c r="X36" s="31">
        <v>125900</v>
      </c>
      <c r="Y36" s="23" t="s">
        <v>47</v>
      </c>
      <c r="Z36" s="31">
        <v>125900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57</v>
      </c>
      <c r="AJ36" s="32"/>
      <c r="AK36" s="33"/>
    </row>
    <row r="37" spans="1:37" s="34" customFormat="1">
      <c r="A37" s="23">
        <v>29</v>
      </c>
      <c r="B37" s="24" t="s">
        <v>45</v>
      </c>
      <c r="C37" s="23">
        <v>0</v>
      </c>
      <c r="D37" s="23" t="s">
        <v>78</v>
      </c>
      <c r="E37" s="25">
        <v>43634</v>
      </c>
      <c r="F37" s="26">
        <v>43691</v>
      </c>
      <c r="G37" s="27">
        <v>137043</v>
      </c>
      <c r="H37" s="28">
        <v>0</v>
      </c>
      <c r="I37" s="28">
        <v>0</v>
      </c>
      <c r="J37" s="28">
        <v>74643</v>
      </c>
      <c r="K37" s="29">
        <v>0</v>
      </c>
      <c r="L37" s="28">
        <v>0</v>
      </c>
      <c r="M37" s="28">
        <v>0</v>
      </c>
      <c r="N37" s="28">
        <v>74643</v>
      </c>
      <c r="O37" s="28">
        <v>62400</v>
      </c>
      <c r="P37" s="24" t="s">
        <v>78</v>
      </c>
      <c r="Q37" s="30">
        <v>137043</v>
      </c>
      <c r="R37" s="31">
        <v>0</v>
      </c>
      <c r="S37" s="31">
        <v>0</v>
      </c>
      <c r="T37" s="23" t="s">
        <v>47</v>
      </c>
      <c r="U37" s="31">
        <v>0</v>
      </c>
      <c r="V37" s="30"/>
      <c r="W37" s="23" t="s">
        <v>47</v>
      </c>
      <c r="X37" s="31">
        <v>62400</v>
      </c>
      <c r="Y37" s="23" t="s">
        <v>47</v>
      </c>
      <c r="Z37" s="31">
        <v>62400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57</v>
      </c>
      <c r="AJ37" s="32"/>
      <c r="AK37" s="33"/>
    </row>
    <row r="38" spans="1:37" s="34" customFormat="1">
      <c r="A38" s="23">
        <v>30</v>
      </c>
      <c r="B38" s="24" t="s">
        <v>45</v>
      </c>
      <c r="C38" s="23">
        <v>0</v>
      </c>
      <c r="D38" s="23" t="s">
        <v>79</v>
      </c>
      <c r="E38" s="25">
        <v>43634</v>
      </c>
      <c r="F38" s="26">
        <v>43691</v>
      </c>
      <c r="G38" s="27">
        <v>112090</v>
      </c>
      <c r="H38" s="28">
        <v>0</v>
      </c>
      <c r="I38" s="28">
        <v>0</v>
      </c>
      <c r="J38" s="28">
        <v>112090</v>
      </c>
      <c r="K38" s="29">
        <v>0</v>
      </c>
      <c r="L38" s="28">
        <v>0</v>
      </c>
      <c r="M38" s="28">
        <v>0</v>
      </c>
      <c r="N38" s="28">
        <v>112090</v>
      </c>
      <c r="O38" s="28">
        <v>0</v>
      </c>
      <c r="P38" s="24" t="s">
        <v>79</v>
      </c>
      <c r="Q38" s="30">
        <v>112090</v>
      </c>
      <c r="R38" s="31">
        <v>0</v>
      </c>
      <c r="S38" s="31">
        <v>0</v>
      </c>
      <c r="T38" s="23" t="s">
        <v>47</v>
      </c>
      <c r="U38" s="31">
        <v>0</v>
      </c>
      <c r="V38" s="30"/>
      <c r="W38" s="23" t="s">
        <v>47</v>
      </c>
      <c r="X38" s="31">
        <v>0</v>
      </c>
      <c r="Y38" s="23" t="s">
        <v>47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48</v>
      </c>
      <c r="AJ38" s="32"/>
      <c r="AK38" s="33"/>
    </row>
    <row r="39" spans="1:37" s="34" customFormat="1">
      <c r="A39" s="23">
        <v>31</v>
      </c>
      <c r="B39" s="24" t="s">
        <v>45</v>
      </c>
      <c r="C39" s="23">
        <v>0</v>
      </c>
      <c r="D39" s="23" t="s">
        <v>80</v>
      </c>
      <c r="E39" s="25">
        <v>43635</v>
      </c>
      <c r="F39" s="26">
        <v>43691</v>
      </c>
      <c r="G39" s="27">
        <v>271680</v>
      </c>
      <c r="H39" s="28">
        <v>0</v>
      </c>
      <c r="I39" s="28">
        <v>0</v>
      </c>
      <c r="J39" s="28">
        <v>182577</v>
      </c>
      <c r="K39" s="29">
        <v>0</v>
      </c>
      <c r="L39" s="28">
        <v>0</v>
      </c>
      <c r="M39" s="28">
        <v>0</v>
      </c>
      <c r="N39" s="28">
        <v>182577</v>
      </c>
      <c r="O39" s="28">
        <v>89103</v>
      </c>
      <c r="P39" s="24" t="s">
        <v>80</v>
      </c>
      <c r="Q39" s="30">
        <v>271680</v>
      </c>
      <c r="R39" s="31">
        <v>0</v>
      </c>
      <c r="S39" s="31">
        <v>0</v>
      </c>
      <c r="T39" s="23" t="s">
        <v>47</v>
      </c>
      <c r="U39" s="31">
        <v>0</v>
      </c>
      <c r="V39" s="30"/>
      <c r="W39" s="23" t="s">
        <v>47</v>
      </c>
      <c r="X39" s="31">
        <v>89103</v>
      </c>
      <c r="Y39" s="23" t="s">
        <v>47</v>
      </c>
      <c r="Z39" s="31">
        <v>89103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57</v>
      </c>
      <c r="AJ39" s="32"/>
      <c r="AK39" s="33"/>
    </row>
    <row r="40" spans="1:37" s="34" customFormat="1">
      <c r="A40" s="23">
        <v>32</v>
      </c>
      <c r="B40" s="24" t="s">
        <v>45</v>
      </c>
      <c r="C40" s="23">
        <v>0</v>
      </c>
      <c r="D40" s="23" t="s">
        <v>81</v>
      </c>
      <c r="E40" s="25">
        <v>43635</v>
      </c>
      <c r="F40" s="26">
        <v>43691</v>
      </c>
      <c r="G40" s="27">
        <v>169940</v>
      </c>
      <c r="H40" s="28">
        <v>0</v>
      </c>
      <c r="I40" s="28">
        <v>0</v>
      </c>
      <c r="J40" s="28">
        <v>169940</v>
      </c>
      <c r="K40" s="29">
        <v>0</v>
      </c>
      <c r="L40" s="28">
        <v>0</v>
      </c>
      <c r="M40" s="28">
        <v>0</v>
      </c>
      <c r="N40" s="28">
        <v>169940</v>
      </c>
      <c r="O40" s="28">
        <v>0</v>
      </c>
      <c r="P40" s="24" t="s">
        <v>81</v>
      </c>
      <c r="Q40" s="30">
        <v>169940</v>
      </c>
      <c r="R40" s="31">
        <v>0</v>
      </c>
      <c r="S40" s="31">
        <v>0</v>
      </c>
      <c r="T40" s="23" t="s">
        <v>47</v>
      </c>
      <c r="U40" s="31">
        <v>0</v>
      </c>
      <c r="V40" s="30"/>
      <c r="W40" s="23" t="s">
        <v>47</v>
      </c>
      <c r="X40" s="31">
        <v>0</v>
      </c>
      <c r="Y40" s="23" t="s">
        <v>47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48</v>
      </c>
      <c r="AJ40" s="32"/>
      <c r="AK40" s="33"/>
    </row>
    <row r="41" spans="1:37" s="34" customFormat="1">
      <c r="A41" s="23">
        <v>33</v>
      </c>
      <c r="B41" s="24" t="s">
        <v>45</v>
      </c>
      <c r="C41" s="23">
        <v>0</v>
      </c>
      <c r="D41" s="23" t="s">
        <v>82</v>
      </c>
      <c r="E41" s="25">
        <v>43636</v>
      </c>
      <c r="F41" s="26">
        <v>43691</v>
      </c>
      <c r="G41" s="27">
        <v>22500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22500</v>
      </c>
      <c r="P41" s="24" t="s">
        <v>82</v>
      </c>
      <c r="Q41" s="30">
        <v>22500</v>
      </c>
      <c r="R41" s="31">
        <v>0</v>
      </c>
      <c r="S41" s="31">
        <v>0</v>
      </c>
      <c r="T41" s="23" t="s">
        <v>47</v>
      </c>
      <c r="U41" s="31">
        <v>0</v>
      </c>
      <c r="V41" s="30"/>
      <c r="W41" s="23" t="s">
        <v>47</v>
      </c>
      <c r="X41" s="31">
        <v>22500</v>
      </c>
      <c r="Y41" s="23" t="s">
        <v>47</v>
      </c>
      <c r="Z41" s="31">
        <v>22500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51</v>
      </c>
      <c r="AJ41" s="32"/>
      <c r="AK41" s="33"/>
    </row>
    <row r="42" spans="1:37" s="34" customFormat="1">
      <c r="A42" s="23">
        <v>34</v>
      </c>
      <c r="B42" s="24" t="s">
        <v>45</v>
      </c>
      <c r="C42" s="23">
        <v>0</v>
      </c>
      <c r="D42" s="23" t="s">
        <v>83</v>
      </c>
      <c r="E42" s="25">
        <v>43636</v>
      </c>
      <c r="F42" s="26">
        <v>43691</v>
      </c>
      <c r="G42" s="27">
        <v>158487</v>
      </c>
      <c r="H42" s="28">
        <v>0</v>
      </c>
      <c r="I42" s="28">
        <v>0</v>
      </c>
      <c r="J42" s="28">
        <v>158487</v>
      </c>
      <c r="K42" s="29">
        <v>0</v>
      </c>
      <c r="L42" s="28">
        <v>0</v>
      </c>
      <c r="M42" s="28">
        <v>0</v>
      </c>
      <c r="N42" s="28">
        <v>158487</v>
      </c>
      <c r="O42" s="28">
        <v>0</v>
      </c>
      <c r="P42" s="24" t="s">
        <v>83</v>
      </c>
      <c r="Q42" s="30">
        <v>158487</v>
      </c>
      <c r="R42" s="31">
        <v>0</v>
      </c>
      <c r="S42" s="31">
        <v>0</v>
      </c>
      <c r="T42" s="23" t="s">
        <v>47</v>
      </c>
      <c r="U42" s="31">
        <v>0</v>
      </c>
      <c r="V42" s="30"/>
      <c r="W42" s="23" t="s">
        <v>47</v>
      </c>
      <c r="X42" s="31">
        <v>0</v>
      </c>
      <c r="Y42" s="23" t="s">
        <v>47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48</v>
      </c>
      <c r="AJ42" s="32"/>
      <c r="AK42" s="33"/>
    </row>
    <row r="43" spans="1:37" s="34" customFormat="1">
      <c r="A43" s="23">
        <v>35</v>
      </c>
      <c r="B43" s="24" t="s">
        <v>45</v>
      </c>
      <c r="C43" s="23">
        <v>0</v>
      </c>
      <c r="D43" s="23" t="s">
        <v>84</v>
      </c>
      <c r="E43" s="25">
        <v>43636</v>
      </c>
      <c r="F43" s="26">
        <v>43691</v>
      </c>
      <c r="G43" s="27">
        <v>158358</v>
      </c>
      <c r="H43" s="28">
        <v>0</v>
      </c>
      <c r="I43" s="28">
        <v>0</v>
      </c>
      <c r="J43" s="28">
        <v>158358</v>
      </c>
      <c r="K43" s="29">
        <v>0</v>
      </c>
      <c r="L43" s="28">
        <v>0</v>
      </c>
      <c r="M43" s="28">
        <v>0</v>
      </c>
      <c r="N43" s="28">
        <v>158358</v>
      </c>
      <c r="O43" s="28">
        <v>0</v>
      </c>
      <c r="P43" s="24" t="s">
        <v>84</v>
      </c>
      <c r="Q43" s="30">
        <v>158358</v>
      </c>
      <c r="R43" s="31">
        <v>0</v>
      </c>
      <c r="S43" s="31">
        <v>0</v>
      </c>
      <c r="T43" s="23" t="s">
        <v>47</v>
      </c>
      <c r="U43" s="31">
        <v>0</v>
      </c>
      <c r="V43" s="30"/>
      <c r="W43" s="23" t="s">
        <v>47</v>
      </c>
      <c r="X43" s="31">
        <v>0</v>
      </c>
      <c r="Y43" s="23" t="s">
        <v>47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48</v>
      </c>
      <c r="AJ43" s="32"/>
      <c r="AK43" s="33"/>
    </row>
    <row r="44" spans="1:37" s="34" customFormat="1">
      <c r="A44" s="23">
        <v>36</v>
      </c>
      <c r="B44" s="24" t="s">
        <v>45</v>
      </c>
      <c r="C44" s="23">
        <v>0</v>
      </c>
      <c r="D44" s="23" t="s">
        <v>85</v>
      </c>
      <c r="E44" s="25">
        <v>43637</v>
      </c>
      <c r="F44" s="26">
        <v>43691</v>
      </c>
      <c r="G44" s="27">
        <v>104681</v>
      </c>
      <c r="H44" s="28">
        <v>0</v>
      </c>
      <c r="I44" s="28">
        <v>0</v>
      </c>
      <c r="J44" s="28">
        <v>104681</v>
      </c>
      <c r="K44" s="29">
        <v>0</v>
      </c>
      <c r="L44" s="28">
        <v>0</v>
      </c>
      <c r="M44" s="28">
        <v>0</v>
      </c>
      <c r="N44" s="28">
        <v>104681</v>
      </c>
      <c r="O44" s="28">
        <v>0</v>
      </c>
      <c r="P44" s="24" t="s">
        <v>85</v>
      </c>
      <c r="Q44" s="30">
        <v>104681</v>
      </c>
      <c r="R44" s="31">
        <v>0</v>
      </c>
      <c r="S44" s="31">
        <v>0</v>
      </c>
      <c r="T44" s="23" t="s">
        <v>47</v>
      </c>
      <c r="U44" s="31">
        <v>0</v>
      </c>
      <c r="V44" s="30"/>
      <c r="W44" s="23" t="s">
        <v>47</v>
      </c>
      <c r="X44" s="31">
        <v>0</v>
      </c>
      <c r="Y44" s="23" t="s">
        <v>47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48</v>
      </c>
      <c r="AJ44" s="32"/>
      <c r="AK44" s="33"/>
    </row>
    <row r="45" spans="1:37" s="34" customFormat="1">
      <c r="A45" s="23">
        <v>37</v>
      </c>
      <c r="B45" s="24" t="s">
        <v>45</v>
      </c>
      <c r="C45" s="23">
        <v>0</v>
      </c>
      <c r="D45" s="23" t="s">
        <v>86</v>
      </c>
      <c r="E45" s="25">
        <v>43637</v>
      </c>
      <c r="F45" s="26">
        <v>43691</v>
      </c>
      <c r="G45" s="27">
        <v>116153</v>
      </c>
      <c r="H45" s="28">
        <v>0</v>
      </c>
      <c r="I45" s="28">
        <v>0</v>
      </c>
      <c r="J45" s="28">
        <v>116153</v>
      </c>
      <c r="K45" s="29">
        <v>0</v>
      </c>
      <c r="L45" s="28">
        <v>0</v>
      </c>
      <c r="M45" s="28">
        <v>0</v>
      </c>
      <c r="N45" s="28">
        <v>116153</v>
      </c>
      <c r="O45" s="28">
        <v>0</v>
      </c>
      <c r="P45" s="24" t="s">
        <v>86</v>
      </c>
      <c r="Q45" s="30">
        <v>116153</v>
      </c>
      <c r="R45" s="31">
        <v>0</v>
      </c>
      <c r="S45" s="31">
        <v>0</v>
      </c>
      <c r="T45" s="23" t="s">
        <v>47</v>
      </c>
      <c r="U45" s="31">
        <v>0</v>
      </c>
      <c r="V45" s="30"/>
      <c r="W45" s="23" t="s">
        <v>47</v>
      </c>
      <c r="X45" s="31">
        <v>0</v>
      </c>
      <c r="Y45" s="23" t="s">
        <v>47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48</v>
      </c>
      <c r="AJ45" s="32"/>
      <c r="AK45" s="33"/>
    </row>
    <row r="46" spans="1:37" s="34" customFormat="1">
      <c r="A46" s="23">
        <v>38</v>
      </c>
      <c r="B46" s="24" t="s">
        <v>45</v>
      </c>
      <c r="C46" s="23">
        <v>0</v>
      </c>
      <c r="D46" s="23" t="s">
        <v>87</v>
      </c>
      <c r="E46" s="25">
        <v>43637</v>
      </c>
      <c r="F46" s="26">
        <v>43691</v>
      </c>
      <c r="G46" s="27">
        <v>146621</v>
      </c>
      <c r="H46" s="28">
        <v>0</v>
      </c>
      <c r="I46" s="28">
        <v>0</v>
      </c>
      <c r="J46" s="28">
        <v>146621</v>
      </c>
      <c r="K46" s="29">
        <v>0</v>
      </c>
      <c r="L46" s="28">
        <v>0</v>
      </c>
      <c r="M46" s="28">
        <v>0</v>
      </c>
      <c r="N46" s="28">
        <v>146621</v>
      </c>
      <c r="O46" s="28">
        <v>0</v>
      </c>
      <c r="P46" s="24" t="s">
        <v>87</v>
      </c>
      <c r="Q46" s="30">
        <v>146621</v>
      </c>
      <c r="R46" s="31">
        <v>0</v>
      </c>
      <c r="S46" s="31">
        <v>0</v>
      </c>
      <c r="T46" s="23" t="s">
        <v>47</v>
      </c>
      <c r="U46" s="31">
        <v>0</v>
      </c>
      <c r="V46" s="30"/>
      <c r="W46" s="23" t="s">
        <v>47</v>
      </c>
      <c r="X46" s="31">
        <v>0</v>
      </c>
      <c r="Y46" s="23" t="s">
        <v>47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48</v>
      </c>
      <c r="AJ46" s="32"/>
      <c r="AK46" s="33"/>
    </row>
    <row r="47" spans="1:37" s="34" customFormat="1">
      <c r="A47" s="23">
        <v>39</v>
      </c>
      <c r="B47" s="24" t="s">
        <v>45</v>
      </c>
      <c r="C47" s="23">
        <v>0</v>
      </c>
      <c r="D47" s="23" t="s">
        <v>88</v>
      </c>
      <c r="E47" s="25">
        <v>43637</v>
      </c>
      <c r="F47" s="26">
        <v>43691</v>
      </c>
      <c r="G47" s="27">
        <v>173589</v>
      </c>
      <c r="H47" s="28">
        <v>0</v>
      </c>
      <c r="I47" s="28">
        <v>0</v>
      </c>
      <c r="J47" s="28">
        <v>173589</v>
      </c>
      <c r="K47" s="29">
        <v>0</v>
      </c>
      <c r="L47" s="28">
        <v>0</v>
      </c>
      <c r="M47" s="28">
        <v>0</v>
      </c>
      <c r="N47" s="28">
        <v>173589</v>
      </c>
      <c r="O47" s="28">
        <v>0</v>
      </c>
      <c r="P47" s="24" t="s">
        <v>88</v>
      </c>
      <c r="Q47" s="30">
        <v>173589</v>
      </c>
      <c r="R47" s="31">
        <v>0</v>
      </c>
      <c r="S47" s="31">
        <v>0</v>
      </c>
      <c r="T47" s="23" t="s">
        <v>47</v>
      </c>
      <c r="U47" s="31">
        <v>0</v>
      </c>
      <c r="V47" s="30"/>
      <c r="W47" s="23" t="s">
        <v>47</v>
      </c>
      <c r="X47" s="31">
        <v>0</v>
      </c>
      <c r="Y47" s="23" t="s">
        <v>47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48</v>
      </c>
      <c r="AJ47" s="32"/>
      <c r="AK47" s="33"/>
    </row>
    <row r="48" spans="1:37" s="34" customFormat="1">
      <c r="A48" s="23">
        <v>40</v>
      </c>
      <c r="B48" s="24" t="s">
        <v>45</v>
      </c>
      <c r="C48" s="23">
        <v>0</v>
      </c>
      <c r="D48" s="23" t="s">
        <v>89</v>
      </c>
      <c r="E48" s="25">
        <v>43637</v>
      </c>
      <c r="F48" s="26">
        <v>43691</v>
      </c>
      <c r="G48" s="27">
        <v>81401</v>
      </c>
      <c r="H48" s="28">
        <v>0</v>
      </c>
      <c r="I48" s="28">
        <v>0</v>
      </c>
      <c r="J48" s="28">
        <v>81401</v>
      </c>
      <c r="K48" s="29">
        <v>0</v>
      </c>
      <c r="L48" s="28">
        <v>0</v>
      </c>
      <c r="M48" s="28">
        <v>0</v>
      </c>
      <c r="N48" s="28">
        <v>81401</v>
      </c>
      <c r="O48" s="28">
        <v>0</v>
      </c>
      <c r="P48" s="24" t="s">
        <v>89</v>
      </c>
      <c r="Q48" s="30">
        <v>81401</v>
      </c>
      <c r="R48" s="31">
        <v>0</v>
      </c>
      <c r="S48" s="31">
        <v>0</v>
      </c>
      <c r="T48" s="23" t="s">
        <v>47</v>
      </c>
      <c r="U48" s="31">
        <v>0</v>
      </c>
      <c r="V48" s="30"/>
      <c r="W48" s="23" t="s">
        <v>47</v>
      </c>
      <c r="X48" s="31">
        <v>0</v>
      </c>
      <c r="Y48" s="23" t="s">
        <v>47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48</v>
      </c>
      <c r="AJ48" s="32"/>
      <c r="AK48" s="33"/>
    </row>
    <row r="49" spans="1:37" s="34" customFormat="1">
      <c r="A49" s="23">
        <v>41</v>
      </c>
      <c r="B49" s="24" t="s">
        <v>45</v>
      </c>
      <c r="C49" s="23">
        <v>0</v>
      </c>
      <c r="D49" s="23" t="s">
        <v>90</v>
      </c>
      <c r="E49" s="25">
        <v>43637</v>
      </c>
      <c r="F49" s="26">
        <v>43691</v>
      </c>
      <c r="G49" s="27">
        <v>135060</v>
      </c>
      <c r="H49" s="28">
        <v>0</v>
      </c>
      <c r="I49" s="28">
        <v>0</v>
      </c>
      <c r="J49" s="28">
        <v>90957</v>
      </c>
      <c r="K49" s="29">
        <v>0</v>
      </c>
      <c r="L49" s="28">
        <v>0</v>
      </c>
      <c r="M49" s="28">
        <v>0</v>
      </c>
      <c r="N49" s="28">
        <v>90957</v>
      </c>
      <c r="O49" s="28">
        <v>44103</v>
      </c>
      <c r="P49" s="24" t="s">
        <v>90</v>
      </c>
      <c r="Q49" s="30">
        <v>135060</v>
      </c>
      <c r="R49" s="31">
        <v>0</v>
      </c>
      <c r="S49" s="31">
        <v>0</v>
      </c>
      <c r="T49" s="23" t="s">
        <v>47</v>
      </c>
      <c r="U49" s="31">
        <v>0</v>
      </c>
      <c r="V49" s="30"/>
      <c r="W49" s="23" t="s">
        <v>47</v>
      </c>
      <c r="X49" s="31">
        <v>44103</v>
      </c>
      <c r="Y49" s="23" t="s">
        <v>47</v>
      </c>
      <c r="Z49" s="31">
        <v>44103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57</v>
      </c>
      <c r="AJ49" s="32"/>
      <c r="AK49" s="33"/>
    </row>
    <row r="50" spans="1:37" s="34" customFormat="1">
      <c r="A50" s="23">
        <v>42</v>
      </c>
      <c r="B50" s="24" t="s">
        <v>45</v>
      </c>
      <c r="C50" s="23">
        <v>0</v>
      </c>
      <c r="D50" s="23" t="s">
        <v>91</v>
      </c>
      <c r="E50" s="25">
        <v>43638</v>
      </c>
      <c r="F50" s="26">
        <v>43691</v>
      </c>
      <c r="G50" s="27">
        <v>130601</v>
      </c>
      <c r="H50" s="28">
        <v>0</v>
      </c>
      <c r="I50" s="28">
        <v>0</v>
      </c>
      <c r="J50" s="28">
        <v>130601</v>
      </c>
      <c r="K50" s="29">
        <v>0</v>
      </c>
      <c r="L50" s="28">
        <v>0</v>
      </c>
      <c r="M50" s="28">
        <v>0</v>
      </c>
      <c r="N50" s="28">
        <v>130601</v>
      </c>
      <c r="O50" s="28">
        <v>0</v>
      </c>
      <c r="P50" s="24" t="s">
        <v>91</v>
      </c>
      <c r="Q50" s="30">
        <v>130601</v>
      </c>
      <c r="R50" s="31">
        <v>0</v>
      </c>
      <c r="S50" s="31">
        <v>0</v>
      </c>
      <c r="T50" s="23" t="s">
        <v>47</v>
      </c>
      <c r="U50" s="31">
        <v>0</v>
      </c>
      <c r="V50" s="30"/>
      <c r="W50" s="23" t="s">
        <v>47</v>
      </c>
      <c r="X50" s="31">
        <v>0</v>
      </c>
      <c r="Y50" s="23" t="s">
        <v>47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48</v>
      </c>
      <c r="AJ50" s="32"/>
      <c r="AK50" s="33"/>
    </row>
    <row r="51" spans="1:37" s="34" customFormat="1">
      <c r="A51" s="23">
        <v>43</v>
      </c>
      <c r="B51" s="24" t="s">
        <v>45</v>
      </c>
      <c r="C51" s="23">
        <v>0</v>
      </c>
      <c r="D51" s="23" t="s">
        <v>92</v>
      </c>
      <c r="E51" s="25">
        <v>43638</v>
      </c>
      <c r="F51" s="26">
        <v>43691</v>
      </c>
      <c r="G51" s="27">
        <v>91993</v>
      </c>
      <c r="H51" s="28">
        <v>0</v>
      </c>
      <c r="I51" s="28">
        <v>0</v>
      </c>
      <c r="J51" s="28">
        <v>91993</v>
      </c>
      <c r="K51" s="29">
        <v>0</v>
      </c>
      <c r="L51" s="28">
        <v>0</v>
      </c>
      <c r="M51" s="28">
        <v>0</v>
      </c>
      <c r="N51" s="28">
        <v>91993</v>
      </c>
      <c r="O51" s="28">
        <v>0</v>
      </c>
      <c r="P51" s="24" t="s">
        <v>92</v>
      </c>
      <c r="Q51" s="30">
        <v>91993</v>
      </c>
      <c r="R51" s="31">
        <v>0</v>
      </c>
      <c r="S51" s="31">
        <v>0</v>
      </c>
      <c r="T51" s="23" t="s">
        <v>47</v>
      </c>
      <c r="U51" s="31">
        <v>0</v>
      </c>
      <c r="V51" s="30"/>
      <c r="W51" s="23" t="s">
        <v>47</v>
      </c>
      <c r="X51" s="31">
        <v>0</v>
      </c>
      <c r="Y51" s="23" t="s">
        <v>47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48</v>
      </c>
      <c r="AJ51" s="32"/>
      <c r="AK51" s="33"/>
    </row>
    <row r="52" spans="1:37" s="34" customFormat="1">
      <c r="A52" s="23">
        <v>44</v>
      </c>
      <c r="B52" s="24" t="s">
        <v>45</v>
      </c>
      <c r="C52" s="23">
        <v>0</v>
      </c>
      <c r="D52" s="23" t="s">
        <v>93</v>
      </c>
      <c r="E52" s="25">
        <v>43638</v>
      </c>
      <c r="F52" s="26">
        <v>43691</v>
      </c>
      <c r="G52" s="27">
        <v>109487</v>
      </c>
      <c r="H52" s="28">
        <v>0</v>
      </c>
      <c r="I52" s="28">
        <v>0</v>
      </c>
      <c r="J52" s="28">
        <v>109487</v>
      </c>
      <c r="K52" s="29">
        <v>0</v>
      </c>
      <c r="L52" s="28">
        <v>0</v>
      </c>
      <c r="M52" s="28">
        <v>0</v>
      </c>
      <c r="N52" s="28">
        <v>109487</v>
      </c>
      <c r="O52" s="28">
        <v>0</v>
      </c>
      <c r="P52" s="24" t="s">
        <v>93</v>
      </c>
      <c r="Q52" s="30">
        <v>109487</v>
      </c>
      <c r="R52" s="31">
        <v>0</v>
      </c>
      <c r="S52" s="31">
        <v>0</v>
      </c>
      <c r="T52" s="23" t="s">
        <v>47</v>
      </c>
      <c r="U52" s="31">
        <v>0</v>
      </c>
      <c r="V52" s="30"/>
      <c r="W52" s="23" t="s">
        <v>47</v>
      </c>
      <c r="X52" s="31">
        <v>0</v>
      </c>
      <c r="Y52" s="23" t="s">
        <v>47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48</v>
      </c>
      <c r="AJ52" s="32"/>
      <c r="AK52" s="33"/>
    </row>
    <row r="53" spans="1:37" s="34" customFormat="1">
      <c r="A53" s="23">
        <v>45</v>
      </c>
      <c r="B53" s="24" t="s">
        <v>45</v>
      </c>
      <c r="C53" s="23">
        <v>0</v>
      </c>
      <c r="D53" s="23" t="s">
        <v>94</v>
      </c>
      <c r="E53" s="25">
        <v>43638</v>
      </c>
      <c r="F53" s="26">
        <v>43691</v>
      </c>
      <c r="G53" s="27">
        <v>70458</v>
      </c>
      <c r="H53" s="28">
        <v>0</v>
      </c>
      <c r="I53" s="28">
        <v>0</v>
      </c>
      <c r="J53" s="28">
        <v>70458</v>
      </c>
      <c r="K53" s="29">
        <v>0</v>
      </c>
      <c r="L53" s="28">
        <v>0</v>
      </c>
      <c r="M53" s="28">
        <v>0</v>
      </c>
      <c r="N53" s="28">
        <v>70458</v>
      </c>
      <c r="O53" s="28">
        <v>0</v>
      </c>
      <c r="P53" s="24" t="s">
        <v>94</v>
      </c>
      <c r="Q53" s="30">
        <v>70458</v>
      </c>
      <c r="R53" s="31">
        <v>0</v>
      </c>
      <c r="S53" s="31">
        <v>0</v>
      </c>
      <c r="T53" s="23" t="s">
        <v>47</v>
      </c>
      <c r="U53" s="31">
        <v>0</v>
      </c>
      <c r="V53" s="30"/>
      <c r="W53" s="23" t="s">
        <v>47</v>
      </c>
      <c r="X53" s="31">
        <v>0</v>
      </c>
      <c r="Y53" s="23" t="s">
        <v>47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48</v>
      </c>
      <c r="AJ53" s="32"/>
      <c r="AK53" s="33"/>
    </row>
    <row r="54" spans="1:37" s="34" customFormat="1">
      <c r="A54" s="23">
        <v>46</v>
      </c>
      <c r="B54" s="24" t="s">
        <v>45</v>
      </c>
      <c r="C54" s="23">
        <v>0</v>
      </c>
      <c r="D54" s="23" t="s">
        <v>95</v>
      </c>
      <c r="E54" s="25">
        <v>43641</v>
      </c>
      <c r="F54" s="26">
        <v>43691</v>
      </c>
      <c r="G54" s="27">
        <v>51894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51894</v>
      </c>
      <c r="P54" s="24" t="s">
        <v>95</v>
      </c>
      <c r="Q54" s="30">
        <v>51894</v>
      </c>
      <c r="R54" s="31">
        <v>0</v>
      </c>
      <c r="S54" s="31">
        <v>0</v>
      </c>
      <c r="T54" s="23" t="s">
        <v>47</v>
      </c>
      <c r="U54" s="31">
        <v>0</v>
      </c>
      <c r="V54" s="30"/>
      <c r="W54" s="23" t="s">
        <v>47</v>
      </c>
      <c r="X54" s="31">
        <v>51894</v>
      </c>
      <c r="Y54" s="23" t="s">
        <v>47</v>
      </c>
      <c r="Z54" s="31">
        <v>51894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51</v>
      </c>
      <c r="AJ54" s="32"/>
      <c r="AK54" s="33"/>
    </row>
    <row r="55" spans="1:37" s="34" customFormat="1">
      <c r="A55" s="23">
        <v>47</v>
      </c>
      <c r="B55" s="24" t="s">
        <v>45</v>
      </c>
      <c r="C55" s="23">
        <v>0</v>
      </c>
      <c r="D55" s="23" t="s">
        <v>96</v>
      </c>
      <c r="E55" s="25">
        <v>43641</v>
      </c>
      <c r="F55" s="26">
        <v>43691</v>
      </c>
      <c r="G55" s="27">
        <v>80375</v>
      </c>
      <c r="H55" s="28">
        <v>0</v>
      </c>
      <c r="I55" s="28">
        <v>0</v>
      </c>
      <c r="J55" s="28">
        <v>80375</v>
      </c>
      <c r="K55" s="29">
        <v>0</v>
      </c>
      <c r="L55" s="28">
        <v>0</v>
      </c>
      <c r="M55" s="28">
        <v>0</v>
      </c>
      <c r="N55" s="28">
        <v>80375</v>
      </c>
      <c r="O55" s="28">
        <v>0</v>
      </c>
      <c r="P55" s="24" t="s">
        <v>96</v>
      </c>
      <c r="Q55" s="30">
        <v>80375</v>
      </c>
      <c r="R55" s="31">
        <v>0</v>
      </c>
      <c r="S55" s="31">
        <v>0</v>
      </c>
      <c r="T55" s="23" t="s">
        <v>47</v>
      </c>
      <c r="U55" s="31">
        <v>0</v>
      </c>
      <c r="V55" s="30"/>
      <c r="W55" s="23" t="s">
        <v>47</v>
      </c>
      <c r="X55" s="31">
        <v>0</v>
      </c>
      <c r="Y55" s="23" t="s">
        <v>47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48</v>
      </c>
      <c r="AJ55" s="32"/>
      <c r="AK55" s="33"/>
    </row>
    <row r="56" spans="1:37" s="34" customFormat="1">
      <c r="A56" s="23">
        <v>48</v>
      </c>
      <c r="B56" s="24" t="s">
        <v>45</v>
      </c>
      <c r="C56" s="23">
        <v>0</v>
      </c>
      <c r="D56" s="23" t="s">
        <v>97</v>
      </c>
      <c r="E56" s="25">
        <v>43641</v>
      </c>
      <c r="F56" s="26">
        <v>43691</v>
      </c>
      <c r="G56" s="27">
        <v>149174</v>
      </c>
      <c r="H56" s="28">
        <v>0</v>
      </c>
      <c r="I56" s="28">
        <v>0</v>
      </c>
      <c r="J56" s="28">
        <v>149174</v>
      </c>
      <c r="K56" s="29">
        <v>0</v>
      </c>
      <c r="L56" s="28">
        <v>0</v>
      </c>
      <c r="M56" s="28">
        <v>0</v>
      </c>
      <c r="N56" s="28">
        <v>149174</v>
      </c>
      <c r="O56" s="28">
        <v>0</v>
      </c>
      <c r="P56" s="24" t="s">
        <v>97</v>
      </c>
      <c r="Q56" s="30">
        <v>149174</v>
      </c>
      <c r="R56" s="31">
        <v>0</v>
      </c>
      <c r="S56" s="31">
        <v>0</v>
      </c>
      <c r="T56" s="23" t="s">
        <v>47</v>
      </c>
      <c r="U56" s="31">
        <v>0</v>
      </c>
      <c r="V56" s="30"/>
      <c r="W56" s="23" t="s">
        <v>47</v>
      </c>
      <c r="X56" s="31">
        <v>0</v>
      </c>
      <c r="Y56" s="23" t="s">
        <v>47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48</v>
      </c>
      <c r="AJ56" s="32"/>
      <c r="AK56" s="33"/>
    </row>
    <row r="57" spans="1:37" s="34" customFormat="1">
      <c r="A57" s="23">
        <v>49</v>
      </c>
      <c r="B57" s="24" t="s">
        <v>45</v>
      </c>
      <c r="C57" s="23">
        <v>0</v>
      </c>
      <c r="D57" s="23" t="s">
        <v>98</v>
      </c>
      <c r="E57" s="25">
        <v>43641</v>
      </c>
      <c r="F57" s="26">
        <v>43691</v>
      </c>
      <c r="G57" s="27">
        <v>72123</v>
      </c>
      <c r="H57" s="28">
        <v>0</v>
      </c>
      <c r="I57" s="28">
        <v>0</v>
      </c>
      <c r="J57" s="28">
        <v>72123</v>
      </c>
      <c r="K57" s="29">
        <v>0</v>
      </c>
      <c r="L57" s="28">
        <v>0</v>
      </c>
      <c r="M57" s="28">
        <v>0</v>
      </c>
      <c r="N57" s="28">
        <v>72123</v>
      </c>
      <c r="O57" s="28">
        <v>0</v>
      </c>
      <c r="P57" s="24" t="s">
        <v>98</v>
      </c>
      <c r="Q57" s="30">
        <v>72123</v>
      </c>
      <c r="R57" s="31">
        <v>0</v>
      </c>
      <c r="S57" s="31">
        <v>0</v>
      </c>
      <c r="T57" s="23" t="s">
        <v>47</v>
      </c>
      <c r="U57" s="31">
        <v>0</v>
      </c>
      <c r="V57" s="30"/>
      <c r="W57" s="23" t="s">
        <v>47</v>
      </c>
      <c r="X57" s="31">
        <v>0</v>
      </c>
      <c r="Y57" s="23" t="s">
        <v>47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48</v>
      </c>
      <c r="AJ57" s="32"/>
      <c r="AK57" s="33"/>
    </row>
    <row r="58" spans="1:37" s="34" customFormat="1">
      <c r="A58" s="23">
        <v>50</v>
      </c>
      <c r="B58" s="24" t="s">
        <v>45</v>
      </c>
      <c r="C58" s="23">
        <v>0</v>
      </c>
      <c r="D58" s="23" t="s">
        <v>99</v>
      </c>
      <c r="E58" s="25">
        <v>43641</v>
      </c>
      <c r="F58" s="26">
        <v>43691</v>
      </c>
      <c r="G58" s="27">
        <v>215040</v>
      </c>
      <c r="H58" s="28">
        <v>0</v>
      </c>
      <c r="I58" s="28">
        <v>0</v>
      </c>
      <c r="J58" s="28">
        <v>168340</v>
      </c>
      <c r="K58" s="29">
        <v>0</v>
      </c>
      <c r="L58" s="28">
        <v>0</v>
      </c>
      <c r="M58" s="28">
        <v>0</v>
      </c>
      <c r="N58" s="28">
        <v>168340</v>
      </c>
      <c r="O58" s="28">
        <v>46700</v>
      </c>
      <c r="P58" s="24" t="s">
        <v>99</v>
      </c>
      <c r="Q58" s="30">
        <v>215040</v>
      </c>
      <c r="R58" s="31">
        <v>0</v>
      </c>
      <c r="S58" s="31">
        <v>0</v>
      </c>
      <c r="T58" s="23" t="s">
        <v>47</v>
      </c>
      <c r="U58" s="31">
        <v>0</v>
      </c>
      <c r="V58" s="30"/>
      <c r="W58" s="23" t="s">
        <v>47</v>
      </c>
      <c r="X58" s="31">
        <v>46700</v>
      </c>
      <c r="Y58" s="23" t="s">
        <v>47</v>
      </c>
      <c r="Z58" s="31">
        <v>46700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57</v>
      </c>
      <c r="AJ58" s="32"/>
      <c r="AK58" s="33"/>
    </row>
    <row r="59" spans="1:37" s="34" customFormat="1">
      <c r="A59" s="23">
        <v>51</v>
      </c>
      <c r="B59" s="24" t="s">
        <v>45</v>
      </c>
      <c r="C59" s="23">
        <v>0</v>
      </c>
      <c r="D59" s="23" t="s">
        <v>100</v>
      </c>
      <c r="E59" s="25">
        <v>43641</v>
      </c>
      <c r="F59" s="26">
        <v>43691</v>
      </c>
      <c r="G59" s="27">
        <v>139113</v>
      </c>
      <c r="H59" s="28">
        <v>0</v>
      </c>
      <c r="I59" s="28">
        <v>0</v>
      </c>
      <c r="J59" s="28">
        <v>76713</v>
      </c>
      <c r="K59" s="29">
        <v>0</v>
      </c>
      <c r="L59" s="28">
        <v>0</v>
      </c>
      <c r="M59" s="28">
        <v>0</v>
      </c>
      <c r="N59" s="28">
        <v>76713</v>
      </c>
      <c r="O59" s="28">
        <v>62400</v>
      </c>
      <c r="P59" s="24" t="s">
        <v>100</v>
      </c>
      <c r="Q59" s="30">
        <v>139113</v>
      </c>
      <c r="R59" s="31">
        <v>0</v>
      </c>
      <c r="S59" s="31">
        <v>0</v>
      </c>
      <c r="T59" s="23" t="s">
        <v>47</v>
      </c>
      <c r="U59" s="31">
        <v>0</v>
      </c>
      <c r="V59" s="30"/>
      <c r="W59" s="23" t="s">
        <v>47</v>
      </c>
      <c r="X59" s="31">
        <v>62400</v>
      </c>
      <c r="Y59" s="23" t="s">
        <v>47</v>
      </c>
      <c r="Z59" s="31">
        <v>62400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57</v>
      </c>
      <c r="AJ59" s="32"/>
      <c r="AK59" s="33"/>
    </row>
    <row r="60" spans="1:37" s="34" customFormat="1">
      <c r="A60" s="23">
        <v>52</v>
      </c>
      <c r="B60" s="24" t="s">
        <v>45</v>
      </c>
      <c r="C60" s="23">
        <v>0</v>
      </c>
      <c r="D60" s="23" t="s">
        <v>101</v>
      </c>
      <c r="E60" s="25">
        <v>43642</v>
      </c>
      <c r="F60" s="26">
        <v>43727</v>
      </c>
      <c r="G60" s="27">
        <v>244690</v>
      </c>
      <c r="H60" s="28">
        <v>0</v>
      </c>
      <c r="I60" s="28">
        <v>0</v>
      </c>
      <c r="J60" s="28">
        <v>200587</v>
      </c>
      <c r="K60" s="29">
        <v>0</v>
      </c>
      <c r="L60" s="28">
        <v>0</v>
      </c>
      <c r="M60" s="28">
        <v>0</v>
      </c>
      <c r="N60" s="28">
        <v>200587</v>
      </c>
      <c r="O60" s="28">
        <v>44103</v>
      </c>
      <c r="P60" s="24" t="s">
        <v>101</v>
      </c>
      <c r="Q60" s="30">
        <v>244690</v>
      </c>
      <c r="R60" s="31">
        <v>0</v>
      </c>
      <c r="S60" s="31">
        <v>0</v>
      </c>
      <c r="T60" s="23" t="s">
        <v>47</v>
      </c>
      <c r="U60" s="31">
        <v>0</v>
      </c>
      <c r="V60" s="30"/>
      <c r="W60" s="23" t="s">
        <v>47</v>
      </c>
      <c r="X60" s="31">
        <v>44103</v>
      </c>
      <c r="Y60" s="23" t="s">
        <v>47</v>
      </c>
      <c r="Z60" s="31">
        <v>44103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57</v>
      </c>
      <c r="AJ60" s="32"/>
      <c r="AK60" s="33"/>
    </row>
    <row r="61" spans="1:37" s="34" customFormat="1">
      <c r="A61" s="23">
        <v>53</v>
      </c>
      <c r="B61" s="24" t="s">
        <v>45</v>
      </c>
      <c r="C61" s="23">
        <v>0</v>
      </c>
      <c r="D61" s="23" t="s">
        <v>102</v>
      </c>
      <c r="E61" s="25">
        <v>43643</v>
      </c>
      <c r="F61" s="26">
        <v>43727</v>
      </c>
      <c r="G61" s="27">
        <v>62400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62400</v>
      </c>
      <c r="P61" s="24" t="s">
        <v>102</v>
      </c>
      <c r="Q61" s="30">
        <v>62400</v>
      </c>
      <c r="R61" s="31">
        <v>0</v>
      </c>
      <c r="S61" s="31">
        <v>0</v>
      </c>
      <c r="T61" s="23" t="s">
        <v>47</v>
      </c>
      <c r="U61" s="31">
        <v>0</v>
      </c>
      <c r="V61" s="30"/>
      <c r="W61" s="23" t="s">
        <v>47</v>
      </c>
      <c r="X61" s="31">
        <v>62400</v>
      </c>
      <c r="Y61" s="23" t="s">
        <v>47</v>
      </c>
      <c r="Z61" s="31">
        <v>62400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51</v>
      </c>
      <c r="AJ61" s="32"/>
      <c r="AK61" s="33"/>
    </row>
    <row r="62" spans="1:37" s="34" customFormat="1">
      <c r="A62" s="23">
        <v>54</v>
      </c>
      <c r="B62" s="24" t="s">
        <v>45</v>
      </c>
      <c r="C62" s="23">
        <v>0</v>
      </c>
      <c r="D62" s="23" t="s">
        <v>103</v>
      </c>
      <c r="E62" s="25">
        <v>43643</v>
      </c>
      <c r="F62" s="26">
        <v>43727</v>
      </c>
      <c r="G62" s="27">
        <v>189405</v>
      </c>
      <c r="H62" s="28">
        <v>0</v>
      </c>
      <c r="I62" s="28">
        <v>0</v>
      </c>
      <c r="J62" s="28">
        <v>127005</v>
      </c>
      <c r="K62" s="29">
        <v>0</v>
      </c>
      <c r="L62" s="28">
        <v>0</v>
      </c>
      <c r="M62" s="28">
        <v>0</v>
      </c>
      <c r="N62" s="28">
        <v>127005</v>
      </c>
      <c r="O62" s="28">
        <v>62400</v>
      </c>
      <c r="P62" s="24" t="s">
        <v>103</v>
      </c>
      <c r="Q62" s="30">
        <v>189405</v>
      </c>
      <c r="R62" s="31">
        <v>0</v>
      </c>
      <c r="S62" s="31">
        <v>0</v>
      </c>
      <c r="T62" s="23" t="s">
        <v>47</v>
      </c>
      <c r="U62" s="31">
        <v>0</v>
      </c>
      <c r="V62" s="30"/>
      <c r="W62" s="23" t="s">
        <v>47</v>
      </c>
      <c r="X62" s="31">
        <v>62400</v>
      </c>
      <c r="Y62" s="23" t="s">
        <v>47</v>
      </c>
      <c r="Z62" s="31">
        <v>62400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57</v>
      </c>
      <c r="AJ62" s="32"/>
      <c r="AK62" s="33"/>
    </row>
    <row r="63" spans="1:37" s="34" customFormat="1">
      <c r="A63" s="23">
        <v>55</v>
      </c>
      <c r="B63" s="24" t="s">
        <v>45</v>
      </c>
      <c r="C63" s="23">
        <v>0</v>
      </c>
      <c r="D63" s="23" t="s">
        <v>104</v>
      </c>
      <c r="E63" s="25">
        <v>43643</v>
      </c>
      <c r="F63" s="26">
        <v>43727</v>
      </c>
      <c r="G63" s="27">
        <v>116658</v>
      </c>
      <c r="H63" s="28">
        <v>0</v>
      </c>
      <c r="I63" s="28">
        <v>0</v>
      </c>
      <c r="J63" s="28">
        <v>116658</v>
      </c>
      <c r="K63" s="29">
        <v>0</v>
      </c>
      <c r="L63" s="28">
        <v>0</v>
      </c>
      <c r="M63" s="28">
        <v>0</v>
      </c>
      <c r="N63" s="28">
        <v>116658</v>
      </c>
      <c r="O63" s="28">
        <v>0</v>
      </c>
      <c r="P63" s="24" t="s">
        <v>104</v>
      </c>
      <c r="Q63" s="30">
        <v>116658</v>
      </c>
      <c r="R63" s="31">
        <v>0</v>
      </c>
      <c r="S63" s="31">
        <v>0</v>
      </c>
      <c r="T63" s="23" t="s">
        <v>47</v>
      </c>
      <c r="U63" s="31">
        <v>0</v>
      </c>
      <c r="V63" s="30"/>
      <c r="W63" s="23" t="s">
        <v>47</v>
      </c>
      <c r="X63" s="31">
        <v>0</v>
      </c>
      <c r="Y63" s="23" t="s">
        <v>47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48</v>
      </c>
      <c r="AJ63" s="32"/>
      <c r="AK63" s="33"/>
    </row>
    <row r="64" spans="1:37" s="34" customFormat="1">
      <c r="A64" s="23">
        <v>56</v>
      </c>
      <c r="B64" s="24" t="s">
        <v>45</v>
      </c>
      <c r="C64" s="23">
        <v>0</v>
      </c>
      <c r="D64" s="23" t="s">
        <v>105</v>
      </c>
      <c r="E64" s="25">
        <v>43643</v>
      </c>
      <c r="F64" s="26">
        <v>43727</v>
      </c>
      <c r="G64" s="27">
        <v>207258</v>
      </c>
      <c r="H64" s="28">
        <v>0</v>
      </c>
      <c r="I64" s="28">
        <v>0</v>
      </c>
      <c r="J64" s="28">
        <v>207258</v>
      </c>
      <c r="K64" s="29">
        <v>0</v>
      </c>
      <c r="L64" s="28">
        <v>0</v>
      </c>
      <c r="M64" s="28">
        <v>0</v>
      </c>
      <c r="N64" s="28">
        <v>207258</v>
      </c>
      <c r="O64" s="28">
        <v>0</v>
      </c>
      <c r="P64" s="24" t="s">
        <v>105</v>
      </c>
      <c r="Q64" s="30">
        <v>207258</v>
      </c>
      <c r="R64" s="31">
        <v>0</v>
      </c>
      <c r="S64" s="31">
        <v>0</v>
      </c>
      <c r="T64" s="23" t="s">
        <v>47</v>
      </c>
      <c r="U64" s="31">
        <v>0</v>
      </c>
      <c r="V64" s="30"/>
      <c r="W64" s="23" t="s">
        <v>47</v>
      </c>
      <c r="X64" s="31">
        <v>0</v>
      </c>
      <c r="Y64" s="23" t="s">
        <v>47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48</v>
      </c>
      <c r="AJ64" s="32"/>
      <c r="AK64" s="33"/>
    </row>
    <row r="65" spans="1:37" s="34" customFormat="1">
      <c r="A65" s="23">
        <v>57</v>
      </c>
      <c r="B65" s="24" t="s">
        <v>45</v>
      </c>
      <c r="C65" s="23">
        <v>0</v>
      </c>
      <c r="D65" s="23" t="s">
        <v>106</v>
      </c>
      <c r="E65" s="25">
        <v>43643</v>
      </c>
      <c r="F65" s="26">
        <v>43727</v>
      </c>
      <c r="G65" s="27">
        <v>161785</v>
      </c>
      <c r="H65" s="28">
        <v>0</v>
      </c>
      <c r="I65" s="28">
        <v>0</v>
      </c>
      <c r="J65" s="28">
        <v>99385</v>
      </c>
      <c r="K65" s="29">
        <v>0</v>
      </c>
      <c r="L65" s="28">
        <v>0</v>
      </c>
      <c r="M65" s="28">
        <v>0</v>
      </c>
      <c r="N65" s="28">
        <v>99385</v>
      </c>
      <c r="O65" s="28">
        <v>62400</v>
      </c>
      <c r="P65" s="24" t="s">
        <v>106</v>
      </c>
      <c r="Q65" s="30">
        <v>161785</v>
      </c>
      <c r="R65" s="31">
        <v>0</v>
      </c>
      <c r="S65" s="31">
        <v>0</v>
      </c>
      <c r="T65" s="23" t="s">
        <v>47</v>
      </c>
      <c r="U65" s="31">
        <v>0</v>
      </c>
      <c r="V65" s="30"/>
      <c r="W65" s="23" t="s">
        <v>47</v>
      </c>
      <c r="X65" s="31">
        <v>62400</v>
      </c>
      <c r="Y65" s="23" t="s">
        <v>47</v>
      </c>
      <c r="Z65" s="31">
        <v>62400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57</v>
      </c>
      <c r="AJ65" s="32"/>
      <c r="AK65" s="33"/>
    </row>
    <row r="66" spans="1:37" s="34" customFormat="1">
      <c r="A66" s="23">
        <v>58</v>
      </c>
      <c r="B66" s="24" t="s">
        <v>45</v>
      </c>
      <c r="C66" s="23">
        <v>0</v>
      </c>
      <c r="D66" s="23" t="s">
        <v>107</v>
      </c>
      <c r="E66" s="25">
        <v>43644</v>
      </c>
      <c r="F66" s="26">
        <v>43727</v>
      </c>
      <c r="G66" s="27">
        <v>108253</v>
      </c>
      <c r="H66" s="28">
        <v>0</v>
      </c>
      <c r="I66" s="28">
        <v>0</v>
      </c>
      <c r="J66" s="28">
        <v>108253</v>
      </c>
      <c r="K66" s="29">
        <v>0</v>
      </c>
      <c r="L66" s="28">
        <v>0</v>
      </c>
      <c r="M66" s="28">
        <v>0</v>
      </c>
      <c r="N66" s="28">
        <v>108253</v>
      </c>
      <c r="O66" s="28">
        <v>0</v>
      </c>
      <c r="P66" s="24" t="s">
        <v>107</v>
      </c>
      <c r="Q66" s="30">
        <v>108253</v>
      </c>
      <c r="R66" s="31">
        <v>0</v>
      </c>
      <c r="S66" s="31">
        <v>0</v>
      </c>
      <c r="T66" s="23" t="s">
        <v>47</v>
      </c>
      <c r="U66" s="31">
        <v>0</v>
      </c>
      <c r="V66" s="30"/>
      <c r="W66" s="23" t="s">
        <v>47</v>
      </c>
      <c r="X66" s="31">
        <v>0</v>
      </c>
      <c r="Y66" s="23" t="s">
        <v>47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48</v>
      </c>
      <c r="AJ66" s="32"/>
      <c r="AK66" s="33"/>
    </row>
    <row r="67" spans="1:37" s="34" customFormat="1">
      <c r="A67" s="23">
        <v>59</v>
      </c>
      <c r="B67" s="24" t="s">
        <v>45</v>
      </c>
      <c r="C67" s="23">
        <v>0</v>
      </c>
      <c r="D67" s="23" t="s">
        <v>108</v>
      </c>
      <c r="E67" s="25">
        <v>43644</v>
      </c>
      <c r="F67" s="26">
        <v>43727</v>
      </c>
      <c r="G67" s="27">
        <v>70674</v>
      </c>
      <c r="H67" s="28">
        <v>0</v>
      </c>
      <c r="I67" s="28">
        <v>0</v>
      </c>
      <c r="J67" s="28">
        <v>70674</v>
      </c>
      <c r="K67" s="29">
        <v>0</v>
      </c>
      <c r="L67" s="28">
        <v>0</v>
      </c>
      <c r="M67" s="28">
        <v>0</v>
      </c>
      <c r="N67" s="28">
        <v>70674</v>
      </c>
      <c r="O67" s="28">
        <v>0</v>
      </c>
      <c r="P67" s="24" t="s">
        <v>108</v>
      </c>
      <c r="Q67" s="30">
        <v>70674</v>
      </c>
      <c r="R67" s="31">
        <v>0</v>
      </c>
      <c r="S67" s="31">
        <v>0</v>
      </c>
      <c r="T67" s="23" t="s">
        <v>47</v>
      </c>
      <c r="U67" s="31">
        <v>0</v>
      </c>
      <c r="V67" s="30"/>
      <c r="W67" s="23" t="s">
        <v>47</v>
      </c>
      <c r="X67" s="31">
        <v>0</v>
      </c>
      <c r="Y67" s="23" t="s">
        <v>47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48</v>
      </c>
      <c r="AJ67" s="32"/>
      <c r="AK67" s="33"/>
    </row>
    <row r="68" spans="1:37" s="34" customFormat="1">
      <c r="A68" s="23">
        <v>60</v>
      </c>
      <c r="B68" s="24" t="s">
        <v>45</v>
      </c>
      <c r="C68" s="23">
        <v>0</v>
      </c>
      <c r="D68" s="23" t="s">
        <v>109</v>
      </c>
      <c r="E68" s="25">
        <v>43644</v>
      </c>
      <c r="F68" s="26">
        <v>43727</v>
      </c>
      <c r="G68" s="27">
        <v>150970</v>
      </c>
      <c r="H68" s="28">
        <v>0</v>
      </c>
      <c r="I68" s="28">
        <v>0</v>
      </c>
      <c r="J68" s="28">
        <v>88570</v>
      </c>
      <c r="K68" s="29">
        <v>0</v>
      </c>
      <c r="L68" s="28">
        <v>0</v>
      </c>
      <c r="M68" s="28">
        <v>0</v>
      </c>
      <c r="N68" s="28">
        <v>88570</v>
      </c>
      <c r="O68" s="28">
        <v>62400</v>
      </c>
      <c r="P68" s="24" t="s">
        <v>109</v>
      </c>
      <c r="Q68" s="30">
        <v>150970</v>
      </c>
      <c r="R68" s="31">
        <v>0</v>
      </c>
      <c r="S68" s="31">
        <v>0</v>
      </c>
      <c r="T68" s="23" t="s">
        <v>47</v>
      </c>
      <c r="U68" s="31">
        <v>0</v>
      </c>
      <c r="V68" s="30"/>
      <c r="W68" s="23" t="s">
        <v>47</v>
      </c>
      <c r="X68" s="31">
        <v>62400</v>
      </c>
      <c r="Y68" s="23" t="s">
        <v>47</v>
      </c>
      <c r="Z68" s="31">
        <v>62400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57</v>
      </c>
      <c r="AJ68" s="32"/>
      <c r="AK68" s="33"/>
    </row>
    <row r="69" spans="1:37" s="34" customFormat="1">
      <c r="A69" s="23">
        <v>61</v>
      </c>
      <c r="B69" s="24" t="s">
        <v>45</v>
      </c>
      <c r="C69" s="23">
        <v>0</v>
      </c>
      <c r="D69" s="23" t="s">
        <v>110</v>
      </c>
      <c r="E69" s="25">
        <v>43644</v>
      </c>
      <c r="F69" s="26">
        <v>43727</v>
      </c>
      <c r="G69" s="27">
        <v>279684</v>
      </c>
      <c r="H69" s="28">
        <v>0</v>
      </c>
      <c r="I69" s="28">
        <v>0</v>
      </c>
      <c r="J69" s="28">
        <v>279684</v>
      </c>
      <c r="K69" s="29">
        <v>0</v>
      </c>
      <c r="L69" s="28">
        <v>0</v>
      </c>
      <c r="M69" s="28">
        <v>0</v>
      </c>
      <c r="N69" s="28">
        <v>279684</v>
      </c>
      <c r="O69" s="28">
        <v>0</v>
      </c>
      <c r="P69" s="24" t="s">
        <v>110</v>
      </c>
      <c r="Q69" s="30">
        <v>279684</v>
      </c>
      <c r="R69" s="31">
        <v>0</v>
      </c>
      <c r="S69" s="31">
        <v>0</v>
      </c>
      <c r="T69" s="23" t="s">
        <v>47</v>
      </c>
      <c r="U69" s="31">
        <v>0</v>
      </c>
      <c r="V69" s="30"/>
      <c r="W69" s="23" t="s">
        <v>47</v>
      </c>
      <c r="X69" s="31">
        <v>0</v>
      </c>
      <c r="Y69" s="23" t="s">
        <v>47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48</v>
      </c>
      <c r="AJ69" s="32"/>
      <c r="AK69" s="33"/>
    </row>
    <row r="70" spans="1:37" s="34" customFormat="1">
      <c r="A70" s="23">
        <v>62</v>
      </c>
      <c r="B70" s="24" t="s">
        <v>45</v>
      </c>
      <c r="C70" s="23">
        <v>0</v>
      </c>
      <c r="D70" s="23" t="s">
        <v>111</v>
      </c>
      <c r="E70" s="25">
        <v>43645</v>
      </c>
      <c r="F70" s="26">
        <v>43727</v>
      </c>
      <c r="G70" s="27">
        <v>62400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62400</v>
      </c>
      <c r="P70" s="24" t="s">
        <v>111</v>
      </c>
      <c r="Q70" s="30">
        <v>62400</v>
      </c>
      <c r="R70" s="31">
        <v>0</v>
      </c>
      <c r="S70" s="31">
        <v>0</v>
      </c>
      <c r="T70" s="23" t="s">
        <v>47</v>
      </c>
      <c r="U70" s="31">
        <v>0</v>
      </c>
      <c r="V70" s="30"/>
      <c r="W70" s="23" t="s">
        <v>47</v>
      </c>
      <c r="X70" s="31">
        <v>62400</v>
      </c>
      <c r="Y70" s="23" t="s">
        <v>47</v>
      </c>
      <c r="Z70" s="31">
        <v>62400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51</v>
      </c>
      <c r="AJ70" s="32"/>
      <c r="AK70" s="33"/>
    </row>
    <row r="71" spans="1:37" s="34" customFormat="1">
      <c r="A71" s="23">
        <v>63</v>
      </c>
      <c r="B71" s="24" t="s">
        <v>45</v>
      </c>
      <c r="C71" s="23">
        <v>0</v>
      </c>
      <c r="D71" s="23" t="s">
        <v>112</v>
      </c>
      <c r="E71" s="25">
        <v>43645</v>
      </c>
      <c r="F71" s="26">
        <v>43727</v>
      </c>
      <c r="G71" s="27">
        <v>62400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62400</v>
      </c>
      <c r="P71" s="24" t="s">
        <v>112</v>
      </c>
      <c r="Q71" s="30">
        <v>62400</v>
      </c>
      <c r="R71" s="31">
        <v>0</v>
      </c>
      <c r="S71" s="31">
        <v>0</v>
      </c>
      <c r="T71" s="23" t="s">
        <v>47</v>
      </c>
      <c r="U71" s="31">
        <v>0</v>
      </c>
      <c r="V71" s="30"/>
      <c r="W71" s="23" t="s">
        <v>47</v>
      </c>
      <c r="X71" s="31">
        <v>62400</v>
      </c>
      <c r="Y71" s="23" t="s">
        <v>47</v>
      </c>
      <c r="Z71" s="31">
        <v>62400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51</v>
      </c>
      <c r="AJ71" s="32"/>
      <c r="AK71" s="33"/>
    </row>
    <row r="72" spans="1:37" s="34" customFormat="1">
      <c r="A72" s="23">
        <v>64</v>
      </c>
      <c r="B72" s="24" t="s">
        <v>45</v>
      </c>
      <c r="C72" s="23">
        <v>0</v>
      </c>
      <c r="D72" s="23" t="s">
        <v>113</v>
      </c>
      <c r="E72" s="25">
        <v>43645</v>
      </c>
      <c r="F72" s="26">
        <v>43727</v>
      </c>
      <c r="G72" s="27">
        <v>14701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14701</v>
      </c>
      <c r="P72" s="24" t="s">
        <v>113</v>
      </c>
      <c r="Q72" s="30">
        <v>14701</v>
      </c>
      <c r="R72" s="31">
        <v>0</v>
      </c>
      <c r="S72" s="31">
        <v>0</v>
      </c>
      <c r="T72" s="23" t="s">
        <v>47</v>
      </c>
      <c r="U72" s="31">
        <v>0</v>
      </c>
      <c r="V72" s="30"/>
      <c r="W72" s="23" t="s">
        <v>47</v>
      </c>
      <c r="X72" s="31">
        <v>14701</v>
      </c>
      <c r="Y72" s="23" t="s">
        <v>47</v>
      </c>
      <c r="Z72" s="31">
        <v>14701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51</v>
      </c>
      <c r="AJ72" s="32"/>
      <c r="AK72" s="33"/>
    </row>
    <row r="73" spans="1:37" s="34" customFormat="1">
      <c r="A73" s="23">
        <v>65</v>
      </c>
      <c r="B73" s="24" t="s">
        <v>45</v>
      </c>
      <c r="C73" s="23">
        <v>0</v>
      </c>
      <c r="D73" s="23" t="s">
        <v>114</v>
      </c>
      <c r="E73" s="25">
        <v>43645</v>
      </c>
      <c r="F73" s="26">
        <v>43727</v>
      </c>
      <c r="G73" s="27">
        <v>63173</v>
      </c>
      <c r="H73" s="28">
        <v>0</v>
      </c>
      <c r="I73" s="28">
        <v>0</v>
      </c>
      <c r="J73" s="28">
        <v>63173</v>
      </c>
      <c r="K73" s="29">
        <v>0</v>
      </c>
      <c r="L73" s="28">
        <v>0</v>
      </c>
      <c r="M73" s="28">
        <v>0</v>
      </c>
      <c r="N73" s="28">
        <v>63173</v>
      </c>
      <c r="O73" s="28">
        <v>0</v>
      </c>
      <c r="P73" s="24" t="s">
        <v>114</v>
      </c>
      <c r="Q73" s="30">
        <v>63173</v>
      </c>
      <c r="R73" s="31">
        <v>0</v>
      </c>
      <c r="S73" s="31">
        <v>0</v>
      </c>
      <c r="T73" s="23" t="s">
        <v>47</v>
      </c>
      <c r="U73" s="31">
        <v>0</v>
      </c>
      <c r="V73" s="30"/>
      <c r="W73" s="23" t="s">
        <v>47</v>
      </c>
      <c r="X73" s="31">
        <v>0</v>
      </c>
      <c r="Y73" s="23" t="s">
        <v>47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48</v>
      </c>
      <c r="AJ73" s="32"/>
      <c r="AK73" s="33"/>
    </row>
    <row r="74" spans="1:37" s="34" customFormat="1">
      <c r="A74" s="23">
        <v>66</v>
      </c>
      <c r="B74" s="24" t="s">
        <v>45</v>
      </c>
      <c r="C74" s="23">
        <v>0</v>
      </c>
      <c r="D74" s="23" t="s">
        <v>115</v>
      </c>
      <c r="E74" s="25">
        <v>43645</v>
      </c>
      <c r="F74" s="26">
        <v>43727</v>
      </c>
      <c r="G74" s="27">
        <v>203381</v>
      </c>
      <c r="H74" s="28">
        <v>0</v>
      </c>
      <c r="I74" s="28">
        <v>0</v>
      </c>
      <c r="J74" s="28">
        <v>188680</v>
      </c>
      <c r="K74" s="29">
        <v>0</v>
      </c>
      <c r="L74" s="28">
        <v>0</v>
      </c>
      <c r="M74" s="28">
        <v>0</v>
      </c>
      <c r="N74" s="28">
        <v>188680</v>
      </c>
      <c r="O74" s="28">
        <v>14701</v>
      </c>
      <c r="P74" s="24" t="s">
        <v>115</v>
      </c>
      <c r="Q74" s="30">
        <v>203381</v>
      </c>
      <c r="R74" s="31">
        <v>0</v>
      </c>
      <c r="S74" s="31">
        <v>0</v>
      </c>
      <c r="T74" s="23" t="s">
        <v>47</v>
      </c>
      <c r="U74" s="31">
        <v>0</v>
      </c>
      <c r="V74" s="30"/>
      <c r="W74" s="23" t="s">
        <v>47</v>
      </c>
      <c r="X74" s="31">
        <v>14701</v>
      </c>
      <c r="Y74" s="23" t="s">
        <v>47</v>
      </c>
      <c r="Z74" s="31">
        <v>14701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57</v>
      </c>
      <c r="AJ74" s="32"/>
      <c r="AK74" s="33"/>
    </row>
    <row r="75" spans="1:37" s="34" customFormat="1">
      <c r="A75" s="23">
        <v>67</v>
      </c>
      <c r="B75" s="24" t="s">
        <v>45</v>
      </c>
      <c r="C75" s="23">
        <v>0</v>
      </c>
      <c r="D75" s="23" t="s">
        <v>116</v>
      </c>
      <c r="E75" s="25">
        <v>43645</v>
      </c>
      <c r="F75" s="26">
        <v>43727</v>
      </c>
      <c r="G75" s="27">
        <v>245080</v>
      </c>
      <c r="H75" s="28">
        <v>0</v>
      </c>
      <c r="I75" s="28">
        <v>0</v>
      </c>
      <c r="J75" s="28">
        <v>193178</v>
      </c>
      <c r="K75" s="29">
        <v>0</v>
      </c>
      <c r="L75" s="28">
        <v>0</v>
      </c>
      <c r="M75" s="28">
        <v>0</v>
      </c>
      <c r="N75" s="28">
        <v>193178</v>
      </c>
      <c r="O75" s="28">
        <v>51902</v>
      </c>
      <c r="P75" s="24" t="s">
        <v>116</v>
      </c>
      <c r="Q75" s="30">
        <v>245080</v>
      </c>
      <c r="R75" s="31">
        <v>0</v>
      </c>
      <c r="S75" s="31">
        <v>0</v>
      </c>
      <c r="T75" s="23" t="s">
        <v>47</v>
      </c>
      <c r="U75" s="31">
        <v>0</v>
      </c>
      <c r="V75" s="30"/>
      <c r="W75" s="23" t="s">
        <v>47</v>
      </c>
      <c r="X75" s="31">
        <v>51902</v>
      </c>
      <c r="Y75" s="23" t="s">
        <v>47</v>
      </c>
      <c r="Z75" s="31">
        <v>51902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57</v>
      </c>
      <c r="AJ75" s="32"/>
      <c r="AK75" s="33"/>
    </row>
    <row r="76" spans="1:37" s="34" customFormat="1">
      <c r="A76" s="23">
        <v>68</v>
      </c>
      <c r="B76" s="24" t="s">
        <v>45</v>
      </c>
      <c r="C76" s="23">
        <v>0</v>
      </c>
      <c r="D76" s="23" t="s">
        <v>117</v>
      </c>
      <c r="E76" s="25">
        <v>43645</v>
      </c>
      <c r="F76" s="26">
        <v>43727</v>
      </c>
      <c r="G76" s="27">
        <v>141611</v>
      </c>
      <c r="H76" s="28">
        <v>0</v>
      </c>
      <c r="I76" s="28">
        <v>0</v>
      </c>
      <c r="J76" s="28">
        <v>141611</v>
      </c>
      <c r="K76" s="29">
        <v>0</v>
      </c>
      <c r="L76" s="28">
        <v>0</v>
      </c>
      <c r="M76" s="28">
        <v>0</v>
      </c>
      <c r="N76" s="28">
        <v>141611</v>
      </c>
      <c r="O76" s="28">
        <v>0</v>
      </c>
      <c r="P76" s="24" t="s">
        <v>117</v>
      </c>
      <c r="Q76" s="30">
        <v>141611</v>
      </c>
      <c r="R76" s="31">
        <v>0</v>
      </c>
      <c r="S76" s="31">
        <v>0</v>
      </c>
      <c r="T76" s="23" t="s">
        <v>47</v>
      </c>
      <c r="U76" s="31">
        <v>0</v>
      </c>
      <c r="V76" s="30"/>
      <c r="W76" s="23" t="s">
        <v>47</v>
      </c>
      <c r="X76" s="31">
        <v>0</v>
      </c>
      <c r="Y76" s="23" t="s">
        <v>47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48</v>
      </c>
      <c r="AJ76" s="32"/>
      <c r="AK76" s="33"/>
    </row>
    <row r="77" spans="1:37" s="34" customFormat="1">
      <c r="A77" s="23">
        <v>69</v>
      </c>
      <c r="B77" s="24" t="s">
        <v>45</v>
      </c>
      <c r="C77" s="23">
        <v>0</v>
      </c>
      <c r="D77" s="23" t="s">
        <v>118</v>
      </c>
      <c r="E77" s="25">
        <v>43645</v>
      </c>
      <c r="F77" s="26">
        <v>43727</v>
      </c>
      <c r="G77" s="27">
        <v>140329</v>
      </c>
      <c r="H77" s="28">
        <v>0</v>
      </c>
      <c r="I77" s="28">
        <v>0</v>
      </c>
      <c r="J77" s="28">
        <v>140329</v>
      </c>
      <c r="K77" s="29">
        <v>0</v>
      </c>
      <c r="L77" s="28">
        <v>0</v>
      </c>
      <c r="M77" s="28">
        <v>0</v>
      </c>
      <c r="N77" s="28">
        <v>140329</v>
      </c>
      <c r="O77" s="28">
        <v>0</v>
      </c>
      <c r="P77" s="24" t="s">
        <v>118</v>
      </c>
      <c r="Q77" s="30">
        <v>140329</v>
      </c>
      <c r="R77" s="31">
        <v>0</v>
      </c>
      <c r="S77" s="31">
        <v>0</v>
      </c>
      <c r="T77" s="23" t="s">
        <v>47</v>
      </c>
      <c r="U77" s="31">
        <v>0</v>
      </c>
      <c r="V77" s="30"/>
      <c r="W77" s="23" t="s">
        <v>47</v>
      </c>
      <c r="X77" s="31">
        <v>0</v>
      </c>
      <c r="Y77" s="23" t="s">
        <v>47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48</v>
      </c>
      <c r="AJ77" s="32"/>
      <c r="AK77" s="33"/>
    </row>
    <row r="78" spans="1:37" s="34" customFormat="1">
      <c r="A78" s="23">
        <v>70</v>
      </c>
      <c r="B78" s="24" t="s">
        <v>45</v>
      </c>
      <c r="C78" s="23">
        <v>0</v>
      </c>
      <c r="D78" s="23" t="s">
        <v>119</v>
      </c>
      <c r="E78" s="25">
        <v>43646</v>
      </c>
      <c r="F78" s="26">
        <v>43727</v>
      </c>
      <c r="G78" s="27">
        <v>115670</v>
      </c>
      <c r="H78" s="28">
        <v>0</v>
      </c>
      <c r="I78" s="28">
        <v>0</v>
      </c>
      <c r="J78" s="28">
        <v>115670</v>
      </c>
      <c r="K78" s="29">
        <v>0</v>
      </c>
      <c r="L78" s="28">
        <v>0</v>
      </c>
      <c r="M78" s="28">
        <v>0</v>
      </c>
      <c r="N78" s="28">
        <v>115670</v>
      </c>
      <c r="O78" s="28">
        <v>0</v>
      </c>
      <c r="P78" s="24" t="s">
        <v>119</v>
      </c>
      <c r="Q78" s="30">
        <v>115670</v>
      </c>
      <c r="R78" s="31">
        <v>0</v>
      </c>
      <c r="S78" s="31">
        <v>0</v>
      </c>
      <c r="T78" s="23" t="s">
        <v>47</v>
      </c>
      <c r="U78" s="31">
        <v>0</v>
      </c>
      <c r="V78" s="30"/>
      <c r="W78" s="23" t="s">
        <v>47</v>
      </c>
      <c r="X78" s="31">
        <v>0</v>
      </c>
      <c r="Y78" s="23" t="s">
        <v>47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48</v>
      </c>
      <c r="AJ78" s="32"/>
      <c r="AK78" s="33"/>
    </row>
    <row r="79" spans="1:37" s="34" customFormat="1">
      <c r="A79" s="23">
        <v>71</v>
      </c>
      <c r="B79" s="24" t="s">
        <v>45</v>
      </c>
      <c r="C79" s="23">
        <v>0</v>
      </c>
      <c r="D79" s="23" t="s">
        <v>120</v>
      </c>
      <c r="E79" s="25">
        <v>43648</v>
      </c>
      <c r="F79" s="26">
        <v>43727</v>
      </c>
      <c r="G79" s="27">
        <v>82162</v>
      </c>
      <c r="H79" s="28">
        <v>0</v>
      </c>
      <c r="I79" s="28">
        <v>0</v>
      </c>
      <c r="J79" s="28">
        <v>82162</v>
      </c>
      <c r="K79" s="29">
        <v>0</v>
      </c>
      <c r="L79" s="28">
        <v>0</v>
      </c>
      <c r="M79" s="28">
        <v>0</v>
      </c>
      <c r="N79" s="28">
        <v>82162</v>
      </c>
      <c r="O79" s="28">
        <v>0</v>
      </c>
      <c r="P79" s="24" t="s">
        <v>120</v>
      </c>
      <c r="Q79" s="30">
        <v>82162</v>
      </c>
      <c r="R79" s="31">
        <v>0</v>
      </c>
      <c r="S79" s="31">
        <v>0</v>
      </c>
      <c r="T79" s="23" t="s">
        <v>47</v>
      </c>
      <c r="U79" s="31">
        <v>0</v>
      </c>
      <c r="V79" s="30"/>
      <c r="W79" s="23" t="s">
        <v>47</v>
      </c>
      <c r="X79" s="31">
        <v>0</v>
      </c>
      <c r="Y79" s="23" t="s">
        <v>47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48</v>
      </c>
      <c r="AJ79" s="32"/>
      <c r="AK79" s="33"/>
    </row>
    <row r="80" spans="1:37" s="34" customFormat="1">
      <c r="A80" s="23">
        <v>72</v>
      </c>
      <c r="B80" s="24" t="s">
        <v>45</v>
      </c>
      <c r="C80" s="23">
        <v>0</v>
      </c>
      <c r="D80" s="23" t="s">
        <v>121</v>
      </c>
      <c r="E80" s="25">
        <v>43648</v>
      </c>
      <c r="F80" s="26">
        <v>43727</v>
      </c>
      <c r="G80" s="27">
        <v>98855</v>
      </c>
      <c r="H80" s="28">
        <v>0</v>
      </c>
      <c r="I80" s="28">
        <v>0</v>
      </c>
      <c r="J80" s="28">
        <v>98855</v>
      </c>
      <c r="K80" s="29">
        <v>0</v>
      </c>
      <c r="L80" s="28">
        <v>0</v>
      </c>
      <c r="M80" s="28">
        <v>0</v>
      </c>
      <c r="N80" s="28">
        <v>98855</v>
      </c>
      <c r="O80" s="28">
        <v>0</v>
      </c>
      <c r="P80" s="24" t="s">
        <v>121</v>
      </c>
      <c r="Q80" s="30">
        <v>98855</v>
      </c>
      <c r="R80" s="31">
        <v>0</v>
      </c>
      <c r="S80" s="31">
        <v>0</v>
      </c>
      <c r="T80" s="23" t="s">
        <v>47</v>
      </c>
      <c r="U80" s="31">
        <v>0</v>
      </c>
      <c r="V80" s="30"/>
      <c r="W80" s="23" t="s">
        <v>47</v>
      </c>
      <c r="X80" s="31">
        <v>0</v>
      </c>
      <c r="Y80" s="23" t="s">
        <v>47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48</v>
      </c>
      <c r="AJ80" s="32"/>
      <c r="AK80" s="33"/>
    </row>
    <row r="81" spans="1:37" s="34" customFormat="1">
      <c r="A81" s="23">
        <v>73</v>
      </c>
      <c r="B81" s="24" t="s">
        <v>45</v>
      </c>
      <c r="C81" s="23">
        <v>0</v>
      </c>
      <c r="D81" s="23" t="s">
        <v>122</v>
      </c>
      <c r="E81" s="25">
        <v>43648</v>
      </c>
      <c r="F81" s="26">
        <v>43727</v>
      </c>
      <c r="G81" s="27">
        <v>55987</v>
      </c>
      <c r="H81" s="28">
        <v>0</v>
      </c>
      <c r="I81" s="28">
        <v>0</v>
      </c>
      <c r="J81" s="28">
        <v>55987</v>
      </c>
      <c r="K81" s="29">
        <v>0</v>
      </c>
      <c r="L81" s="28">
        <v>0</v>
      </c>
      <c r="M81" s="28">
        <v>0</v>
      </c>
      <c r="N81" s="28">
        <v>55987</v>
      </c>
      <c r="O81" s="28">
        <v>0</v>
      </c>
      <c r="P81" s="24" t="s">
        <v>122</v>
      </c>
      <c r="Q81" s="30">
        <v>55987</v>
      </c>
      <c r="R81" s="31">
        <v>0</v>
      </c>
      <c r="S81" s="31">
        <v>0</v>
      </c>
      <c r="T81" s="23" t="s">
        <v>47</v>
      </c>
      <c r="U81" s="31">
        <v>0</v>
      </c>
      <c r="V81" s="30"/>
      <c r="W81" s="23" t="s">
        <v>47</v>
      </c>
      <c r="X81" s="31">
        <v>0</v>
      </c>
      <c r="Y81" s="23" t="s">
        <v>47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48</v>
      </c>
      <c r="AJ81" s="32"/>
      <c r="AK81" s="33"/>
    </row>
    <row r="82" spans="1:37" s="34" customFormat="1">
      <c r="A82" s="23">
        <v>74</v>
      </c>
      <c r="B82" s="24" t="s">
        <v>45</v>
      </c>
      <c r="C82" s="23">
        <v>0</v>
      </c>
      <c r="D82" s="23" t="s">
        <v>123</v>
      </c>
      <c r="E82" s="25">
        <v>43648</v>
      </c>
      <c r="F82" s="26">
        <v>43727</v>
      </c>
      <c r="G82" s="27">
        <v>60045</v>
      </c>
      <c r="H82" s="28">
        <v>0</v>
      </c>
      <c r="I82" s="28">
        <v>0</v>
      </c>
      <c r="J82" s="28">
        <v>60045</v>
      </c>
      <c r="K82" s="29">
        <v>0</v>
      </c>
      <c r="L82" s="28">
        <v>0</v>
      </c>
      <c r="M82" s="28">
        <v>0</v>
      </c>
      <c r="N82" s="28">
        <v>60045</v>
      </c>
      <c r="O82" s="28">
        <v>0</v>
      </c>
      <c r="P82" s="24" t="s">
        <v>123</v>
      </c>
      <c r="Q82" s="30">
        <v>60045</v>
      </c>
      <c r="R82" s="31">
        <v>0</v>
      </c>
      <c r="S82" s="31">
        <v>0</v>
      </c>
      <c r="T82" s="23" t="s">
        <v>47</v>
      </c>
      <c r="U82" s="31">
        <v>0</v>
      </c>
      <c r="V82" s="30"/>
      <c r="W82" s="23" t="s">
        <v>47</v>
      </c>
      <c r="X82" s="31">
        <v>0</v>
      </c>
      <c r="Y82" s="23" t="s">
        <v>47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48</v>
      </c>
      <c r="AJ82" s="32"/>
      <c r="AK82" s="33"/>
    </row>
    <row r="83" spans="1:37" s="34" customFormat="1">
      <c r="A83" s="23">
        <v>75</v>
      </c>
      <c r="B83" s="24" t="s">
        <v>45</v>
      </c>
      <c r="C83" s="23">
        <v>0</v>
      </c>
      <c r="D83" s="23" t="s">
        <v>124</v>
      </c>
      <c r="E83" s="25">
        <v>43649</v>
      </c>
      <c r="F83" s="26">
        <v>43727</v>
      </c>
      <c r="G83" s="27">
        <v>135458</v>
      </c>
      <c r="H83" s="28">
        <v>0</v>
      </c>
      <c r="I83" s="28">
        <v>0</v>
      </c>
      <c r="J83" s="28">
        <v>135458</v>
      </c>
      <c r="K83" s="29">
        <v>0</v>
      </c>
      <c r="L83" s="28">
        <v>0</v>
      </c>
      <c r="M83" s="28">
        <v>0</v>
      </c>
      <c r="N83" s="28">
        <v>135458</v>
      </c>
      <c r="O83" s="28">
        <v>0</v>
      </c>
      <c r="P83" s="24" t="s">
        <v>124</v>
      </c>
      <c r="Q83" s="30">
        <v>135458</v>
      </c>
      <c r="R83" s="31">
        <v>0</v>
      </c>
      <c r="S83" s="31">
        <v>0</v>
      </c>
      <c r="T83" s="23" t="s">
        <v>47</v>
      </c>
      <c r="U83" s="31">
        <v>0</v>
      </c>
      <c r="V83" s="30"/>
      <c r="W83" s="23" t="s">
        <v>47</v>
      </c>
      <c r="X83" s="31">
        <v>0</v>
      </c>
      <c r="Y83" s="23" t="s">
        <v>47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48</v>
      </c>
      <c r="AJ83" s="32"/>
      <c r="AK83" s="33"/>
    </row>
    <row r="84" spans="1:37" s="34" customFormat="1">
      <c r="A84" s="23">
        <v>76</v>
      </c>
      <c r="B84" s="24" t="s">
        <v>45</v>
      </c>
      <c r="C84" s="23">
        <v>0</v>
      </c>
      <c r="D84" s="23" t="s">
        <v>125</v>
      </c>
      <c r="E84" s="25">
        <v>43649</v>
      </c>
      <c r="F84" s="26">
        <v>43727</v>
      </c>
      <c r="G84" s="27">
        <v>122456</v>
      </c>
      <c r="H84" s="28">
        <v>0</v>
      </c>
      <c r="I84" s="28">
        <v>0</v>
      </c>
      <c r="J84" s="28">
        <v>122456</v>
      </c>
      <c r="K84" s="29">
        <v>0</v>
      </c>
      <c r="L84" s="28">
        <v>0</v>
      </c>
      <c r="M84" s="28">
        <v>0</v>
      </c>
      <c r="N84" s="28">
        <v>122456</v>
      </c>
      <c r="O84" s="28">
        <v>0</v>
      </c>
      <c r="P84" s="24" t="s">
        <v>125</v>
      </c>
      <c r="Q84" s="30">
        <v>122456</v>
      </c>
      <c r="R84" s="31">
        <v>0</v>
      </c>
      <c r="S84" s="31">
        <v>0</v>
      </c>
      <c r="T84" s="23" t="s">
        <v>47</v>
      </c>
      <c r="U84" s="31">
        <v>0</v>
      </c>
      <c r="V84" s="30"/>
      <c r="W84" s="23" t="s">
        <v>47</v>
      </c>
      <c r="X84" s="31">
        <v>0</v>
      </c>
      <c r="Y84" s="23" t="s">
        <v>47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48</v>
      </c>
      <c r="AJ84" s="32"/>
      <c r="AK84" s="33"/>
    </row>
    <row r="85" spans="1:37" s="34" customFormat="1">
      <c r="A85" s="23">
        <v>77</v>
      </c>
      <c r="B85" s="24" t="s">
        <v>45</v>
      </c>
      <c r="C85" s="23">
        <v>0</v>
      </c>
      <c r="D85" s="23" t="s">
        <v>126</v>
      </c>
      <c r="E85" s="25">
        <v>43650</v>
      </c>
      <c r="F85" s="26">
        <v>43727</v>
      </c>
      <c r="G85" s="27">
        <v>212624</v>
      </c>
      <c r="H85" s="28">
        <v>0</v>
      </c>
      <c r="I85" s="28">
        <v>0</v>
      </c>
      <c r="J85" s="28">
        <v>212624</v>
      </c>
      <c r="K85" s="29">
        <v>0</v>
      </c>
      <c r="L85" s="28">
        <v>0</v>
      </c>
      <c r="M85" s="28">
        <v>0</v>
      </c>
      <c r="N85" s="28">
        <v>212624</v>
      </c>
      <c r="O85" s="28">
        <v>0</v>
      </c>
      <c r="P85" s="24" t="s">
        <v>126</v>
      </c>
      <c r="Q85" s="30">
        <v>212624</v>
      </c>
      <c r="R85" s="31">
        <v>0</v>
      </c>
      <c r="S85" s="31">
        <v>0</v>
      </c>
      <c r="T85" s="23" t="s">
        <v>47</v>
      </c>
      <c r="U85" s="31">
        <v>0</v>
      </c>
      <c r="V85" s="30"/>
      <c r="W85" s="23" t="s">
        <v>47</v>
      </c>
      <c r="X85" s="31">
        <v>0</v>
      </c>
      <c r="Y85" s="23" t="s">
        <v>47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48</v>
      </c>
      <c r="AJ85" s="32"/>
      <c r="AK85" s="33"/>
    </row>
    <row r="86" spans="1:37" s="34" customFormat="1">
      <c r="A86" s="23">
        <v>78</v>
      </c>
      <c r="B86" s="24" t="s">
        <v>45</v>
      </c>
      <c r="C86" s="23">
        <v>0</v>
      </c>
      <c r="D86" s="23" t="s">
        <v>127</v>
      </c>
      <c r="E86" s="25">
        <v>43651</v>
      </c>
      <c r="F86" s="26">
        <v>43727</v>
      </c>
      <c r="G86" s="27">
        <v>93358</v>
      </c>
      <c r="H86" s="28">
        <v>0</v>
      </c>
      <c r="I86" s="28">
        <v>0</v>
      </c>
      <c r="J86" s="28">
        <v>93358</v>
      </c>
      <c r="K86" s="29">
        <v>0</v>
      </c>
      <c r="L86" s="28">
        <v>0</v>
      </c>
      <c r="M86" s="28">
        <v>0</v>
      </c>
      <c r="N86" s="28">
        <v>93358</v>
      </c>
      <c r="O86" s="28">
        <v>0</v>
      </c>
      <c r="P86" s="24" t="s">
        <v>127</v>
      </c>
      <c r="Q86" s="30">
        <v>93358</v>
      </c>
      <c r="R86" s="31">
        <v>0</v>
      </c>
      <c r="S86" s="31">
        <v>0</v>
      </c>
      <c r="T86" s="23" t="s">
        <v>47</v>
      </c>
      <c r="U86" s="31">
        <v>0</v>
      </c>
      <c r="V86" s="30"/>
      <c r="W86" s="23" t="s">
        <v>47</v>
      </c>
      <c r="X86" s="31">
        <v>0</v>
      </c>
      <c r="Y86" s="23" t="s">
        <v>47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48</v>
      </c>
      <c r="AJ86" s="32"/>
      <c r="AK86" s="33"/>
    </row>
    <row r="87" spans="1:37" s="34" customFormat="1">
      <c r="A87" s="23">
        <v>79</v>
      </c>
      <c r="B87" s="24" t="s">
        <v>45</v>
      </c>
      <c r="C87" s="23">
        <v>0</v>
      </c>
      <c r="D87" s="23" t="s">
        <v>128</v>
      </c>
      <c r="E87" s="25">
        <v>43651</v>
      </c>
      <c r="F87" s="26">
        <v>43727</v>
      </c>
      <c r="G87" s="27">
        <v>204255</v>
      </c>
      <c r="H87" s="28">
        <v>0</v>
      </c>
      <c r="I87" s="28">
        <v>0</v>
      </c>
      <c r="J87" s="28">
        <v>204255</v>
      </c>
      <c r="K87" s="29">
        <v>0</v>
      </c>
      <c r="L87" s="28">
        <v>0</v>
      </c>
      <c r="M87" s="28">
        <v>0</v>
      </c>
      <c r="N87" s="28">
        <v>204255</v>
      </c>
      <c r="O87" s="28">
        <v>0</v>
      </c>
      <c r="P87" s="24" t="s">
        <v>128</v>
      </c>
      <c r="Q87" s="30">
        <v>204255</v>
      </c>
      <c r="R87" s="31">
        <v>0</v>
      </c>
      <c r="S87" s="31">
        <v>0</v>
      </c>
      <c r="T87" s="23" t="s">
        <v>47</v>
      </c>
      <c r="U87" s="31">
        <v>0</v>
      </c>
      <c r="V87" s="30"/>
      <c r="W87" s="23" t="s">
        <v>47</v>
      </c>
      <c r="X87" s="31">
        <v>0</v>
      </c>
      <c r="Y87" s="23" t="s">
        <v>47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48</v>
      </c>
      <c r="AJ87" s="32"/>
      <c r="AK87" s="33"/>
    </row>
    <row r="88" spans="1:37" s="34" customFormat="1">
      <c r="A88" s="23">
        <v>80</v>
      </c>
      <c r="B88" s="24" t="s">
        <v>45</v>
      </c>
      <c r="C88" s="23">
        <v>0</v>
      </c>
      <c r="D88" s="23" t="s">
        <v>129</v>
      </c>
      <c r="E88" s="25">
        <v>43654</v>
      </c>
      <c r="F88" s="26">
        <v>43727</v>
      </c>
      <c r="G88" s="27">
        <v>225659</v>
      </c>
      <c r="H88" s="28">
        <v>0</v>
      </c>
      <c r="I88" s="28">
        <v>0</v>
      </c>
      <c r="J88" s="28">
        <v>196257</v>
      </c>
      <c r="K88" s="29">
        <v>0</v>
      </c>
      <c r="L88" s="28">
        <v>0</v>
      </c>
      <c r="M88" s="28">
        <v>0</v>
      </c>
      <c r="N88" s="28">
        <v>196257</v>
      </c>
      <c r="O88" s="28">
        <v>29402</v>
      </c>
      <c r="P88" s="24" t="s">
        <v>129</v>
      </c>
      <c r="Q88" s="30">
        <v>225659</v>
      </c>
      <c r="R88" s="31">
        <v>0</v>
      </c>
      <c r="S88" s="31">
        <v>0</v>
      </c>
      <c r="T88" s="23" t="s">
        <v>47</v>
      </c>
      <c r="U88" s="31">
        <v>0</v>
      </c>
      <c r="V88" s="30"/>
      <c r="W88" s="23" t="s">
        <v>47</v>
      </c>
      <c r="X88" s="31">
        <v>29402</v>
      </c>
      <c r="Y88" s="23" t="s">
        <v>47</v>
      </c>
      <c r="Z88" s="31">
        <v>29402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57</v>
      </c>
      <c r="AJ88" s="32"/>
      <c r="AK88" s="33"/>
    </row>
    <row r="89" spans="1:37" s="34" customFormat="1">
      <c r="A89" s="23">
        <v>81</v>
      </c>
      <c r="B89" s="24" t="s">
        <v>45</v>
      </c>
      <c r="C89" s="23">
        <v>0</v>
      </c>
      <c r="D89" s="23" t="s">
        <v>130</v>
      </c>
      <c r="E89" s="25">
        <v>43655</v>
      </c>
      <c r="F89" s="26">
        <v>43727</v>
      </c>
      <c r="G89" s="27">
        <v>138097</v>
      </c>
      <c r="H89" s="28">
        <v>0</v>
      </c>
      <c r="I89" s="28">
        <v>0</v>
      </c>
      <c r="J89" s="28">
        <v>75697</v>
      </c>
      <c r="K89" s="29">
        <v>0</v>
      </c>
      <c r="L89" s="28">
        <v>0</v>
      </c>
      <c r="M89" s="28">
        <v>0</v>
      </c>
      <c r="N89" s="28">
        <v>75697</v>
      </c>
      <c r="O89" s="28">
        <v>62400</v>
      </c>
      <c r="P89" s="24" t="s">
        <v>130</v>
      </c>
      <c r="Q89" s="30">
        <v>138097</v>
      </c>
      <c r="R89" s="31">
        <v>0</v>
      </c>
      <c r="S89" s="31">
        <v>0</v>
      </c>
      <c r="T89" s="23" t="s">
        <v>47</v>
      </c>
      <c r="U89" s="31">
        <v>0</v>
      </c>
      <c r="V89" s="30"/>
      <c r="W89" s="23" t="s">
        <v>47</v>
      </c>
      <c r="X89" s="31">
        <v>62400</v>
      </c>
      <c r="Y89" s="23" t="s">
        <v>47</v>
      </c>
      <c r="Z89" s="31">
        <v>62400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57</v>
      </c>
      <c r="AJ89" s="32"/>
      <c r="AK89" s="33"/>
    </row>
    <row r="90" spans="1:37" s="34" customFormat="1">
      <c r="A90" s="23">
        <v>82</v>
      </c>
      <c r="B90" s="24" t="s">
        <v>45</v>
      </c>
      <c r="C90" s="23">
        <v>0</v>
      </c>
      <c r="D90" s="23" t="s">
        <v>131</v>
      </c>
      <c r="E90" s="25">
        <v>43655</v>
      </c>
      <c r="F90" s="26">
        <v>43727</v>
      </c>
      <c r="G90" s="27">
        <v>80100</v>
      </c>
      <c r="H90" s="28">
        <v>0</v>
      </c>
      <c r="I90" s="28">
        <v>0</v>
      </c>
      <c r="J90" s="28">
        <v>80100</v>
      </c>
      <c r="K90" s="29">
        <v>0</v>
      </c>
      <c r="L90" s="28">
        <v>0</v>
      </c>
      <c r="M90" s="28">
        <v>0</v>
      </c>
      <c r="N90" s="28">
        <v>80100</v>
      </c>
      <c r="O90" s="28">
        <v>0</v>
      </c>
      <c r="P90" s="24" t="s">
        <v>131</v>
      </c>
      <c r="Q90" s="30">
        <v>80100</v>
      </c>
      <c r="R90" s="31">
        <v>0</v>
      </c>
      <c r="S90" s="31">
        <v>0</v>
      </c>
      <c r="T90" s="23" t="s">
        <v>47</v>
      </c>
      <c r="U90" s="31">
        <v>0</v>
      </c>
      <c r="V90" s="30"/>
      <c r="W90" s="23" t="s">
        <v>47</v>
      </c>
      <c r="X90" s="31">
        <v>0</v>
      </c>
      <c r="Y90" s="23" t="s">
        <v>47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48</v>
      </c>
      <c r="AJ90" s="32"/>
      <c r="AK90" s="33"/>
    </row>
    <row r="91" spans="1:37" s="34" customFormat="1">
      <c r="A91" s="23">
        <v>83</v>
      </c>
      <c r="B91" s="24" t="s">
        <v>45</v>
      </c>
      <c r="C91" s="23">
        <v>0</v>
      </c>
      <c r="D91" s="23" t="s">
        <v>132</v>
      </c>
      <c r="E91" s="25">
        <v>43656</v>
      </c>
      <c r="F91" s="26">
        <v>43727</v>
      </c>
      <c r="G91" s="27">
        <v>162279</v>
      </c>
      <c r="H91" s="28">
        <v>0</v>
      </c>
      <c r="I91" s="28">
        <v>0</v>
      </c>
      <c r="J91" s="28">
        <v>162279</v>
      </c>
      <c r="K91" s="29">
        <v>0</v>
      </c>
      <c r="L91" s="28">
        <v>0</v>
      </c>
      <c r="M91" s="28">
        <v>0</v>
      </c>
      <c r="N91" s="28">
        <v>162279</v>
      </c>
      <c r="O91" s="28">
        <v>0</v>
      </c>
      <c r="P91" s="24" t="s">
        <v>132</v>
      </c>
      <c r="Q91" s="30">
        <v>162279</v>
      </c>
      <c r="R91" s="31">
        <v>0</v>
      </c>
      <c r="S91" s="31">
        <v>0</v>
      </c>
      <c r="T91" s="23" t="s">
        <v>47</v>
      </c>
      <c r="U91" s="31">
        <v>0</v>
      </c>
      <c r="V91" s="30"/>
      <c r="W91" s="23" t="s">
        <v>47</v>
      </c>
      <c r="X91" s="31">
        <v>0</v>
      </c>
      <c r="Y91" s="23" t="s">
        <v>47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48</v>
      </c>
      <c r="AJ91" s="32"/>
      <c r="AK91" s="33"/>
    </row>
    <row r="92" spans="1:37" s="34" customFormat="1">
      <c r="A92" s="23">
        <v>84</v>
      </c>
      <c r="B92" s="24" t="s">
        <v>45</v>
      </c>
      <c r="C92" s="23">
        <v>0</v>
      </c>
      <c r="D92" s="23" t="s">
        <v>133</v>
      </c>
      <c r="E92" s="25">
        <v>43656</v>
      </c>
      <c r="F92" s="26">
        <v>43727</v>
      </c>
      <c r="G92" s="27">
        <v>130040</v>
      </c>
      <c r="H92" s="28">
        <v>0</v>
      </c>
      <c r="I92" s="28">
        <v>0</v>
      </c>
      <c r="J92" s="28">
        <v>67640</v>
      </c>
      <c r="K92" s="29">
        <v>0</v>
      </c>
      <c r="L92" s="28">
        <v>0</v>
      </c>
      <c r="M92" s="28">
        <v>0</v>
      </c>
      <c r="N92" s="28">
        <v>67640</v>
      </c>
      <c r="O92" s="28">
        <v>62400</v>
      </c>
      <c r="P92" s="24" t="s">
        <v>133</v>
      </c>
      <c r="Q92" s="30">
        <v>130040</v>
      </c>
      <c r="R92" s="31">
        <v>0</v>
      </c>
      <c r="S92" s="31">
        <v>0</v>
      </c>
      <c r="T92" s="23" t="s">
        <v>47</v>
      </c>
      <c r="U92" s="31">
        <v>0</v>
      </c>
      <c r="V92" s="30"/>
      <c r="W92" s="23" t="s">
        <v>47</v>
      </c>
      <c r="X92" s="31">
        <v>62400</v>
      </c>
      <c r="Y92" s="23" t="s">
        <v>47</v>
      </c>
      <c r="Z92" s="31">
        <v>62400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57</v>
      </c>
      <c r="AJ92" s="32"/>
      <c r="AK92" s="33"/>
    </row>
    <row r="93" spans="1:37" s="34" customFormat="1">
      <c r="A93" s="23">
        <v>85</v>
      </c>
      <c r="B93" s="24" t="s">
        <v>45</v>
      </c>
      <c r="C93" s="23">
        <v>0</v>
      </c>
      <c r="D93" s="23" t="s">
        <v>134</v>
      </c>
      <c r="E93" s="25">
        <v>43656</v>
      </c>
      <c r="F93" s="26">
        <v>43727</v>
      </c>
      <c r="G93" s="27">
        <v>136985</v>
      </c>
      <c r="H93" s="28">
        <v>0</v>
      </c>
      <c r="I93" s="28">
        <v>0</v>
      </c>
      <c r="J93" s="28">
        <v>136985</v>
      </c>
      <c r="K93" s="29">
        <v>0</v>
      </c>
      <c r="L93" s="28">
        <v>0</v>
      </c>
      <c r="M93" s="28">
        <v>0</v>
      </c>
      <c r="N93" s="28">
        <v>136985</v>
      </c>
      <c r="O93" s="28">
        <v>0</v>
      </c>
      <c r="P93" s="24" t="s">
        <v>134</v>
      </c>
      <c r="Q93" s="30">
        <v>136985</v>
      </c>
      <c r="R93" s="31">
        <v>0</v>
      </c>
      <c r="S93" s="31">
        <v>0</v>
      </c>
      <c r="T93" s="23" t="s">
        <v>47</v>
      </c>
      <c r="U93" s="31">
        <v>0</v>
      </c>
      <c r="V93" s="30"/>
      <c r="W93" s="23" t="s">
        <v>47</v>
      </c>
      <c r="X93" s="31">
        <v>0</v>
      </c>
      <c r="Y93" s="23" t="s">
        <v>47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48</v>
      </c>
      <c r="AJ93" s="32"/>
      <c r="AK93" s="33"/>
    </row>
    <row r="94" spans="1:37" s="34" customFormat="1">
      <c r="A94" s="23">
        <v>86</v>
      </c>
      <c r="B94" s="24" t="s">
        <v>45</v>
      </c>
      <c r="C94" s="23">
        <v>0</v>
      </c>
      <c r="D94" s="23" t="s">
        <v>135</v>
      </c>
      <c r="E94" s="25">
        <v>43656</v>
      </c>
      <c r="F94" s="26">
        <v>43727</v>
      </c>
      <c r="G94" s="27">
        <v>116570</v>
      </c>
      <c r="H94" s="28">
        <v>0</v>
      </c>
      <c r="I94" s="28">
        <v>0</v>
      </c>
      <c r="J94" s="28">
        <v>116570</v>
      </c>
      <c r="K94" s="29">
        <v>0</v>
      </c>
      <c r="L94" s="28">
        <v>0</v>
      </c>
      <c r="M94" s="28">
        <v>0</v>
      </c>
      <c r="N94" s="28">
        <v>116570</v>
      </c>
      <c r="O94" s="28">
        <v>0</v>
      </c>
      <c r="P94" s="24" t="s">
        <v>135</v>
      </c>
      <c r="Q94" s="30">
        <v>116570</v>
      </c>
      <c r="R94" s="31">
        <v>0</v>
      </c>
      <c r="S94" s="31">
        <v>0</v>
      </c>
      <c r="T94" s="23" t="s">
        <v>47</v>
      </c>
      <c r="U94" s="31">
        <v>0</v>
      </c>
      <c r="V94" s="30"/>
      <c r="W94" s="23" t="s">
        <v>47</v>
      </c>
      <c r="X94" s="31">
        <v>0</v>
      </c>
      <c r="Y94" s="23" t="s">
        <v>47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48</v>
      </c>
      <c r="AJ94" s="32"/>
      <c r="AK94" s="33"/>
    </row>
    <row r="95" spans="1:37" s="34" customFormat="1">
      <c r="A95" s="23">
        <v>87</v>
      </c>
      <c r="B95" s="24" t="s">
        <v>45</v>
      </c>
      <c r="C95" s="23">
        <v>0</v>
      </c>
      <c r="D95" s="23" t="s">
        <v>136</v>
      </c>
      <c r="E95" s="25">
        <v>43657</v>
      </c>
      <c r="F95" s="26">
        <v>43727</v>
      </c>
      <c r="G95" s="27">
        <v>158256</v>
      </c>
      <c r="H95" s="28">
        <v>0</v>
      </c>
      <c r="I95" s="28">
        <v>0</v>
      </c>
      <c r="J95" s="28">
        <v>158256</v>
      </c>
      <c r="K95" s="29">
        <v>0</v>
      </c>
      <c r="L95" s="28">
        <v>0</v>
      </c>
      <c r="M95" s="28">
        <v>0</v>
      </c>
      <c r="N95" s="28">
        <v>158256</v>
      </c>
      <c r="O95" s="28">
        <v>0</v>
      </c>
      <c r="P95" s="24" t="s">
        <v>136</v>
      </c>
      <c r="Q95" s="30">
        <v>158256</v>
      </c>
      <c r="R95" s="31">
        <v>0</v>
      </c>
      <c r="S95" s="31">
        <v>0</v>
      </c>
      <c r="T95" s="23" t="s">
        <v>47</v>
      </c>
      <c r="U95" s="31">
        <v>0</v>
      </c>
      <c r="V95" s="30"/>
      <c r="W95" s="23" t="s">
        <v>47</v>
      </c>
      <c r="X95" s="31">
        <v>0</v>
      </c>
      <c r="Y95" s="23" t="s">
        <v>47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48</v>
      </c>
      <c r="AJ95" s="32"/>
      <c r="AK95" s="33"/>
    </row>
    <row r="96" spans="1:37" s="34" customFormat="1">
      <c r="A96" s="23">
        <v>88</v>
      </c>
      <c r="B96" s="24" t="s">
        <v>45</v>
      </c>
      <c r="C96" s="23">
        <v>0</v>
      </c>
      <c r="D96" s="23" t="s">
        <v>137</v>
      </c>
      <c r="E96" s="25">
        <v>43657</v>
      </c>
      <c r="F96" s="26">
        <v>43727</v>
      </c>
      <c r="G96" s="27">
        <v>297586</v>
      </c>
      <c r="H96" s="28">
        <v>0</v>
      </c>
      <c r="I96" s="28">
        <v>0</v>
      </c>
      <c r="J96" s="28">
        <v>297586</v>
      </c>
      <c r="K96" s="29">
        <v>0</v>
      </c>
      <c r="L96" s="28">
        <v>0</v>
      </c>
      <c r="M96" s="28">
        <v>0</v>
      </c>
      <c r="N96" s="28">
        <v>297586</v>
      </c>
      <c r="O96" s="28">
        <v>0</v>
      </c>
      <c r="P96" s="24" t="s">
        <v>137</v>
      </c>
      <c r="Q96" s="30">
        <v>297586</v>
      </c>
      <c r="R96" s="31">
        <v>0</v>
      </c>
      <c r="S96" s="31">
        <v>0</v>
      </c>
      <c r="T96" s="23" t="s">
        <v>47</v>
      </c>
      <c r="U96" s="31">
        <v>0</v>
      </c>
      <c r="V96" s="30"/>
      <c r="W96" s="23" t="s">
        <v>47</v>
      </c>
      <c r="X96" s="31">
        <v>0</v>
      </c>
      <c r="Y96" s="23" t="s">
        <v>47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48</v>
      </c>
      <c r="AJ96" s="32"/>
      <c r="AK96" s="33"/>
    </row>
    <row r="97" spans="1:37" s="34" customFormat="1">
      <c r="A97" s="23">
        <v>89</v>
      </c>
      <c r="B97" s="24" t="s">
        <v>45</v>
      </c>
      <c r="C97" s="23">
        <v>0</v>
      </c>
      <c r="D97" s="23" t="s">
        <v>138</v>
      </c>
      <c r="E97" s="25">
        <v>43657</v>
      </c>
      <c r="F97" s="26">
        <v>43727</v>
      </c>
      <c r="G97" s="27">
        <v>158270</v>
      </c>
      <c r="H97" s="28">
        <v>0</v>
      </c>
      <c r="I97" s="28">
        <v>0</v>
      </c>
      <c r="J97" s="28">
        <v>158270</v>
      </c>
      <c r="K97" s="29">
        <v>0</v>
      </c>
      <c r="L97" s="28">
        <v>0</v>
      </c>
      <c r="M97" s="28">
        <v>0</v>
      </c>
      <c r="N97" s="28">
        <v>158270</v>
      </c>
      <c r="O97" s="28">
        <v>0</v>
      </c>
      <c r="P97" s="24" t="s">
        <v>138</v>
      </c>
      <c r="Q97" s="30">
        <v>158270</v>
      </c>
      <c r="R97" s="31">
        <v>0</v>
      </c>
      <c r="S97" s="31">
        <v>0</v>
      </c>
      <c r="T97" s="23" t="s">
        <v>47</v>
      </c>
      <c r="U97" s="31">
        <v>0</v>
      </c>
      <c r="V97" s="30"/>
      <c r="W97" s="23" t="s">
        <v>47</v>
      </c>
      <c r="X97" s="31">
        <v>0</v>
      </c>
      <c r="Y97" s="23" t="s">
        <v>47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48</v>
      </c>
      <c r="AJ97" s="32"/>
      <c r="AK97" s="33"/>
    </row>
    <row r="98" spans="1:37" s="34" customFormat="1">
      <c r="A98" s="23">
        <v>90</v>
      </c>
      <c r="B98" s="24" t="s">
        <v>45</v>
      </c>
      <c r="C98" s="23">
        <v>0</v>
      </c>
      <c r="D98" s="23" t="s">
        <v>139</v>
      </c>
      <c r="E98" s="25">
        <v>43658</v>
      </c>
      <c r="F98" s="26">
        <v>43727</v>
      </c>
      <c r="G98" s="27">
        <v>144174</v>
      </c>
      <c r="H98" s="28">
        <v>0</v>
      </c>
      <c r="I98" s="28">
        <v>0</v>
      </c>
      <c r="J98" s="28">
        <v>144174</v>
      </c>
      <c r="K98" s="29">
        <v>0</v>
      </c>
      <c r="L98" s="28">
        <v>0</v>
      </c>
      <c r="M98" s="28">
        <v>0</v>
      </c>
      <c r="N98" s="28">
        <v>144174</v>
      </c>
      <c r="O98" s="28">
        <v>0</v>
      </c>
      <c r="P98" s="24" t="s">
        <v>139</v>
      </c>
      <c r="Q98" s="30">
        <v>144174</v>
      </c>
      <c r="R98" s="31">
        <v>0</v>
      </c>
      <c r="S98" s="31">
        <v>0</v>
      </c>
      <c r="T98" s="23" t="s">
        <v>47</v>
      </c>
      <c r="U98" s="31">
        <v>0</v>
      </c>
      <c r="V98" s="30"/>
      <c r="W98" s="23" t="s">
        <v>47</v>
      </c>
      <c r="X98" s="31">
        <v>0</v>
      </c>
      <c r="Y98" s="23" t="s">
        <v>47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48</v>
      </c>
      <c r="AJ98" s="32"/>
      <c r="AK98" s="33"/>
    </row>
    <row r="99" spans="1:37" s="34" customFormat="1">
      <c r="A99" s="23">
        <v>91</v>
      </c>
      <c r="B99" s="24" t="s">
        <v>45</v>
      </c>
      <c r="C99" s="23">
        <v>0</v>
      </c>
      <c r="D99" s="23" t="s">
        <v>140</v>
      </c>
      <c r="E99" s="25">
        <v>43658</v>
      </c>
      <c r="F99" s="26">
        <v>43727</v>
      </c>
      <c r="G99" s="27">
        <v>249758</v>
      </c>
      <c r="H99" s="28">
        <v>0</v>
      </c>
      <c r="I99" s="28">
        <v>0</v>
      </c>
      <c r="J99" s="28">
        <v>249758</v>
      </c>
      <c r="K99" s="29">
        <v>0</v>
      </c>
      <c r="L99" s="28">
        <v>0</v>
      </c>
      <c r="M99" s="28">
        <v>0</v>
      </c>
      <c r="N99" s="28">
        <v>249758</v>
      </c>
      <c r="O99" s="28">
        <v>0</v>
      </c>
      <c r="P99" s="24" t="s">
        <v>140</v>
      </c>
      <c r="Q99" s="30">
        <v>249758</v>
      </c>
      <c r="R99" s="31">
        <v>0</v>
      </c>
      <c r="S99" s="31">
        <v>0</v>
      </c>
      <c r="T99" s="23" t="s">
        <v>47</v>
      </c>
      <c r="U99" s="31">
        <v>0</v>
      </c>
      <c r="V99" s="30"/>
      <c r="W99" s="23" t="s">
        <v>47</v>
      </c>
      <c r="X99" s="31">
        <v>0</v>
      </c>
      <c r="Y99" s="23" t="s">
        <v>47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48</v>
      </c>
      <c r="AJ99" s="32"/>
      <c r="AK99" s="33"/>
    </row>
    <row r="100" spans="1:37" s="34" customFormat="1">
      <c r="A100" s="23">
        <v>92</v>
      </c>
      <c r="B100" s="24" t="s">
        <v>45</v>
      </c>
      <c r="C100" s="23">
        <v>0</v>
      </c>
      <c r="D100" s="23" t="s">
        <v>141</v>
      </c>
      <c r="E100" s="25">
        <v>43659</v>
      </c>
      <c r="F100" s="26">
        <v>43727</v>
      </c>
      <c r="G100" s="27">
        <v>119387</v>
      </c>
      <c r="H100" s="28">
        <v>0</v>
      </c>
      <c r="I100" s="28">
        <v>0</v>
      </c>
      <c r="J100" s="28">
        <v>119387</v>
      </c>
      <c r="K100" s="29">
        <v>0</v>
      </c>
      <c r="L100" s="28">
        <v>0</v>
      </c>
      <c r="M100" s="28">
        <v>0</v>
      </c>
      <c r="N100" s="28">
        <v>119387</v>
      </c>
      <c r="O100" s="28">
        <v>0</v>
      </c>
      <c r="P100" s="24" t="s">
        <v>141</v>
      </c>
      <c r="Q100" s="30">
        <v>119387</v>
      </c>
      <c r="R100" s="31">
        <v>0</v>
      </c>
      <c r="S100" s="31">
        <v>0</v>
      </c>
      <c r="T100" s="23" t="s">
        <v>47</v>
      </c>
      <c r="U100" s="31">
        <v>0</v>
      </c>
      <c r="V100" s="30"/>
      <c r="W100" s="23" t="s">
        <v>47</v>
      </c>
      <c r="X100" s="31">
        <v>0</v>
      </c>
      <c r="Y100" s="23" t="s">
        <v>47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48</v>
      </c>
      <c r="AJ100" s="32"/>
      <c r="AK100" s="33"/>
    </row>
    <row r="101" spans="1:37" s="34" customFormat="1">
      <c r="A101" s="23">
        <v>93</v>
      </c>
      <c r="B101" s="24" t="s">
        <v>45</v>
      </c>
      <c r="C101" s="23">
        <v>0</v>
      </c>
      <c r="D101" s="23" t="s">
        <v>142</v>
      </c>
      <c r="E101" s="25">
        <v>43659</v>
      </c>
      <c r="F101" s="26">
        <v>43727</v>
      </c>
      <c r="G101" s="27">
        <v>158358</v>
      </c>
      <c r="H101" s="28">
        <v>0</v>
      </c>
      <c r="I101" s="28">
        <v>0</v>
      </c>
      <c r="J101" s="28">
        <v>158358</v>
      </c>
      <c r="K101" s="29">
        <v>0</v>
      </c>
      <c r="L101" s="28">
        <v>0</v>
      </c>
      <c r="M101" s="28">
        <v>0</v>
      </c>
      <c r="N101" s="28">
        <v>158358</v>
      </c>
      <c r="O101" s="28">
        <v>0</v>
      </c>
      <c r="P101" s="24" t="s">
        <v>142</v>
      </c>
      <c r="Q101" s="30">
        <v>158358</v>
      </c>
      <c r="R101" s="31">
        <v>0</v>
      </c>
      <c r="S101" s="31">
        <v>0</v>
      </c>
      <c r="T101" s="23" t="s">
        <v>47</v>
      </c>
      <c r="U101" s="31">
        <v>0</v>
      </c>
      <c r="V101" s="30"/>
      <c r="W101" s="23" t="s">
        <v>47</v>
      </c>
      <c r="X101" s="31">
        <v>0</v>
      </c>
      <c r="Y101" s="23" t="s">
        <v>47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48</v>
      </c>
      <c r="AJ101" s="32"/>
      <c r="AK101" s="33"/>
    </row>
    <row r="102" spans="1:37" s="34" customFormat="1">
      <c r="A102" s="23">
        <v>94</v>
      </c>
      <c r="B102" s="24" t="s">
        <v>45</v>
      </c>
      <c r="C102" s="23">
        <v>0</v>
      </c>
      <c r="D102" s="23" t="s">
        <v>143</v>
      </c>
      <c r="E102" s="25">
        <v>43662</v>
      </c>
      <c r="F102" s="26">
        <v>43727</v>
      </c>
      <c r="G102" s="27">
        <v>171650</v>
      </c>
      <c r="H102" s="28">
        <v>0</v>
      </c>
      <c r="I102" s="28">
        <v>0</v>
      </c>
      <c r="J102" s="28">
        <v>109250</v>
      </c>
      <c r="K102" s="29">
        <v>0</v>
      </c>
      <c r="L102" s="28">
        <v>0</v>
      </c>
      <c r="M102" s="28">
        <v>0</v>
      </c>
      <c r="N102" s="28">
        <v>109250</v>
      </c>
      <c r="O102" s="28">
        <v>62400</v>
      </c>
      <c r="P102" s="24" t="s">
        <v>143</v>
      </c>
      <c r="Q102" s="30">
        <v>171650</v>
      </c>
      <c r="R102" s="31">
        <v>0</v>
      </c>
      <c r="S102" s="31">
        <v>0</v>
      </c>
      <c r="T102" s="23" t="s">
        <v>47</v>
      </c>
      <c r="U102" s="31">
        <v>0</v>
      </c>
      <c r="V102" s="30"/>
      <c r="W102" s="23" t="s">
        <v>47</v>
      </c>
      <c r="X102" s="31">
        <v>62400</v>
      </c>
      <c r="Y102" s="23" t="s">
        <v>47</v>
      </c>
      <c r="Z102" s="31">
        <v>62400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57</v>
      </c>
      <c r="AJ102" s="32"/>
      <c r="AK102" s="33"/>
    </row>
    <row r="103" spans="1:37" s="34" customFormat="1">
      <c r="A103" s="23">
        <v>95</v>
      </c>
      <c r="B103" s="24" t="s">
        <v>45</v>
      </c>
      <c r="C103" s="23">
        <v>0</v>
      </c>
      <c r="D103" s="23" t="s">
        <v>144</v>
      </c>
      <c r="E103" s="25">
        <v>43662</v>
      </c>
      <c r="F103" s="26">
        <v>43727</v>
      </c>
      <c r="G103" s="27">
        <v>192870</v>
      </c>
      <c r="H103" s="28">
        <v>0</v>
      </c>
      <c r="I103" s="28">
        <v>0</v>
      </c>
      <c r="J103" s="28">
        <v>192870</v>
      </c>
      <c r="K103" s="29">
        <v>0</v>
      </c>
      <c r="L103" s="28">
        <v>0</v>
      </c>
      <c r="M103" s="28">
        <v>0</v>
      </c>
      <c r="N103" s="28">
        <v>192870</v>
      </c>
      <c r="O103" s="28">
        <v>0</v>
      </c>
      <c r="P103" s="24" t="s">
        <v>144</v>
      </c>
      <c r="Q103" s="30">
        <v>192870</v>
      </c>
      <c r="R103" s="31">
        <v>0</v>
      </c>
      <c r="S103" s="31">
        <v>0</v>
      </c>
      <c r="T103" s="23" t="s">
        <v>47</v>
      </c>
      <c r="U103" s="31">
        <v>0</v>
      </c>
      <c r="V103" s="30"/>
      <c r="W103" s="23" t="s">
        <v>47</v>
      </c>
      <c r="X103" s="31">
        <v>0</v>
      </c>
      <c r="Y103" s="23" t="s">
        <v>47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48</v>
      </c>
      <c r="AJ103" s="32"/>
      <c r="AK103" s="33"/>
    </row>
    <row r="104" spans="1:37" s="34" customFormat="1">
      <c r="A104" s="23">
        <v>96</v>
      </c>
      <c r="B104" s="24" t="s">
        <v>45</v>
      </c>
      <c r="C104" s="23">
        <v>0</v>
      </c>
      <c r="D104" s="23" t="s">
        <v>145</v>
      </c>
      <c r="E104" s="25">
        <v>43663</v>
      </c>
      <c r="F104" s="26">
        <v>43727</v>
      </c>
      <c r="G104" s="27">
        <v>76265</v>
      </c>
      <c r="H104" s="28">
        <v>0</v>
      </c>
      <c r="I104" s="28">
        <v>0</v>
      </c>
      <c r="J104" s="28">
        <v>76265</v>
      </c>
      <c r="K104" s="29">
        <v>0</v>
      </c>
      <c r="L104" s="28">
        <v>0</v>
      </c>
      <c r="M104" s="28">
        <v>0</v>
      </c>
      <c r="N104" s="28">
        <v>76265</v>
      </c>
      <c r="O104" s="28">
        <v>0</v>
      </c>
      <c r="P104" s="24" t="s">
        <v>145</v>
      </c>
      <c r="Q104" s="30">
        <v>76265</v>
      </c>
      <c r="R104" s="31">
        <v>0</v>
      </c>
      <c r="S104" s="31">
        <v>0</v>
      </c>
      <c r="T104" s="23" t="s">
        <v>47</v>
      </c>
      <c r="U104" s="31">
        <v>0</v>
      </c>
      <c r="V104" s="30"/>
      <c r="W104" s="23" t="s">
        <v>47</v>
      </c>
      <c r="X104" s="31">
        <v>0</v>
      </c>
      <c r="Y104" s="23" t="s">
        <v>47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48</v>
      </c>
      <c r="AJ104" s="32"/>
      <c r="AK104" s="33"/>
    </row>
    <row r="105" spans="1:37" s="34" customFormat="1">
      <c r="A105" s="23">
        <v>97</v>
      </c>
      <c r="B105" s="24" t="s">
        <v>45</v>
      </c>
      <c r="C105" s="23">
        <v>0</v>
      </c>
      <c r="D105" s="23" t="s">
        <v>146</v>
      </c>
      <c r="E105" s="25">
        <v>43664</v>
      </c>
      <c r="F105" s="26">
        <v>43727</v>
      </c>
      <c r="G105" s="27">
        <v>77101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77101</v>
      </c>
      <c r="P105" s="24" t="s">
        <v>146</v>
      </c>
      <c r="Q105" s="30">
        <v>77101</v>
      </c>
      <c r="R105" s="31">
        <v>0</v>
      </c>
      <c r="S105" s="31">
        <v>0</v>
      </c>
      <c r="T105" s="23" t="s">
        <v>47</v>
      </c>
      <c r="U105" s="31">
        <v>0</v>
      </c>
      <c r="V105" s="30"/>
      <c r="W105" s="23" t="s">
        <v>47</v>
      </c>
      <c r="X105" s="31">
        <v>77101</v>
      </c>
      <c r="Y105" s="23" t="s">
        <v>47</v>
      </c>
      <c r="Z105" s="31">
        <v>77101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51</v>
      </c>
      <c r="AJ105" s="32"/>
      <c r="AK105" s="33"/>
    </row>
    <row r="106" spans="1:37" s="34" customFormat="1">
      <c r="A106" s="23">
        <v>98</v>
      </c>
      <c r="B106" s="24" t="s">
        <v>45</v>
      </c>
      <c r="C106" s="23">
        <v>0</v>
      </c>
      <c r="D106" s="23" t="s">
        <v>147</v>
      </c>
      <c r="E106" s="25">
        <v>43664</v>
      </c>
      <c r="F106" s="26">
        <v>43727</v>
      </c>
      <c r="G106" s="27">
        <v>331850</v>
      </c>
      <c r="H106" s="28">
        <v>0</v>
      </c>
      <c r="I106" s="28">
        <v>0</v>
      </c>
      <c r="J106" s="28">
        <v>331850</v>
      </c>
      <c r="K106" s="29">
        <v>0</v>
      </c>
      <c r="L106" s="28">
        <v>0</v>
      </c>
      <c r="M106" s="28">
        <v>0</v>
      </c>
      <c r="N106" s="28">
        <v>331850</v>
      </c>
      <c r="O106" s="28">
        <v>0</v>
      </c>
      <c r="P106" s="24" t="s">
        <v>147</v>
      </c>
      <c r="Q106" s="30">
        <v>331850</v>
      </c>
      <c r="R106" s="31">
        <v>0</v>
      </c>
      <c r="S106" s="31">
        <v>0</v>
      </c>
      <c r="T106" s="23" t="s">
        <v>47</v>
      </c>
      <c r="U106" s="31">
        <v>0</v>
      </c>
      <c r="V106" s="30"/>
      <c r="W106" s="23" t="s">
        <v>47</v>
      </c>
      <c r="X106" s="31">
        <v>0</v>
      </c>
      <c r="Y106" s="23" t="s">
        <v>47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48</v>
      </c>
      <c r="AJ106" s="32"/>
      <c r="AK106" s="33"/>
    </row>
    <row r="107" spans="1:37" s="34" customFormat="1">
      <c r="A107" s="23">
        <v>99</v>
      </c>
      <c r="B107" s="24" t="s">
        <v>45</v>
      </c>
      <c r="C107" s="23">
        <v>0</v>
      </c>
      <c r="D107" s="23" t="s">
        <v>148</v>
      </c>
      <c r="E107" s="25">
        <v>43664</v>
      </c>
      <c r="F107" s="26">
        <v>43727</v>
      </c>
      <c r="G107" s="27">
        <v>193670</v>
      </c>
      <c r="H107" s="28">
        <v>0</v>
      </c>
      <c r="I107" s="28">
        <v>0</v>
      </c>
      <c r="J107" s="28">
        <v>131270</v>
      </c>
      <c r="K107" s="29">
        <v>0</v>
      </c>
      <c r="L107" s="28">
        <v>0</v>
      </c>
      <c r="M107" s="28">
        <v>0</v>
      </c>
      <c r="N107" s="28">
        <v>131270</v>
      </c>
      <c r="O107" s="28">
        <v>62400</v>
      </c>
      <c r="P107" s="24" t="s">
        <v>148</v>
      </c>
      <c r="Q107" s="30">
        <v>193670</v>
      </c>
      <c r="R107" s="31">
        <v>0</v>
      </c>
      <c r="S107" s="31">
        <v>0</v>
      </c>
      <c r="T107" s="23" t="s">
        <v>47</v>
      </c>
      <c r="U107" s="31">
        <v>0</v>
      </c>
      <c r="V107" s="30"/>
      <c r="W107" s="23" t="s">
        <v>47</v>
      </c>
      <c r="X107" s="31">
        <v>62400</v>
      </c>
      <c r="Y107" s="23" t="s">
        <v>47</v>
      </c>
      <c r="Z107" s="31">
        <v>62400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57</v>
      </c>
      <c r="AJ107" s="32"/>
      <c r="AK107" s="33"/>
    </row>
    <row r="108" spans="1:37" s="34" customFormat="1">
      <c r="A108" s="23">
        <v>100</v>
      </c>
      <c r="B108" s="24" t="s">
        <v>45</v>
      </c>
      <c r="C108" s="23">
        <v>0</v>
      </c>
      <c r="D108" s="23" t="s">
        <v>149</v>
      </c>
      <c r="E108" s="25">
        <v>43665</v>
      </c>
      <c r="F108" s="26">
        <v>43727</v>
      </c>
      <c r="G108" s="27">
        <v>144647</v>
      </c>
      <c r="H108" s="28">
        <v>0</v>
      </c>
      <c r="I108" s="28">
        <v>0</v>
      </c>
      <c r="J108" s="28">
        <v>82247</v>
      </c>
      <c r="K108" s="29">
        <v>0</v>
      </c>
      <c r="L108" s="28">
        <v>0</v>
      </c>
      <c r="M108" s="28">
        <v>0</v>
      </c>
      <c r="N108" s="28">
        <v>82247</v>
      </c>
      <c r="O108" s="28">
        <v>62400</v>
      </c>
      <c r="P108" s="24" t="s">
        <v>149</v>
      </c>
      <c r="Q108" s="30">
        <v>144647</v>
      </c>
      <c r="R108" s="31">
        <v>0</v>
      </c>
      <c r="S108" s="31">
        <v>0</v>
      </c>
      <c r="T108" s="23" t="s">
        <v>47</v>
      </c>
      <c r="U108" s="31">
        <v>0</v>
      </c>
      <c r="V108" s="30"/>
      <c r="W108" s="23" t="s">
        <v>47</v>
      </c>
      <c r="X108" s="31">
        <v>62400</v>
      </c>
      <c r="Y108" s="23" t="s">
        <v>47</v>
      </c>
      <c r="Z108" s="31">
        <v>62400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57</v>
      </c>
      <c r="AJ108" s="32"/>
      <c r="AK108" s="33"/>
    </row>
    <row r="109" spans="1:37" s="34" customFormat="1">
      <c r="A109" s="23">
        <v>101</v>
      </c>
      <c r="B109" s="24" t="s">
        <v>45</v>
      </c>
      <c r="C109" s="23">
        <v>0</v>
      </c>
      <c r="D109" s="23" t="s">
        <v>150</v>
      </c>
      <c r="E109" s="25">
        <v>43665</v>
      </c>
      <c r="F109" s="26">
        <v>43727</v>
      </c>
      <c r="G109" s="27">
        <v>115200</v>
      </c>
      <c r="H109" s="28">
        <v>0</v>
      </c>
      <c r="I109" s="28">
        <v>0</v>
      </c>
      <c r="J109" s="28">
        <v>115200</v>
      </c>
      <c r="K109" s="29">
        <v>0</v>
      </c>
      <c r="L109" s="28">
        <v>0</v>
      </c>
      <c r="M109" s="28">
        <v>0</v>
      </c>
      <c r="N109" s="28">
        <v>115200</v>
      </c>
      <c r="O109" s="28">
        <v>0</v>
      </c>
      <c r="P109" s="24" t="s">
        <v>150</v>
      </c>
      <c r="Q109" s="30">
        <v>115200</v>
      </c>
      <c r="R109" s="31">
        <v>0</v>
      </c>
      <c r="S109" s="31">
        <v>0</v>
      </c>
      <c r="T109" s="23" t="s">
        <v>47</v>
      </c>
      <c r="U109" s="31">
        <v>0</v>
      </c>
      <c r="V109" s="30"/>
      <c r="W109" s="23" t="s">
        <v>47</v>
      </c>
      <c r="X109" s="31">
        <v>0</v>
      </c>
      <c r="Y109" s="23" t="s">
        <v>47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48</v>
      </c>
      <c r="AJ109" s="32"/>
      <c r="AK109" s="33"/>
    </row>
    <row r="110" spans="1:37" s="34" customFormat="1">
      <c r="A110" s="23">
        <v>102</v>
      </c>
      <c r="B110" s="24" t="s">
        <v>45</v>
      </c>
      <c r="C110" s="23">
        <v>0</v>
      </c>
      <c r="D110" s="23" t="s">
        <v>151</v>
      </c>
      <c r="E110" s="25">
        <v>43665</v>
      </c>
      <c r="F110" s="26">
        <v>43727</v>
      </c>
      <c r="G110" s="27">
        <v>158358</v>
      </c>
      <c r="H110" s="28">
        <v>0</v>
      </c>
      <c r="I110" s="28">
        <v>0</v>
      </c>
      <c r="J110" s="28">
        <v>158358</v>
      </c>
      <c r="K110" s="29">
        <v>0</v>
      </c>
      <c r="L110" s="28">
        <v>0</v>
      </c>
      <c r="M110" s="28">
        <v>0</v>
      </c>
      <c r="N110" s="28">
        <v>158358</v>
      </c>
      <c r="O110" s="28">
        <v>0</v>
      </c>
      <c r="P110" s="24" t="s">
        <v>151</v>
      </c>
      <c r="Q110" s="30">
        <v>158358</v>
      </c>
      <c r="R110" s="31">
        <v>0</v>
      </c>
      <c r="S110" s="31">
        <v>0</v>
      </c>
      <c r="T110" s="23" t="s">
        <v>47</v>
      </c>
      <c r="U110" s="31">
        <v>0</v>
      </c>
      <c r="V110" s="30"/>
      <c r="W110" s="23" t="s">
        <v>47</v>
      </c>
      <c r="X110" s="31">
        <v>0</v>
      </c>
      <c r="Y110" s="23" t="s">
        <v>47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48</v>
      </c>
      <c r="AJ110" s="32"/>
      <c r="AK110" s="33"/>
    </row>
    <row r="111" spans="1:37" s="34" customFormat="1">
      <c r="A111" s="23">
        <v>103</v>
      </c>
      <c r="B111" s="24" t="s">
        <v>45</v>
      </c>
      <c r="C111" s="23">
        <v>0</v>
      </c>
      <c r="D111" s="23" t="s">
        <v>152</v>
      </c>
      <c r="E111" s="25">
        <v>43665</v>
      </c>
      <c r="F111" s="26">
        <v>43727</v>
      </c>
      <c r="G111" s="27">
        <v>209857</v>
      </c>
      <c r="H111" s="28">
        <v>0</v>
      </c>
      <c r="I111" s="28">
        <v>0</v>
      </c>
      <c r="J111" s="28">
        <v>209857</v>
      </c>
      <c r="K111" s="29">
        <v>0</v>
      </c>
      <c r="L111" s="28">
        <v>0</v>
      </c>
      <c r="M111" s="28">
        <v>0</v>
      </c>
      <c r="N111" s="28">
        <v>209857</v>
      </c>
      <c r="O111" s="28">
        <v>0</v>
      </c>
      <c r="P111" s="24" t="s">
        <v>152</v>
      </c>
      <c r="Q111" s="30">
        <v>209857</v>
      </c>
      <c r="R111" s="31">
        <v>0</v>
      </c>
      <c r="S111" s="31">
        <v>0</v>
      </c>
      <c r="T111" s="23" t="s">
        <v>47</v>
      </c>
      <c r="U111" s="31">
        <v>0</v>
      </c>
      <c r="V111" s="30"/>
      <c r="W111" s="23" t="s">
        <v>47</v>
      </c>
      <c r="X111" s="31">
        <v>0</v>
      </c>
      <c r="Y111" s="23" t="s">
        <v>47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48</v>
      </c>
      <c r="AJ111" s="32"/>
      <c r="AK111" s="33"/>
    </row>
    <row r="112" spans="1:37" s="34" customFormat="1">
      <c r="A112" s="23">
        <v>104</v>
      </c>
      <c r="B112" s="24" t="s">
        <v>45</v>
      </c>
      <c r="C112" s="23">
        <v>0</v>
      </c>
      <c r="D112" s="23" t="s">
        <v>153</v>
      </c>
      <c r="E112" s="25">
        <v>43666</v>
      </c>
      <c r="F112" s="26">
        <v>43727</v>
      </c>
      <c r="G112" s="27">
        <v>119387</v>
      </c>
      <c r="H112" s="28">
        <v>0</v>
      </c>
      <c r="I112" s="28">
        <v>0</v>
      </c>
      <c r="J112" s="28">
        <v>119387</v>
      </c>
      <c r="K112" s="29">
        <v>0</v>
      </c>
      <c r="L112" s="28">
        <v>0</v>
      </c>
      <c r="M112" s="28">
        <v>0</v>
      </c>
      <c r="N112" s="28">
        <v>119387</v>
      </c>
      <c r="O112" s="28">
        <v>0</v>
      </c>
      <c r="P112" s="24" t="s">
        <v>153</v>
      </c>
      <c r="Q112" s="30">
        <v>119387</v>
      </c>
      <c r="R112" s="31">
        <v>0</v>
      </c>
      <c r="S112" s="31">
        <v>0</v>
      </c>
      <c r="T112" s="23" t="s">
        <v>47</v>
      </c>
      <c r="U112" s="31">
        <v>0</v>
      </c>
      <c r="V112" s="30"/>
      <c r="W112" s="23" t="s">
        <v>47</v>
      </c>
      <c r="X112" s="31">
        <v>0</v>
      </c>
      <c r="Y112" s="23" t="s">
        <v>47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48</v>
      </c>
      <c r="AJ112" s="32"/>
      <c r="AK112" s="33"/>
    </row>
    <row r="113" spans="1:37" s="34" customFormat="1">
      <c r="A113" s="23">
        <v>105</v>
      </c>
      <c r="B113" s="24" t="s">
        <v>45</v>
      </c>
      <c r="C113" s="23">
        <v>0</v>
      </c>
      <c r="D113" s="23" t="s">
        <v>154</v>
      </c>
      <c r="E113" s="25">
        <v>43668</v>
      </c>
      <c r="F113" s="26">
        <v>43727</v>
      </c>
      <c r="G113" s="27">
        <v>187517</v>
      </c>
      <c r="H113" s="28">
        <v>0</v>
      </c>
      <c r="I113" s="28">
        <v>0</v>
      </c>
      <c r="J113" s="28">
        <v>187517</v>
      </c>
      <c r="K113" s="29">
        <v>0</v>
      </c>
      <c r="L113" s="28">
        <v>0</v>
      </c>
      <c r="M113" s="28">
        <v>0</v>
      </c>
      <c r="N113" s="28">
        <v>187517</v>
      </c>
      <c r="O113" s="28">
        <v>0</v>
      </c>
      <c r="P113" s="24" t="s">
        <v>154</v>
      </c>
      <c r="Q113" s="30">
        <v>187517</v>
      </c>
      <c r="R113" s="31">
        <v>0</v>
      </c>
      <c r="S113" s="31">
        <v>0</v>
      </c>
      <c r="T113" s="23" t="s">
        <v>47</v>
      </c>
      <c r="U113" s="31">
        <v>0</v>
      </c>
      <c r="V113" s="30"/>
      <c r="W113" s="23" t="s">
        <v>47</v>
      </c>
      <c r="X113" s="31">
        <v>0</v>
      </c>
      <c r="Y113" s="23" t="s">
        <v>47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48</v>
      </c>
      <c r="AJ113" s="32"/>
      <c r="AK113" s="33"/>
    </row>
    <row r="114" spans="1:37" s="34" customFormat="1">
      <c r="A114" s="23">
        <v>106</v>
      </c>
      <c r="B114" s="24" t="s">
        <v>45</v>
      </c>
      <c r="C114" s="23">
        <v>0</v>
      </c>
      <c r="D114" s="23" t="s">
        <v>155</v>
      </c>
      <c r="E114" s="25">
        <v>43668</v>
      </c>
      <c r="F114" s="26">
        <v>43727</v>
      </c>
      <c r="G114" s="27">
        <v>192458</v>
      </c>
      <c r="H114" s="28">
        <v>0</v>
      </c>
      <c r="I114" s="28">
        <v>0</v>
      </c>
      <c r="J114" s="28">
        <v>192458</v>
      </c>
      <c r="K114" s="29">
        <v>0</v>
      </c>
      <c r="L114" s="28">
        <v>0</v>
      </c>
      <c r="M114" s="28">
        <v>0</v>
      </c>
      <c r="N114" s="28">
        <v>192458</v>
      </c>
      <c r="O114" s="28">
        <v>0</v>
      </c>
      <c r="P114" s="24" t="s">
        <v>155</v>
      </c>
      <c r="Q114" s="30">
        <v>192458</v>
      </c>
      <c r="R114" s="31">
        <v>0</v>
      </c>
      <c r="S114" s="31">
        <v>0</v>
      </c>
      <c r="T114" s="23" t="s">
        <v>47</v>
      </c>
      <c r="U114" s="31">
        <v>0</v>
      </c>
      <c r="V114" s="30"/>
      <c r="W114" s="23" t="s">
        <v>47</v>
      </c>
      <c r="X114" s="31">
        <v>0</v>
      </c>
      <c r="Y114" s="23" t="s">
        <v>47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48</v>
      </c>
      <c r="AJ114" s="32"/>
      <c r="AK114" s="33"/>
    </row>
    <row r="115" spans="1:37" s="34" customFormat="1">
      <c r="A115" s="23">
        <v>107</v>
      </c>
      <c r="B115" s="24" t="s">
        <v>45</v>
      </c>
      <c r="C115" s="23">
        <v>0</v>
      </c>
      <c r="D115" s="23" t="s">
        <v>156</v>
      </c>
      <c r="E115" s="25">
        <v>43668</v>
      </c>
      <c r="F115" s="26">
        <v>43727</v>
      </c>
      <c r="G115" s="27">
        <v>86959</v>
      </c>
      <c r="H115" s="28">
        <v>0</v>
      </c>
      <c r="I115" s="28">
        <v>0</v>
      </c>
      <c r="J115" s="28">
        <v>86959</v>
      </c>
      <c r="K115" s="29">
        <v>0</v>
      </c>
      <c r="L115" s="28">
        <v>0</v>
      </c>
      <c r="M115" s="28">
        <v>0</v>
      </c>
      <c r="N115" s="28">
        <v>86959</v>
      </c>
      <c r="O115" s="28">
        <v>0</v>
      </c>
      <c r="P115" s="24" t="s">
        <v>156</v>
      </c>
      <c r="Q115" s="30">
        <v>86959</v>
      </c>
      <c r="R115" s="31">
        <v>0</v>
      </c>
      <c r="S115" s="31">
        <v>0</v>
      </c>
      <c r="T115" s="23" t="s">
        <v>47</v>
      </c>
      <c r="U115" s="31">
        <v>0</v>
      </c>
      <c r="V115" s="30"/>
      <c r="W115" s="23" t="s">
        <v>47</v>
      </c>
      <c r="X115" s="31">
        <v>0</v>
      </c>
      <c r="Y115" s="23" t="s">
        <v>47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48</v>
      </c>
      <c r="AJ115" s="32"/>
      <c r="AK115" s="33"/>
    </row>
    <row r="116" spans="1:37" s="34" customFormat="1">
      <c r="A116" s="23">
        <v>108</v>
      </c>
      <c r="B116" s="24" t="s">
        <v>45</v>
      </c>
      <c r="C116" s="23">
        <v>0</v>
      </c>
      <c r="D116" s="23" t="s">
        <v>157</v>
      </c>
      <c r="E116" s="25">
        <v>43668</v>
      </c>
      <c r="F116" s="26">
        <v>43727</v>
      </c>
      <c r="G116" s="27">
        <v>216236</v>
      </c>
      <c r="H116" s="28">
        <v>0</v>
      </c>
      <c r="I116" s="28">
        <v>0</v>
      </c>
      <c r="J116" s="28">
        <v>216236</v>
      </c>
      <c r="K116" s="29">
        <v>0</v>
      </c>
      <c r="L116" s="28">
        <v>0</v>
      </c>
      <c r="M116" s="28">
        <v>0</v>
      </c>
      <c r="N116" s="28">
        <v>216236</v>
      </c>
      <c r="O116" s="28">
        <v>0</v>
      </c>
      <c r="P116" s="24" t="s">
        <v>157</v>
      </c>
      <c r="Q116" s="30">
        <v>216236</v>
      </c>
      <c r="R116" s="31">
        <v>0</v>
      </c>
      <c r="S116" s="31">
        <v>0</v>
      </c>
      <c r="T116" s="23" t="s">
        <v>47</v>
      </c>
      <c r="U116" s="31">
        <v>0</v>
      </c>
      <c r="V116" s="30"/>
      <c r="W116" s="23" t="s">
        <v>47</v>
      </c>
      <c r="X116" s="31">
        <v>0</v>
      </c>
      <c r="Y116" s="23" t="s">
        <v>47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48</v>
      </c>
      <c r="AJ116" s="32"/>
      <c r="AK116" s="33"/>
    </row>
    <row r="117" spans="1:37" s="34" customFormat="1">
      <c r="A117" s="23">
        <v>109</v>
      </c>
      <c r="B117" s="24" t="s">
        <v>45</v>
      </c>
      <c r="C117" s="23">
        <v>0</v>
      </c>
      <c r="D117" s="23" t="s">
        <v>158</v>
      </c>
      <c r="E117" s="25">
        <v>43668</v>
      </c>
      <c r="F117" s="26">
        <v>43727</v>
      </c>
      <c r="G117" s="27">
        <v>72600</v>
      </c>
      <c r="H117" s="28">
        <v>0</v>
      </c>
      <c r="I117" s="28">
        <v>0</v>
      </c>
      <c r="J117" s="28">
        <v>72600</v>
      </c>
      <c r="K117" s="29">
        <v>0</v>
      </c>
      <c r="L117" s="28">
        <v>0</v>
      </c>
      <c r="M117" s="28">
        <v>0</v>
      </c>
      <c r="N117" s="28">
        <v>72600</v>
      </c>
      <c r="O117" s="28">
        <v>0</v>
      </c>
      <c r="P117" s="24" t="s">
        <v>158</v>
      </c>
      <c r="Q117" s="30">
        <v>72600</v>
      </c>
      <c r="R117" s="31">
        <v>0</v>
      </c>
      <c r="S117" s="31">
        <v>0</v>
      </c>
      <c r="T117" s="23" t="s">
        <v>47</v>
      </c>
      <c r="U117" s="31">
        <v>0</v>
      </c>
      <c r="V117" s="30"/>
      <c r="W117" s="23" t="s">
        <v>47</v>
      </c>
      <c r="X117" s="31">
        <v>0</v>
      </c>
      <c r="Y117" s="23" t="s">
        <v>47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48</v>
      </c>
      <c r="AJ117" s="32"/>
      <c r="AK117" s="33"/>
    </row>
    <row r="118" spans="1:37" s="34" customFormat="1">
      <c r="A118" s="23">
        <v>110</v>
      </c>
      <c r="B118" s="24" t="s">
        <v>45</v>
      </c>
      <c r="C118" s="23">
        <v>0</v>
      </c>
      <c r="D118" s="23" t="s">
        <v>159</v>
      </c>
      <c r="E118" s="25">
        <v>43668</v>
      </c>
      <c r="F118" s="26">
        <v>43727</v>
      </c>
      <c r="G118" s="27">
        <v>181883</v>
      </c>
      <c r="H118" s="28">
        <v>0</v>
      </c>
      <c r="I118" s="28">
        <v>0</v>
      </c>
      <c r="J118" s="28">
        <v>119483</v>
      </c>
      <c r="K118" s="29">
        <v>0</v>
      </c>
      <c r="L118" s="28">
        <v>0</v>
      </c>
      <c r="M118" s="28">
        <v>0</v>
      </c>
      <c r="N118" s="28">
        <v>119483</v>
      </c>
      <c r="O118" s="28">
        <v>62400</v>
      </c>
      <c r="P118" s="24" t="s">
        <v>159</v>
      </c>
      <c r="Q118" s="30">
        <v>181883</v>
      </c>
      <c r="R118" s="31">
        <v>0</v>
      </c>
      <c r="S118" s="31">
        <v>0</v>
      </c>
      <c r="T118" s="23" t="s">
        <v>47</v>
      </c>
      <c r="U118" s="31">
        <v>0</v>
      </c>
      <c r="V118" s="30"/>
      <c r="W118" s="23" t="s">
        <v>47</v>
      </c>
      <c r="X118" s="31">
        <v>62400</v>
      </c>
      <c r="Y118" s="23" t="s">
        <v>47</v>
      </c>
      <c r="Z118" s="31">
        <v>62400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57</v>
      </c>
      <c r="AJ118" s="32"/>
      <c r="AK118" s="33"/>
    </row>
    <row r="119" spans="1:37" s="34" customFormat="1">
      <c r="A119" s="23">
        <v>111</v>
      </c>
      <c r="B119" s="24" t="s">
        <v>45</v>
      </c>
      <c r="C119" s="23">
        <v>0</v>
      </c>
      <c r="D119" s="23" t="s">
        <v>160</v>
      </c>
      <c r="E119" s="25">
        <v>43669</v>
      </c>
      <c r="F119" s="26">
        <v>43727</v>
      </c>
      <c r="G119" s="27">
        <v>146247</v>
      </c>
      <c r="H119" s="28">
        <v>0</v>
      </c>
      <c r="I119" s="28">
        <v>0</v>
      </c>
      <c r="J119" s="28">
        <v>146247</v>
      </c>
      <c r="K119" s="29">
        <v>0</v>
      </c>
      <c r="L119" s="28">
        <v>0</v>
      </c>
      <c r="M119" s="28">
        <v>0</v>
      </c>
      <c r="N119" s="28">
        <v>146247</v>
      </c>
      <c r="O119" s="28">
        <v>0</v>
      </c>
      <c r="P119" s="24" t="s">
        <v>160</v>
      </c>
      <c r="Q119" s="30">
        <v>146247</v>
      </c>
      <c r="R119" s="31">
        <v>0</v>
      </c>
      <c r="S119" s="31">
        <v>0</v>
      </c>
      <c r="T119" s="23" t="s">
        <v>47</v>
      </c>
      <c r="U119" s="31">
        <v>0</v>
      </c>
      <c r="V119" s="30"/>
      <c r="W119" s="23" t="s">
        <v>47</v>
      </c>
      <c r="X119" s="31">
        <v>0</v>
      </c>
      <c r="Y119" s="23" t="s">
        <v>47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48</v>
      </c>
      <c r="AJ119" s="32"/>
      <c r="AK119" s="33"/>
    </row>
    <row r="120" spans="1:37" s="34" customFormat="1">
      <c r="A120" s="23">
        <v>112</v>
      </c>
      <c r="B120" s="24" t="s">
        <v>45</v>
      </c>
      <c r="C120" s="23">
        <v>0</v>
      </c>
      <c r="D120" s="23" t="s">
        <v>161</v>
      </c>
      <c r="E120" s="25">
        <v>43670</v>
      </c>
      <c r="F120" s="26">
        <v>43727</v>
      </c>
      <c r="G120" s="27">
        <v>62400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62400</v>
      </c>
      <c r="P120" s="24" t="s">
        <v>161</v>
      </c>
      <c r="Q120" s="30">
        <v>62400</v>
      </c>
      <c r="R120" s="31">
        <v>0</v>
      </c>
      <c r="S120" s="31">
        <v>0</v>
      </c>
      <c r="T120" s="23" t="s">
        <v>47</v>
      </c>
      <c r="U120" s="31">
        <v>0</v>
      </c>
      <c r="V120" s="30"/>
      <c r="W120" s="23" t="s">
        <v>47</v>
      </c>
      <c r="X120" s="31">
        <v>62400</v>
      </c>
      <c r="Y120" s="23" t="s">
        <v>47</v>
      </c>
      <c r="Z120" s="31">
        <v>62400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51</v>
      </c>
      <c r="AJ120" s="32"/>
      <c r="AK120" s="33"/>
    </row>
    <row r="121" spans="1:37" s="34" customFormat="1">
      <c r="A121" s="23">
        <v>113</v>
      </c>
      <c r="B121" s="24" t="s">
        <v>45</v>
      </c>
      <c r="C121" s="23">
        <v>0</v>
      </c>
      <c r="D121" s="23" t="s">
        <v>162</v>
      </c>
      <c r="E121" s="25">
        <v>43670</v>
      </c>
      <c r="F121" s="26">
        <v>43727</v>
      </c>
      <c r="G121" s="27">
        <v>127999</v>
      </c>
      <c r="H121" s="28">
        <v>0</v>
      </c>
      <c r="I121" s="28">
        <v>0</v>
      </c>
      <c r="J121" s="28">
        <v>127999</v>
      </c>
      <c r="K121" s="29">
        <v>0</v>
      </c>
      <c r="L121" s="28">
        <v>0</v>
      </c>
      <c r="M121" s="28">
        <v>0</v>
      </c>
      <c r="N121" s="28">
        <v>127999</v>
      </c>
      <c r="O121" s="28">
        <v>0</v>
      </c>
      <c r="P121" s="24" t="s">
        <v>162</v>
      </c>
      <c r="Q121" s="30">
        <v>127999</v>
      </c>
      <c r="R121" s="31">
        <v>0</v>
      </c>
      <c r="S121" s="31">
        <v>0</v>
      </c>
      <c r="T121" s="23" t="s">
        <v>47</v>
      </c>
      <c r="U121" s="31">
        <v>0</v>
      </c>
      <c r="V121" s="30"/>
      <c r="W121" s="23" t="s">
        <v>47</v>
      </c>
      <c r="X121" s="31">
        <v>0</v>
      </c>
      <c r="Y121" s="23" t="s">
        <v>47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48</v>
      </c>
      <c r="AJ121" s="32"/>
      <c r="AK121" s="33"/>
    </row>
    <row r="122" spans="1:37" s="34" customFormat="1">
      <c r="A122" s="23">
        <v>114</v>
      </c>
      <c r="B122" s="24" t="s">
        <v>45</v>
      </c>
      <c r="C122" s="23">
        <v>0</v>
      </c>
      <c r="D122" s="23" t="s">
        <v>163</v>
      </c>
      <c r="E122" s="25">
        <v>43670</v>
      </c>
      <c r="F122" s="26">
        <v>43727</v>
      </c>
      <c r="G122" s="27">
        <v>79376</v>
      </c>
      <c r="H122" s="28">
        <v>0</v>
      </c>
      <c r="I122" s="28">
        <v>0</v>
      </c>
      <c r="J122" s="28">
        <v>79376</v>
      </c>
      <c r="K122" s="29">
        <v>0</v>
      </c>
      <c r="L122" s="28">
        <v>0</v>
      </c>
      <c r="M122" s="28">
        <v>0</v>
      </c>
      <c r="N122" s="28">
        <v>79376</v>
      </c>
      <c r="O122" s="28">
        <v>0</v>
      </c>
      <c r="P122" s="24" t="s">
        <v>163</v>
      </c>
      <c r="Q122" s="30">
        <v>79376</v>
      </c>
      <c r="R122" s="31">
        <v>0</v>
      </c>
      <c r="S122" s="31">
        <v>0</v>
      </c>
      <c r="T122" s="23" t="s">
        <v>47</v>
      </c>
      <c r="U122" s="31">
        <v>0</v>
      </c>
      <c r="V122" s="30"/>
      <c r="W122" s="23" t="s">
        <v>47</v>
      </c>
      <c r="X122" s="31">
        <v>0</v>
      </c>
      <c r="Y122" s="23" t="s">
        <v>47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48</v>
      </c>
      <c r="AJ122" s="32"/>
      <c r="AK122" s="33"/>
    </row>
    <row r="123" spans="1:37" s="34" customFormat="1">
      <c r="A123" s="23">
        <v>115</v>
      </c>
      <c r="B123" s="24" t="s">
        <v>45</v>
      </c>
      <c r="C123" s="23">
        <v>0</v>
      </c>
      <c r="D123" s="23" t="s">
        <v>164</v>
      </c>
      <c r="E123" s="25">
        <v>43670</v>
      </c>
      <c r="F123" s="26">
        <v>43727</v>
      </c>
      <c r="G123" s="27">
        <v>81767</v>
      </c>
      <c r="H123" s="28">
        <v>0</v>
      </c>
      <c r="I123" s="28">
        <v>0</v>
      </c>
      <c r="J123" s="28">
        <v>81767</v>
      </c>
      <c r="K123" s="29">
        <v>0</v>
      </c>
      <c r="L123" s="28">
        <v>0</v>
      </c>
      <c r="M123" s="28">
        <v>0</v>
      </c>
      <c r="N123" s="28">
        <v>81767</v>
      </c>
      <c r="O123" s="28">
        <v>0</v>
      </c>
      <c r="P123" s="24" t="s">
        <v>164</v>
      </c>
      <c r="Q123" s="30">
        <v>81767</v>
      </c>
      <c r="R123" s="31">
        <v>0</v>
      </c>
      <c r="S123" s="31">
        <v>0</v>
      </c>
      <c r="T123" s="23" t="s">
        <v>47</v>
      </c>
      <c r="U123" s="31">
        <v>0</v>
      </c>
      <c r="V123" s="30"/>
      <c r="W123" s="23" t="s">
        <v>47</v>
      </c>
      <c r="X123" s="31">
        <v>0</v>
      </c>
      <c r="Y123" s="23" t="s">
        <v>47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48</v>
      </c>
      <c r="AJ123" s="32"/>
      <c r="AK123" s="33"/>
    </row>
    <row r="124" spans="1:37" s="34" customFormat="1">
      <c r="A124" s="23">
        <v>116</v>
      </c>
      <c r="B124" s="24" t="s">
        <v>45</v>
      </c>
      <c r="C124" s="23">
        <v>0</v>
      </c>
      <c r="D124" s="23" t="s">
        <v>165</v>
      </c>
      <c r="E124" s="25">
        <v>43672</v>
      </c>
      <c r="F124" s="26">
        <v>43727</v>
      </c>
      <c r="G124" s="27">
        <v>62400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62400</v>
      </c>
      <c r="P124" s="24" t="s">
        <v>165</v>
      </c>
      <c r="Q124" s="30">
        <v>62400</v>
      </c>
      <c r="R124" s="31">
        <v>0</v>
      </c>
      <c r="S124" s="31">
        <v>0</v>
      </c>
      <c r="T124" s="23" t="s">
        <v>47</v>
      </c>
      <c r="U124" s="31">
        <v>0</v>
      </c>
      <c r="V124" s="30"/>
      <c r="W124" s="23" t="s">
        <v>47</v>
      </c>
      <c r="X124" s="31">
        <v>62400</v>
      </c>
      <c r="Y124" s="23" t="s">
        <v>47</v>
      </c>
      <c r="Z124" s="31">
        <v>62400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51</v>
      </c>
      <c r="AJ124" s="32"/>
      <c r="AK124" s="33"/>
    </row>
    <row r="125" spans="1:37" s="34" customFormat="1">
      <c r="A125" s="23">
        <v>117</v>
      </c>
      <c r="B125" s="24" t="s">
        <v>45</v>
      </c>
      <c r="C125" s="23">
        <v>0</v>
      </c>
      <c r="D125" s="23" t="s">
        <v>166</v>
      </c>
      <c r="E125" s="25">
        <v>43672</v>
      </c>
      <c r="F125" s="26">
        <v>43727</v>
      </c>
      <c r="G125" s="27">
        <v>137553</v>
      </c>
      <c r="H125" s="28">
        <v>0</v>
      </c>
      <c r="I125" s="28">
        <v>0</v>
      </c>
      <c r="J125" s="28">
        <v>75153</v>
      </c>
      <c r="K125" s="29">
        <v>0</v>
      </c>
      <c r="L125" s="28">
        <v>0</v>
      </c>
      <c r="M125" s="28">
        <v>0</v>
      </c>
      <c r="N125" s="28">
        <v>75153</v>
      </c>
      <c r="O125" s="28">
        <v>62400</v>
      </c>
      <c r="P125" s="24" t="s">
        <v>166</v>
      </c>
      <c r="Q125" s="30">
        <v>137553</v>
      </c>
      <c r="R125" s="31">
        <v>0</v>
      </c>
      <c r="S125" s="31">
        <v>0</v>
      </c>
      <c r="T125" s="23" t="s">
        <v>47</v>
      </c>
      <c r="U125" s="31">
        <v>0</v>
      </c>
      <c r="V125" s="30"/>
      <c r="W125" s="23" t="s">
        <v>47</v>
      </c>
      <c r="X125" s="31">
        <v>62400</v>
      </c>
      <c r="Y125" s="23" t="s">
        <v>47</v>
      </c>
      <c r="Z125" s="31">
        <v>62400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57</v>
      </c>
      <c r="AJ125" s="32"/>
      <c r="AK125" s="33"/>
    </row>
    <row r="126" spans="1:37" s="34" customFormat="1">
      <c r="A126" s="23">
        <v>118</v>
      </c>
      <c r="B126" s="24" t="s">
        <v>45</v>
      </c>
      <c r="C126" s="23">
        <v>0</v>
      </c>
      <c r="D126" s="23" t="s">
        <v>167</v>
      </c>
      <c r="E126" s="25">
        <v>43672</v>
      </c>
      <c r="F126" s="26">
        <v>43727</v>
      </c>
      <c r="G126" s="27">
        <v>112777</v>
      </c>
      <c r="H126" s="28">
        <v>0</v>
      </c>
      <c r="I126" s="28">
        <v>0</v>
      </c>
      <c r="J126" s="28">
        <v>112777</v>
      </c>
      <c r="K126" s="29">
        <v>0</v>
      </c>
      <c r="L126" s="28">
        <v>0</v>
      </c>
      <c r="M126" s="28">
        <v>0</v>
      </c>
      <c r="N126" s="28">
        <v>112777</v>
      </c>
      <c r="O126" s="28">
        <v>0</v>
      </c>
      <c r="P126" s="24" t="s">
        <v>167</v>
      </c>
      <c r="Q126" s="30">
        <v>112777</v>
      </c>
      <c r="R126" s="31">
        <v>0</v>
      </c>
      <c r="S126" s="31">
        <v>0</v>
      </c>
      <c r="T126" s="23" t="s">
        <v>47</v>
      </c>
      <c r="U126" s="31">
        <v>0</v>
      </c>
      <c r="V126" s="30"/>
      <c r="W126" s="23" t="s">
        <v>47</v>
      </c>
      <c r="X126" s="31">
        <v>0</v>
      </c>
      <c r="Y126" s="23" t="s">
        <v>47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48</v>
      </c>
      <c r="AJ126" s="32"/>
      <c r="AK126" s="33"/>
    </row>
    <row r="127" spans="1:37" s="34" customFormat="1">
      <c r="A127" s="23">
        <v>119</v>
      </c>
      <c r="B127" s="24" t="s">
        <v>45</v>
      </c>
      <c r="C127" s="23">
        <v>0</v>
      </c>
      <c r="D127" s="23" t="s">
        <v>168</v>
      </c>
      <c r="E127" s="25">
        <v>43672</v>
      </c>
      <c r="F127" s="26">
        <v>43727</v>
      </c>
      <c r="G127" s="27">
        <v>101158</v>
      </c>
      <c r="H127" s="28">
        <v>0</v>
      </c>
      <c r="I127" s="28">
        <v>0</v>
      </c>
      <c r="J127" s="28">
        <v>101158</v>
      </c>
      <c r="K127" s="29">
        <v>0</v>
      </c>
      <c r="L127" s="28">
        <v>0</v>
      </c>
      <c r="M127" s="28">
        <v>0</v>
      </c>
      <c r="N127" s="28">
        <v>101158</v>
      </c>
      <c r="O127" s="28">
        <v>0</v>
      </c>
      <c r="P127" s="24" t="s">
        <v>168</v>
      </c>
      <c r="Q127" s="30">
        <v>101158</v>
      </c>
      <c r="R127" s="31">
        <v>0</v>
      </c>
      <c r="S127" s="31">
        <v>0</v>
      </c>
      <c r="T127" s="23" t="s">
        <v>47</v>
      </c>
      <c r="U127" s="31">
        <v>0</v>
      </c>
      <c r="V127" s="30"/>
      <c r="W127" s="23" t="s">
        <v>47</v>
      </c>
      <c r="X127" s="31">
        <v>0</v>
      </c>
      <c r="Y127" s="23" t="s">
        <v>47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48</v>
      </c>
      <c r="AJ127" s="32"/>
      <c r="AK127" s="33"/>
    </row>
    <row r="128" spans="1:37" s="34" customFormat="1">
      <c r="A128" s="23">
        <v>120</v>
      </c>
      <c r="B128" s="24" t="s">
        <v>45</v>
      </c>
      <c r="C128" s="23">
        <v>0</v>
      </c>
      <c r="D128" s="23" t="s">
        <v>169</v>
      </c>
      <c r="E128" s="25">
        <v>43672</v>
      </c>
      <c r="F128" s="26">
        <v>43727</v>
      </c>
      <c r="G128" s="27">
        <v>375690</v>
      </c>
      <c r="H128" s="28">
        <v>0</v>
      </c>
      <c r="I128" s="28">
        <v>0</v>
      </c>
      <c r="J128" s="28">
        <v>261855</v>
      </c>
      <c r="K128" s="29">
        <v>0</v>
      </c>
      <c r="L128" s="28">
        <v>0</v>
      </c>
      <c r="M128" s="28">
        <v>0</v>
      </c>
      <c r="N128" s="28">
        <v>261855</v>
      </c>
      <c r="O128" s="28">
        <v>113835</v>
      </c>
      <c r="P128" s="24" t="s">
        <v>169</v>
      </c>
      <c r="Q128" s="30">
        <v>375690</v>
      </c>
      <c r="R128" s="31">
        <v>0</v>
      </c>
      <c r="S128" s="31">
        <v>0</v>
      </c>
      <c r="T128" s="23" t="s">
        <v>47</v>
      </c>
      <c r="U128" s="31">
        <v>0</v>
      </c>
      <c r="V128" s="30"/>
      <c r="W128" s="23" t="s">
        <v>47</v>
      </c>
      <c r="X128" s="31">
        <v>113835</v>
      </c>
      <c r="Y128" s="23" t="s">
        <v>47</v>
      </c>
      <c r="Z128" s="31">
        <v>113835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57</v>
      </c>
      <c r="AJ128" s="32"/>
      <c r="AK128" s="33"/>
    </row>
    <row r="129" spans="1:37" s="34" customFormat="1">
      <c r="A129" s="23">
        <v>121</v>
      </c>
      <c r="B129" s="24" t="s">
        <v>45</v>
      </c>
      <c r="C129" s="23">
        <v>0</v>
      </c>
      <c r="D129" s="23" t="s">
        <v>170</v>
      </c>
      <c r="E129" s="25">
        <v>43672</v>
      </c>
      <c r="F129" s="26">
        <v>43727</v>
      </c>
      <c r="G129" s="27">
        <v>170112</v>
      </c>
      <c r="H129" s="28">
        <v>0</v>
      </c>
      <c r="I129" s="28">
        <v>0</v>
      </c>
      <c r="J129" s="28">
        <v>146762</v>
      </c>
      <c r="K129" s="29">
        <v>0</v>
      </c>
      <c r="L129" s="28">
        <v>0</v>
      </c>
      <c r="M129" s="28">
        <v>0</v>
      </c>
      <c r="N129" s="28">
        <v>146762</v>
      </c>
      <c r="O129" s="28">
        <v>23350</v>
      </c>
      <c r="P129" s="24" t="s">
        <v>170</v>
      </c>
      <c r="Q129" s="30">
        <v>170112</v>
      </c>
      <c r="R129" s="31">
        <v>0</v>
      </c>
      <c r="S129" s="31">
        <v>0</v>
      </c>
      <c r="T129" s="23" t="s">
        <v>47</v>
      </c>
      <c r="U129" s="31">
        <v>0</v>
      </c>
      <c r="V129" s="30"/>
      <c r="W129" s="23" t="s">
        <v>47</v>
      </c>
      <c r="X129" s="31">
        <v>23350</v>
      </c>
      <c r="Y129" s="23" t="s">
        <v>47</v>
      </c>
      <c r="Z129" s="31">
        <v>23350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57</v>
      </c>
      <c r="AJ129" s="32"/>
      <c r="AK129" s="33"/>
    </row>
    <row r="130" spans="1:37" s="34" customFormat="1">
      <c r="A130" s="23">
        <v>122</v>
      </c>
      <c r="B130" s="24" t="s">
        <v>45</v>
      </c>
      <c r="C130" s="23">
        <v>0</v>
      </c>
      <c r="D130" s="23" t="s">
        <v>171</v>
      </c>
      <c r="E130" s="25">
        <v>43672</v>
      </c>
      <c r="F130" s="26">
        <v>43727</v>
      </c>
      <c r="G130" s="27">
        <v>249200</v>
      </c>
      <c r="H130" s="28">
        <v>0</v>
      </c>
      <c r="I130" s="28">
        <v>0</v>
      </c>
      <c r="J130" s="28">
        <v>249200</v>
      </c>
      <c r="K130" s="29">
        <v>0</v>
      </c>
      <c r="L130" s="28">
        <v>0</v>
      </c>
      <c r="M130" s="28">
        <v>0</v>
      </c>
      <c r="N130" s="28">
        <v>249200</v>
      </c>
      <c r="O130" s="28">
        <v>0</v>
      </c>
      <c r="P130" s="24" t="s">
        <v>171</v>
      </c>
      <c r="Q130" s="30">
        <v>249200</v>
      </c>
      <c r="R130" s="31">
        <v>0</v>
      </c>
      <c r="S130" s="31">
        <v>0</v>
      </c>
      <c r="T130" s="23" t="s">
        <v>47</v>
      </c>
      <c r="U130" s="31">
        <v>0</v>
      </c>
      <c r="V130" s="30"/>
      <c r="W130" s="23" t="s">
        <v>47</v>
      </c>
      <c r="X130" s="31">
        <v>0</v>
      </c>
      <c r="Y130" s="23" t="s">
        <v>47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48</v>
      </c>
      <c r="AJ130" s="32"/>
      <c r="AK130" s="33"/>
    </row>
    <row r="131" spans="1:37" s="34" customFormat="1">
      <c r="A131" s="23">
        <v>123</v>
      </c>
      <c r="B131" s="24" t="s">
        <v>45</v>
      </c>
      <c r="C131" s="23">
        <v>0</v>
      </c>
      <c r="D131" s="23" t="s">
        <v>172</v>
      </c>
      <c r="E131" s="25">
        <v>43672</v>
      </c>
      <c r="F131" s="26">
        <v>43727</v>
      </c>
      <c r="G131" s="27">
        <v>109097</v>
      </c>
      <c r="H131" s="28">
        <v>0</v>
      </c>
      <c r="I131" s="28">
        <v>0</v>
      </c>
      <c r="J131" s="28">
        <v>109097</v>
      </c>
      <c r="K131" s="29">
        <v>0</v>
      </c>
      <c r="L131" s="28">
        <v>0</v>
      </c>
      <c r="M131" s="28">
        <v>0</v>
      </c>
      <c r="N131" s="28">
        <v>109097</v>
      </c>
      <c r="O131" s="28">
        <v>0</v>
      </c>
      <c r="P131" s="24" t="s">
        <v>172</v>
      </c>
      <c r="Q131" s="30">
        <v>109097</v>
      </c>
      <c r="R131" s="31">
        <v>0</v>
      </c>
      <c r="S131" s="31">
        <v>0</v>
      </c>
      <c r="T131" s="23" t="s">
        <v>47</v>
      </c>
      <c r="U131" s="31">
        <v>0</v>
      </c>
      <c r="V131" s="30"/>
      <c r="W131" s="23" t="s">
        <v>47</v>
      </c>
      <c r="X131" s="31">
        <v>0</v>
      </c>
      <c r="Y131" s="23" t="s">
        <v>47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48</v>
      </c>
      <c r="AJ131" s="32"/>
      <c r="AK131" s="33"/>
    </row>
    <row r="132" spans="1:37" s="34" customFormat="1">
      <c r="A132" s="23">
        <v>124</v>
      </c>
      <c r="B132" s="24" t="s">
        <v>45</v>
      </c>
      <c r="C132" s="23">
        <v>0</v>
      </c>
      <c r="D132" s="23" t="s">
        <v>173</v>
      </c>
      <c r="E132" s="25">
        <v>43674</v>
      </c>
      <c r="F132" s="26">
        <v>43727</v>
      </c>
      <c r="G132" s="27">
        <v>138520</v>
      </c>
      <c r="H132" s="28">
        <v>0</v>
      </c>
      <c r="I132" s="28">
        <v>0</v>
      </c>
      <c r="J132" s="28">
        <v>76120</v>
      </c>
      <c r="K132" s="29">
        <v>0</v>
      </c>
      <c r="L132" s="28">
        <v>0</v>
      </c>
      <c r="M132" s="28">
        <v>0</v>
      </c>
      <c r="N132" s="28">
        <v>76120</v>
      </c>
      <c r="O132" s="28">
        <v>62400</v>
      </c>
      <c r="P132" s="24" t="s">
        <v>173</v>
      </c>
      <c r="Q132" s="30">
        <v>138520</v>
      </c>
      <c r="R132" s="31">
        <v>0</v>
      </c>
      <c r="S132" s="31">
        <v>0</v>
      </c>
      <c r="T132" s="23" t="s">
        <v>47</v>
      </c>
      <c r="U132" s="31">
        <v>0</v>
      </c>
      <c r="V132" s="30"/>
      <c r="W132" s="23" t="s">
        <v>47</v>
      </c>
      <c r="X132" s="31">
        <v>62400</v>
      </c>
      <c r="Y132" s="23" t="s">
        <v>47</v>
      </c>
      <c r="Z132" s="31">
        <v>62400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57</v>
      </c>
      <c r="AJ132" s="32"/>
      <c r="AK132" s="33"/>
    </row>
    <row r="133" spans="1:37" s="34" customFormat="1">
      <c r="A133" s="23">
        <v>125</v>
      </c>
      <c r="B133" s="24" t="s">
        <v>45</v>
      </c>
      <c r="C133" s="23">
        <v>0</v>
      </c>
      <c r="D133" s="23" t="s">
        <v>174</v>
      </c>
      <c r="E133" s="25">
        <v>43676</v>
      </c>
      <c r="F133" s="26">
        <v>43727</v>
      </c>
      <c r="G133" s="27">
        <v>158487</v>
      </c>
      <c r="H133" s="28">
        <v>0</v>
      </c>
      <c r="I133" s="28">
        <v>0</v>
      </c>
      <c r="J133" s="28">
        <v>158487</v>
      </c>
      <c r="K133" s="29">
        <v>0</v>
      </c>
      <c r="L133" s="28">
        <v>0</v>
      </c>
      <c r="M133" s="28">
        <v>0</v>
      </c>
      <c r="N133" s="28">
        <v>158487</v>
      </c>
      <c r="O133" s="28">
        <v>0</v>
      </c>
      <c r="P133" s="24" t="s">
        <v>174</v>
      </c>
      <c r="Q133" s="30">
        <v>158487</v>
      </c>
      <c r="R133" s="31">
        <v>0</v>
      </c>
      <c r="S133" s="31">
        <v>0</v>
      </c>
      <c r="T133" s="23" t="s">
        <v>47</v>
      </c>
      <c r="U133" s="31">
        <v>0</v>
      </c>
      <c r="V133" s="30"/>
      <c r="W133" s="23" t="s">
        <v>47</v>
      </c>
      <c r="X133" s="31">
        <v>0</v>
      </c>
      <c r="Y133" s="23" t="s">
        <v>47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48</v>
      </c>
      <c r="AJ133" s="32"/>
      <c r="AK133" s="33"/>
    </row>
    <row r="134" spans="1:37" s="34" customFormat="1">
      <c r="A134" s="23">
        <v>126</v>
      </c>
      <c r="B134" s="24" t="s">
        <v>45</v>
      </c>
      <c r="C134" s="23">
        <v>0</v>
      </c>
      <c r="D134" s="23" t="s">
        <v>175</v>
      </c>
      <c r="E134" s="25">
        <v>43678</v>
      </c>
      <c r="F134" s="26">
        <v>43727</v>
      </c>
      <c r="G134" s="27">
        <v>81487</v>
      </c>
      <c r="H134" s="28">
        <v>0</v>
      </c>
      <c r="I134" s="28">
        <v>0</v>
      </c>
      <c r="J134" s="28">
        <v>81487</v>
      </c>
      <c r="K134" s="29">
        <v>0</v>
      </c>
      <c r="L134" s="28">
        <v>0</v>
      </c>
      <c r="M134" s="28">
        <v>0</v>
      </c>
      <c r="N134" s="28">
        <v>81487</v>
      </c>
      <c r="O134" s="28">
        <v>0</v>
      </c>
      <c r="P134" s="24" t="s">
        <v>175</v>
      </c>
      <c r="Q134" s="30">
        <v>81487</v>
      </c>
      <c r="R134" s="31">
        <v>0</v>
      </c>
      <c r="S134" s="31">
        <v>0</v>
      </c>
      <c r="T134" s="23" t="s">
        <v>47</v>
      </c>
      <c r="U134" s="31">
        <v>0</v>
      </c>
      <c r="V134" s="30"/>
      <c r="W134" s="23" t="s">
        <v>47</v>
      </c>
      <c r="X134" s="31">
        <v>0</v>
      </c>
      <c r="Y134" s="23" t="s">
        <v>47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48</v>
      </c>
      <c r="AJ134" s="32"/>
      <c r="AK134" s="33"/>
    </row>
    <row r="135" spans="1:37" s="34" customFormat="1">
      <c r="A135" s="23">
        <v>127</v>
      </c>
      <c r="B135" s="24" t="s">
        <v>45</v>
      </c>
      <c r="C135" s="23">
        <v>0</v>
      </c>
      <c r="D135" s="23" t="s">
        <v>176</v>
      </c>
      <c r="E135" s="25">
        <v>43678</v>
      </c>
      <c r="F135" s="26">
        <v>43727</v>
      </c>
      <c r="G135" s="27">
        <v>115200</v>
      </c>
      <c r="H135" s="28">
        <v>0</v>
      </c>
      <c r="I135" s="28">
        <v>0</v>
      </c>
      <c r="J135" s="28">
        <v>115200</v>
      </c>
      <c r="K135" s="29">
        <v>0</v>
      </c>
      <c r="L135" s="28">
        <v>0</v>
      </c>
      <c r="M135" s="28">
        <v>0</v>
      </c>
      <c r="N135" s="28">
        <v>115200</v>
      </c>
      <c r="O135" s="28">
        <v>0</v>
      </c>
      <c r="P135" s="24" t="s">
        <v>176</v>
      </c>
      <c r="Q135" s="30">
        <v>115200</v>
      </c>
      <c r="R135" s="31">
        <v>0</v>
      </c>
      <c r="S135" s="31">
        <v>0</v>
      </c>
      <c r="T135" s="23" t="s">
        <v>47</v>
      </c>
      <c r="U135" s="31">
        <v>0</v>
      </c>
      <c r="V135" s="30"/>
      <c r="W135" s="23" t="s">
        <v>47</v>
      </c>
      <c r="X135" s="31">
        <v>0</v>
      </c>
      <c r="Y135" s="23" t="s">
        <v>47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48</v>
      </c>
      <c r="AJ135" s="32"/>
      <c r="AK135" s="33"/>
    </row>
    <row r="136" spans="1:37" s="34" customFormat="1">
      <c r="A136" s="23">
        <v>128</v>
      </c>
      <c r="B136" s="24" t="s">
        <v>45</v>
      </c>
      <c r="C136" s="23">
        <v>0</v>
      </c>
      <c r="D136" s="23" t="s">
        <v>177</v>
      </c>
      <c r="E136" s="25">
        <v>43678</v>
      </c>
      <c r="F136" s="26">
        <v>43727</v>
      </c>
      <c r="G136" s="27">
        <v>375133</v>
      </c>
      <c r="H136" s="28">
        <v>0</v>
      </c>
      <c r="I136" s="28">
        <v>0</v>
      </c>
      <c r="J136" s="28">
        <v>375133</v>
      </c>
      <c r="K136" s="29">
        <v>0</v>
      </c>
      <c r="L136" s="28">
        <v>0</v>
      </c>
      <c r="M136" s="28">
        <v>0</v>
      </c>
      <c r="N136" s="28">
        <v>375133</v>
      </c>
      <c r="O136" s="28">
        <v>0</v>
      </c>
      <c r="P136" s="24" t="s">
        <v>177</v>
      </c>
      <c r="Q136" s="30">
        <v>375133</v>
      </c>
      <c r="R136" s="31">
        <v>0</v>
      </c>
      <c r="S136" s="31">
        <v>0</v>
      </c>
      <c r="T136" s="23" t="s">
        <v>47</v>
      </c>
      <c r="U136" s="31">
        <v>0</v>
      </c>
      <c r="V136" s="30"/>
      <c r="W136" s="23" t="s">
        <v>47</v>
      </c>
      <c r="X136" s="31">
        <v>0</v>
      </c>
      <c r="Y136" s="23" t="s">
        <v>47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48</v>
      </c>
      <c r="AJ136" s="32"/>
      <c r="AK136" s="33"/>
    </row>
    <row r="137" spans="1:37" s="34" customFormat="1">
      <c r="A137" s="23">
        <v>129</v>
      </c>
      <c r="B137" s="24" t="s">
        <v>45</v>
      </c>
      <c r="C137" s="23">
        <v>0</v>
      </c>
      <c r="D137" s="23" t="s">
        <v>178</v>
      </c>
      <c r="E137" s="25">
        <v>43678</v>
      </c>
      <c r="F137" s="26">
        <v>43727</v>
      </c>
      <c r="G137" s="27">
        <v>191845</v>
      </c>
      <c r="H137" s="28">
        <v>0</v>
      </c>
      <c r="I137" s="28">
        <v>0</v>
      </c>
      <c r="J137" s="28">
        <v>191845</v>
      </c>
      <c r="K137" s="29">
        <v>0</v>
      </c>
      <c r="L137" s="28">
        <v>0</v>
      </c>
      <c r="M137" s="28">
        <v>0</v>
      </c>
      <c r="N137" s="28">
        <v>191845</v>
      </c>
      <c r="O137" s="28">
        <v>0</v>
      </c>
      <c r="P137" s="24" t="s">
        <v>178</v>
      </c>
      <c r="Q137" s="30">
        <v>191845</v>
      </c>
      <c r="R137" s="31">
        <v>0</v>
      </c>
      <c r="S137" s="31">
        <v>0</v>
      </c>
      <c r="T137" s="23" t="s">
        <v>47</v>
      </c>
      <c r="U137" s="31">
        <v>0</v>
      </c>
      <c r="V137" s="30"/>
      <c r="W137" s="23" t="s">
        <v>47</v>
      </c>
      <c r="X137" s="31">
        <v>0</v>
      </c>
      <c r="Y137" s="23" t="s">
        <v>47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48</v>
      </c>
      <c r="AJ137" s="32"/>
      <c r="AK137" s="33"/>
    </row>
    <row r="138" spans="1:37" s="34" customFormat="1">
      <c r="A138" s="23">
        <v>130</v>
      </c>
      <c r="B138" s="24" t="s">
        <v>45</v>
      </c>
      <c r="C138" s="23">
        <v>0</v>
      </c>
      <c r="D138" s="23" t="s">
        <v>179</v>
      </c>
      <c r="E138" s="25">
        <v>43678</v>
      </c>
      <c r="F138" s="26">
        <v>43727</v>
      </c>
      <c r="G138" s="27">
        <v>74807</v>
      </c>
      <c r="H138" s="28">
        <v>0</v>
      </c>
      <c r="I138" s="28">
        <v>0</v>
      </c>
      <c r="J138" s="28">
        <v>74807</v>
      </c>
      <c r="K138" s="29">
        <v>0</v>
      </c>
      <c r="L138" s="28">
        <v>0</v>
      </c>
      <c r="M138" s="28">
        <v>0</v>
      </c>
      <c r="N138" s="28">
        <v>74807</v>
      </c>
      <c r="O138" s="28">
        <v>0</v>
      </c>
      <c r="P138" s="24" t="s">
        <v>179</v>
      </c>
      <c r="Q138" s="30">
        <v>74807</v>
      </c>
      <c r="R138" s="31">
        <v>0</v>
      </c>
      <c r="S138" s="31">
        <v>0</v>
      </c>
      <c r="T138" s="23" t="s">
        <v>47</v>
      </c>
      <c r="U138" s="31">
        <v>0</v>
      </c>
      <c r="V138" s="30"/>
      <c r="W138" s="23" t="s">
        <v>47</v>
      </c>
      <c r="X138" s="31">
        <v>0</v>
      </c>
      <c r="Y138" s="23" t="s">
        <v>47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48</v>
      </c>
      <c r="AJ138" s="32"/>
      <c r="AK138" s="33"/>
    </row>
    <row r="139" spans="1:37" s="34" customFormat="1">
      <c r="A139" s="23">
        <v>131</v>
      </c>
      <c r="B139" s="24" t="s">
        <v>45</v>
      </c>
      <c r="C139" s="23">
        <v>0</v>
      </c>
      <c r="D139" s="23" t="s">
        <v>180</v>
      </c>
      <c r="E139" s="25">
        <v>43678</v>
      </c>
      <c r="F139" s="26">
        <v>43727</v>
      </c>
      <c r="G139" s="27">
        <v>395303</v>
      </c>
      <c r="H139" s="28">
        <v>0</v>
      </c>
      <c r="I139" s="28">
        <v>0</v>
      </c>
      <c r="J139" s="28">
        <v>395303</v>
      </c>
      <c r="K139" s="29">
        <v>0</v>
      </c>
      <c r="L139" s="28">
        <v>0</v>
      </c>
      <c r="M139" s="28">
        <v>0</v>
      </c>
      <c r="N139" s="28">
        <v>395303</v>
      </c>
      <c r="O139" s="28">
        <v>0</v>
      </c>
      <c r="P139" s="24" t="s">
        <v>180</v>
      </c>
      <c r="Q139" s="30">
        <v>395303</v>
      </c>
      <c r="R139" s="31">
        <v>0</v>
      </c>
      <c r="S139" s="31">
        <v>0</v>
      </c>
      <c r="T139" s="23" t="s">
        <v>47</v>
      </c>
      <c r="U139" s="31">
        <v>0</v>
      </c>
      <c r="V139" s="30"/>
      <c r="W139" s="23" t="s">
        <v>47</v>
      </c>
      <c r="X139" s="31">
        <v>0</v>
      </c>
      <c r="Y139" s="23" t="s">
        <v>47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48</v>
      </c>
      <c r="AJ139" s="32"/>
      <c r="AK139" s="33"/>
    </row>
    <row r="140" spans="1:37" s="34" customFormat="1">
      <c r="A140" s="23">
        <v>132</v>
      </c>
      <c r="B140" s="24" t="s">
        <v>45</v>
      </c>
      <c r="C140" s="23">
        <v>0</v>
      </c>
      <c r="D140" s="23" t="s">
        <v>181</v>
      </c>
      <c r="E140" s="25">
        <v>43679</v>
      </c>
      <c r="F140" s="26">
        <v>43727</v>
      </c>
      <c r="G140" s="27">
        <v>106491</v>
      </c>
      <c r="H140" s="28">
        <v>0</v>
      </c>
      <c r="I140" s="28">
        <v>0</v>
      </c>
      <c r="J140" s="28">
        <v>106491</v>
      </c>
      <c r="K140" s="29">
        <v>0</v>
      </c>
      <c r="L140" s="28">
        <v>0</v>
      </c>
      <c r="M140" s="28">
        <v>0</v>
      </c>
      <c r="N140" s="28">
        <v>106491</v>
      </c>
      <c r="O140" s="28">
        <v>0</v>
      </c>
      <c r="P140" s="24" t="s">
        <v>181</v>
      </c>
      <c r="Q140" s="30">
        <v>106491</v>
      </c>
      <c r="R140" s="31">
        <v>0</v>
      </c>
      <c r="S140" s="31">
        <v>0</v>
      </c>
      <c r="T140" s="23" t="s">
        <v>47</v>
      </c>
      <c r="U140" s="31">
        <v>0</v>
      </c>
      <c r="V140" s="30"/>
      <c r="W140" s="23" t="s">
        <v>47</v>
      </c>
      <c r="X140" s="31">
        <v>0</v>
      </c>
      <c r="Y140" s="23" t="s">
        <v>47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48</v>
      </c>
      <c r="AJ140" s="32"/>
      <c r="AK140" s="33"/>
    </row>
    <row r="141" spans="1:37" s="34" customFormat="1">
      <c r="A141" s="23">
        <v>133</v>
      </c>
      <c r="B141" s="24" t="s">
        <v>45</v>
      </c>
      <c r="C141" s="23">
        <v>0</v>
      </c>
      <c r="D141" s="23" t="s">
        <v>182</v>
      </c>
      <c r="E141" s="25">
        <v>43679</v>
      </c>
      <c r="F141" s="26">
        <v>43727</v>
      </c>
      <c r="G141" s="27">
        <v>214087</v>
      </c>
      <c r="H141" s="28">
        <v>0</v>
      </c>
      <c r="I141" s="28">
        <v>0</v>
      </c>
      <c r="J141" s="28">
        <v>168387</v>
      </c>
      <c r="K141" s="29">
        <v>0</v>
      </c>
      <c r="L141" s="28">
        <v>0</v>
      </c>
      <c r="M141" s="28">
        <v>0</v>
      </c>
      <c r="N141" s="28">
        <v>168387</v>
      </c>
      <c r="O141" s="28">
        <v>45700</v>
      </c>
      <c r="P141" s="24" t="s">
        <v>182</v>
      </c>
      <c r="Q141" s="30">
        <v>214087</v>
      </c>
      <c r="R141" s="31">
        <v>0</v>
      </c>
      <c r="S141" s="31">
        <v>0</v>
      </c>
      <c r="T141" s="23" t="s">
        <v>47</v>
      </c>
      <c r="U141" s="31">
        <v>0</v>
      </c>
      <c r="V141" s="30"/>
      <c r="W141" s="23" t="s">
        <v>47</v>
      </c>
      <c r="X141" s="31">
        <v>45700</v>
      </c>
      <c r="Y141" s="23" t="s">
        <v>47</v>
      </c>
      <c r="Z141" s="31">
        <v>45700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57</v>
      </c>
      <c r="AJ141" s="32"/>
      <c r="AK141" s="33"/>
    </row>
    <row r="142" spans="1:37" s="34" customFormat="1">
      <c r="A142" s="23">
        <v>134</v>
      </c>
      <c r="B142" s="24" t="s">
        <v>45</v>
      </c>
      <c r="C142" s="23">
        <v>0</v>
      </c>
      <c r="D142" s="23" t="s">
        <v>183</v>
      </c>
      <c r="E142" s="25">
        <v>43682</v>
      </c>
      <c r="F142" s="26">
        <v>43727</v>
      </c>
      <c r="G142" s="27">
        <v>171887</v>
      </c>
      <c r="H142" s="28">
        <v>0</v>
      </c>
      <c r="I142" s="28">
        <v>0</v>
      </c>
      <c r="J142" s="28">
        <v>171887</v>
      </c>
      <c r="K142" s="29">
        <v>0</v>
      </c>
      <c r="L142" s="28">
        <v>0</v>
      </c>
      <c r="M142" s="28">
        <v>0</v>
      </c>
      <c r="N142" s="28">
        <v>171887</v>
      </c>
      <c r="O142" s="28">
        <v>0</v>
      </c>
      <c r="P142" s="24" t="s">
        <v>183</v>
      </c>
      <c r="Q142" s="30">
        <v>171887</v>
      </c>
      <c r="R142" s="31">
        <v>0</v>
      </c>
      <c r="S142" s="31">
        <v>0</v>
      </c>
      <c r="T142" s="23" t="s">
        <v>47</v>
      </c>
      <c r="U142" s="31">
        <v>0</v>
      </c>
      <c r="V142" s="30"/>
      <c r="W142" s="23" t="s">
        <v>47</v>
      </c>
      <c r="X142" s="31">
        <v>0</v>
      </c>
      <c r="Y142" s="23" t="s">
        <v>47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48</v>
      </c>
      <c r="AJ142" s="32"/>
      <c r="AK142" s="33"/>
    </row>
    <row r="143" spans="1:37" s="34" customFormat="1">
      <c r="A143" s="23">
        <v>135</v>
      </c>
      <c r="B143" s="24" t="s">
        <v>45</v>
      </c>
      <c r="C143" s="23">
        <v>0</v>
      </c>
      <c r="D143" s="23" t="s">
        <v>184</v>
      </c>
      <c r="E143" s="25">
        <v>43682</v>
      </c>
      <c r="F143" s="26">
        <v>43727</v>
      </c>
      <c r="G143" s="27">
        <v>166934</v>
      </c>
      <c r="H143" s="28">
        <v>0</v>
      </c>
      <c r="I143" s="28">
        <v>0</v>
      </c>
      <c r="J143" s="28">
        <v>166934</v>
      </c>
      <c r="K143" s="29">
        <v>0</v>
      </c>
      <c r="L143" s="28">
        <v>0</v>
      </c>
      <c r="M143" s="28">
        <v>0</v>
      </c>
      <c r="N143" s="28">
        <v>166934</v>
      </c>
      <c r="O143" s="28">
        <v>0</v>
      </c>
      <c r="P143" s="24" t="s">
        <v>184</v>
      </c>
      <c r="Q143" s="30">
        <v>166934</v>
      </c>
      <c r="R143" s="31">
        <v>0</v>
      </c>
      <c r="S143" s="31">
        <v>0</v>
      </c>
      <c r="T143" s="23" t="s">
        <v>47</v>
      </c>
      <c r="U143" s="31">
        <v>0</v>
      </c>
      <c r="V143" s="30"/>
      <c r="W143" s="23" t="s">
        <v>47</v>
      </c>
      <c r="X143" s="31">
        <v>0</v>
      </c>
      <c r="Y143" s="23" t="s">
        <v>47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48</v>
      </c>
      <c r="AJ143" s="32"/>
      <c r="AK143" s="33"/>
    </row>
    <row r="144" spans="1:37" s="34" customFormat="1">
      <c r="A144" s="23">
        <v>136</v>
      </c>
      <c r="B144" s="24" t="s">
        <v>45</v>
      </c>
      <c r="C144" s="23">
        <v>0</v>
      </c>
      <c r="D144" s="23" t="s">
        <v>185</v>
      </c>
      <c r="E144" s="25">
        <v>43683</v>
      </c>
      <c r="F144" s="26">
        <v>43727</v>
      </c>
      <c r="G144" s="27">
        <v>77729</v>
      </c>
      <c r="H144" s="28">
        <v>0</v>
      </c>
      <c r="I144" s="28">
        <v>0</v>
      </c>
      <c r="J144" s="28">
        <v>77729</v>
      </c>
      <c r="K144" s="29">
        <v>0</v>
      </c>
      <c r="L144" s="28">
        <v>0</v>
      </c>
      <c r="M144" s="28">
        <v>0</v>
      </c>
      <c r="N144" s="28">
        <v>77729</v>
      </c>
      <c r="O144" s="28">
        <v>0</v>
      </c>
      <c r="P144" s="24" t="s">
        <v>185</v>
      </c>
      <c r="Q144" s="30">
        <v>77729</v>
      </c>
      <c r="R144" s="31">
        <v>0</v>
      </c>
      <c r="S144" s="31">
        <v>0</v>
      </c>
      <c r="T144" s="23" t="s">
        <v>47</v>
      </c>
      <c r="U144" s="31">
        <v>0</v>
      </c>
      <c r="V144" s="30"/>
      <c r="W144" s="23" t="s">
        <v>47</v>
      </c>
      <c r="X144" s="31">
        <v>0</v>
      </c>
      <c r="Y144" s="23" t="s">
        <v>47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48</v>
      </c>
      <c r="AJ144" s="32"/>
      <c r="AK144" s="33"/>
    </row>
    <row r="145" spans="1:37" s="34" customFormat="1">
      <c r="A145" s="23">
        <v>137</v>
      </c>
      <c r="B145" s="24" t="s">
        <v>45</v>
      </c>
      <c r="C145" s="23">
        <v>0</v>
      </c>
      <c r="D145" s="23" t="s">
        <v>186</v>
      </c>
      <c r="E145" s="25">
        <v>43683</v>
      </c>
      <c r="F145" s="26">
        <v>43727</v>
      </c>
      <c r="G145" s="27">
        <v>144859</v>
      </c>
      <c r="H145" s="28">
        <v>0</v>
      </c>
      <c r="I145" s="28">
        <v>0</v>
      </c>
      <c r="J145" s="28">
        <v>144859</v>
      </c>
      <c r="K145" s="29">
        <v>0</v>
      </c>
      <c r="L145" s="28">
        <v>0</v>
      </c>
      <c r="M145" s="28">
        <v>0</v>
      </c>
      <c r="N145" s="28">
        <v>144859</v>
      </c>
      <c r="O145" s="28">
        <v>0</v>
      </c>
      <c r="P145" s="24" t="s">
        <v>186</v>
      </c>
      <c r="Q145" s="30">
        <v>144859</v>
      </c>
      <c r="R145" s="31">
        <v>0</v>
      </c>
      <c r="S145" s="31">
        <v>0</v>
      </c>
      <c r="T145" s="23" t="s">
        <v>47</v>
      </c>
      <c r="U145" s="31">
        <v>0</v>
      </c>
      <c r="V145" s="30"/>
      <c r="W145" s="23" t="s">
        <v>47</v>
      </c>
      <c r="X145" s="31">
        <v>0</v>
      </c>
      <c r="Y145" s="23" t="s">
        <v>47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48</v>
      </c>
      <c r="AJ145" s="32"/>
      <c r="AK145" s="33"/>
    </row>
    <row r="146" spans="1:37" s="34" customFormat="1">
      <c r="A146" s="23">
        <v>138</v>
      </c>
      <c r="B146" s="24" t="s">
        <v>45</v>
      </c>
      <c r="C146" s="23">
        <v>0</v>
      </c>
      <c r="D146" s="23" t="s">
        <v>187</v>
      </c>
      <c r="E146" s="25">
        <v>43683</v>
      </c>
      <c r="F146" s="26">
        <v>43727</v>
      </c>
      <c r="G146" s="27">
        <v>647757</v>
      </c>
      <c r="H146" s="28">
        <v>0</v>
      </c>
      <c r="I146" s="28">
        <v>0</v>
      </c>
      <c r="J146" s="28">
        <v>647757</v>
      </c>
      <c r="K146" s="29">
        <v>0</v>
      </c>
      <c r="L146" s="28">
        <v>0</v>
      </c>
      <c r="M146" s="28">
        <v>0</v>
      </c>
      <c r="N146" s="28">
        <v>647757</v>
      </c>
      <c r="O146" s="28">
        <v>0</v>
      </c>
      <c r="P146" s="24" t="s">
        <v>187</v>
      </c>
      <c r="Q146" s="30">
        <v>647757</v>
      </c>
      <c r="R146" s="31">
        <v>0</v>
      </c>
      <c r="S146" s="31">
        <v>0</v>
      </c>
      <c r="T146" s="23" t="s">
        <v>47</v>
      </c>
      <c r="U146" s="31">
        <v>0</v>
      </c>
      <c r="V146" s="30"/>
      <c r="W146" s="23" t="s">
        <v>47</v>
      </c>
      <c r="X146" s="31">
        <v>0</v>
      </c>
      <c r="Y146" s="23" t="s">
        <v>47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48</v>
      </c>
      <c r="AJ146" s="32"/>
      <c r="AK146" s="33"/>
    </row>
    <row r="147" spans="1:37" s="34" customFormat="1">
      <c r="A147" s="23">
        <v>139</v>
      </c>
      <c r="B147" s="24" t="s">
        <v>45</v>
      </c>
      <c r="C147" s="23">
        <v>0</v>
      </c>
      <c r="D147" s="23" t="s">
        <v>188</v>
      </c>
      <c r="E147" s="25">
        <v>43683</v>
      </c>
      <c r="F147" s="26">
        <v>43727</v>
      </c>
      <c r="G147" s="27">
        <v>190211</v>
      </c>
      <c r="H147" s="28">
        <v>0</v>
      </c>
      <c r="I147" s="28">
        <v>0</v>
      </c>
      <c r="J147" s="28">
        <v>190211</v>
      </c>
      <c r="K147" s="29">
        <v>0</v>
      </c>
      <c r="L147" s="28">
        <v>0</v>
      </c>
      <c r="M147" s="28">
        <v>0</v>
      </c>
      <c r="N147" s="28">
        <v>190211</v>
      </c>
      <c r="O147" s="28">
        <v>0</v>
      </c>
      <c r="P147" s="24" t="s">
        <v>188</v>
      </c>
      <c r="Q147" s="30">
        <v>190211</v>
      </c>
      <c r="R147" s="31">
        <v>0</v>
      </c>
      <c r="S147" s="31">
        <v>0</v>
      </c>
      <c r="T147" s="23" t="s">
        <v>47</v>
      </c>
      <c r="U147" s="31">
        <v>0</v>
      </c>
      <c r="V147" s="30"/>
      <c r="W147" s="23" t="s">
        <v>47</v>
      </c>
      <c r="X147" s="31">
        <v>0</v>
      </c>
      <c r="Y147" s="23" t="s">
        <v>47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48</v>
      </c>
      <c r="AJ147" s="32"/>
      <c r="AK147" s="33"/>
    </row>
    <row r="148" spans="1:37" s="34" customFormat="1">
      <c r="A148" s="23">
        <v>140</v>
      </c>
      <c r="B148" s="24" t="s">
        <v>45</v>
      </c>
      <c r="C148" s="23">
        <v>0</v>
      </c>
      <c r="D148" s="23" t="s">
        <v>189</v>
      </c>
      <c r="E148" s="25">
        <v>43684</v>
      </c>
      <c r="F148" s="26">
        <v>43727</v>
      </c>
      <c r="G148" s="27">
        <v>146880</v>
      </c>
      <c r="H148" s="28">
        <v>0</v>
      </c>
      <c r="I148" s="28">
        <v>0</v>
      </c>
      <c r="J148" s="28">
        <v>146880</v>
      </c>
      <c r="K148" s="29">
        <v>0</v>
      </c>
      <c r="L148" s="28">
        <v>0</v>
      </c>
      <c r="M148" s="28">
        <v>0</v>
      </c>
      <c r="N148" s="28">
        <v>146880</v>
      </c>
      <c r="O148" s="28">
        <v>0</v>
      </c>
      <c r="P148" s="24" t="s">
        <v>189</v>
      </c>
      <c r="Q148" s="30">
        <v>146880</v>
      </c>
      <c r="R148" s="31">
        <v>0</v>
      </c>
      <c r="S148" s="31">
        <v>0</v>
      </c>
      <c r="T148" s="23" t="s">
        <v>47</v>
      </c>
      <c r="U148" s="31">
        <v>0</v>
      </c>
      <c r="V148" s="30"/>
      <c r="W148" s="23" t="s">
        <v>47</v>
      </c>
      <c r="X148" s="31">
        <v>0</v>
      </c>
      <c r="Y148" s="23" t="s">
        <v>47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48</v>
      </c>
      <c r="AJ148" s="32"/>
      <c r="AK148" s="33"/>
    </row>
    <row r="149" spans="1:37" s="34" customFormat="1">
      <c r="A149" s="23">
        <v>141</v>
      </c>
      <c r="B149" s="24" t="s">
        <v>45</v>
      </c>
      <c r="C149" s="23">
        <v>0</v>
      </c>
      <c r="D149" s="23" t="s">
        <v>190</v>
      </c>
      <c r="E149" s="25">
        <v>43685</v>
      </c>
      <c r="F149" s="26">
        <v>43727</v>
      </c>
      <c r="G149" s="27">
        <v>126236</v>
      </c>
      <c r="H149" s="28">
        <v>0</v>
      </c>
      <c r="I149" s="28">
        <v>0</v>
      </c>
      <c r="J149" s="28">
        <v>126236</v>
      </c>
      <c r="K149" s="29">
        <v>0</v>
      </c>
      <c r="L149" s="28">
        <v>0</v>
      </c>
      <c r="M149" s="28">
        <v>0</v>
      </c>
      <c r="N149" s="28">
        <v>126236</v>
      </c>
      <c r="O149" s="28">
        <v>0</v>
      </c>
      <c r="P149" s="24" t="s">
        <v>190</v>
      </c>
      <c r="Q149" s="30">
        <v>126236</v>
      </c>
      <c r="R149" s="31">
        <v>0</v>
      </c>
      <c r="S149" s="31">
        <v>0</v>
      </c>
      <c r="T149" s="23" t="s">
        <v>47</v>
      </c>
      <c r="U149" s="31">
        <v>0</v>
      </c>
      <c r="V149" s="30"/>
      <c r="W149" s="23" t="s">
        <v>47</v>
      </c>
      <c r="X149" s="31">
        <v>0</v>
      </c>
      <c r="Y149" s="23" t="s">
        <v>47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48</v>
      </c>
      <c r="AJ149" s="32"/>
      <c r="AK149" s="33"/>
    </row>
    <row r="150" spans="1:37" s="34" customFormat="1">
      <c r="A150" s="23">
        <v>142</v>
      </c>
      <c r="B150" s="24" t="s">
        <v>45</v>
      </c>
      <c r="C150" s="23">
        <v>0</v>
      </c>
      <c r="D150" s="23" t="s">
        <v>191</v>
      </c>
      <c r="E150" s="25">
        <v>43685</v>
      </c>
      <c r="F150" s="26">
        <v>43727</v>
      </c>
      <c r="G150" s="27">
        <v>76136</v>
      </c>
      <c r="H150" s="28">
        <v>0</v>
      </c>
      <c r="I150" s="28">
        <v>0</v>
      </c>
      <c r="J150" s="28">
        <v>76136</v>
      </c>
      <c r="K150" s="29">
        <v>0</v>
      </c>
      <c r="L150" s="28">
        <v>0</v>
      </c>
      <c r="M150" s="28">
        <v>0</v>
      </c>
      <c r="N150" s="28">
        <v>76136</v>
      </c>
      <c r="O150" s="28">
        <v>0</v>
      </c>
      <c r="P150" s="24" t="s">
        <v>191</v>
      </c>
      <c r="Q150" s="30">
        <v>76136</v>
      </c>
      <c r="R150" s="31">
        <v>0</v>
      </c>
      <c r="S150" s="31">
        <v>0</v>
      </c>
      <c r="T150" s="23" t="s">
        <v>47</v>
      </c>
      <c r="U150" s="31">
        <v>0</v>
      </c>
      <c r="V150" s="30"/>
      <c r="W150" s="23" t="s">
        <v>47</v>
      </c>
      <c r="X150" s="31">
        <v>0</v>
      </c>
      <c r="Y150" s="23" t="s">
        <v>47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48</v>
      </c>
      <c r="AJ150" s="32"/>
      <c r="AK150" s="33"/>
    </row>
    <row r="151" spans="1:37" s="34" customFormat="1">
      <c r="A151" s="23">
        <v>143</v>
      </c>
      <c r="B151" s="24" t="s">
        <v>45</v>
      </c>
      <c r="C151" s="23">
        <v>0</v>
      </c>
      <c r="D151" s="23" t="s">
        <v>192</v>
      </c>
      <c r="E151" s="25">
        <v>43685</v>
      </c>
      <c r="F151" s="26">
        <v>43727</v>
      </c>
      <c r="G151" s="27">
        <v>142717</v>
      </c>
      <c r="H151" s="28">
        <v>0</v>
      </c>
      <c r="I151" s="28">
        <v>0</v>
      </c>
      <c r="J151" s="28">
        <v>142717</v>
      </c>
      <c r="K151" s="29">
        <v>0</v>
      </c>
      <c r="L151" s="28">
        <v>0</v>
      </c>
      <c r="M151" s="28">
        <v>0</v>
      </c>
      <c r="N151" s="28">
        <v>142717</v>
      </c>
      <c r="O151" s="28">
        <v>0</v>
      </c>
      <c r="P151" s="24" t="s">
        <v>192</v>
      </c>
      <c r="Q151" s="30">
        <v>142717</v>
      </c>
      <c r="R151" s="31">
        <v>0</v>
      </c>
      <c r="S151" s="31">
        <v>0</v>
      </c>
      <c r="T151" s="23" t="s">
        <v>47</v>
      </c>
      <c r="U151" s="31">
        <v>0</v>
      </c>
      <c r="V151" s="30"/>
      <c r="W151" s="23" t="s">
        <v>47</v>
      </c>
      <c r="X151" s="31">
        <v>0</v>
      </c>
      <c r="Y151" s="23" t="s">
        <v>47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48</v>
      </c>
      <c r="AJ151" s="32"/>
      <c r="AK151" s="33"/>
    </row>
    <row r="152" spans="1:37" s="34" customFormat="1">
      <c r="A152" s="23">
        <v>144</v>
      </c>
      <c r="B152" s="24" t="s">
        <v>45</v>
      </c>
      <c r="C152" s="23">
        <v>0</v>
      </c>
      <c r="D152" s="23" t="s">
        <v>193</v>
      </c>
      <c r="E152" s="25">
        <v>43685</v>
      </c>
      <c r="F152" s="26">
        <v>43727</v>
      </c>
      <c r="G152" s="27">
        <v>172766</v>
      </c>
      <c r="H152" s="28">
        <v>0</v>
      </c>
      <c r="I152" s="28">
        <v>0</v>
      </c>
      <c r="J152" s="28">
        <v>172766</v>
      </c>
      <c r="K152" s="29">
        <v>0</v>
      </c>
      <c r="L152" s="28">
        <v>0</v>
      </c>
      <c r="M152" s="28">
        <v>0</v>
      </c>
      <c r="N152" s="28">
        <v>172766</v>
      </c>
      <c r="O152" s="28">
        <v>0</v>
      </c>
      <c r="P152" s="24" t="s">
        <v>193</v>
      </c>
      <c r="Q152" s="30">
        <v>172766</v>
      </c>
      <c r="R152" s="31">
        <v>0</v>
      </c>
      <c r="S152" s="31">
        <v>0</v>
      </c>
      <c r="T152" s="23" t="s">
        <v>47</v>
      </c>
      <c r="U152" s="31">
        <v>0</v>
      </c>
      <c r="V152" s="30"/>
      <c r="W152" s="23" t="s">
        <v>47</v>
      </c>
      <c r="X152" s="31">
        <v>0</v>
      </c>
      <c r="Y152" s="23" t="s">
        <v>47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48</v>
      </c>
      <c r="AJ152" s="32"/>
      <c r="AK152" s="33"/>
    </row>
    <row r="153" spans="1:37" s="34" customFormat="1">
      <c r="A153" s="23">
        <v>145</v>
      </c>
      <c r="B153" s="24" t="s">
        <v>45</v>
      </c>
      <c r="C153" s="23">
        <v>0</v>
      </c>
      <c r="D153" s="23" t="s">
        <v>194</v>
      </c>
      <c r="E153" s="25">
        <v>43686</v>
      </c>
      <c r="F153" s="26">
        <v>43727</v>
      </c>
      <c r="G153" s="27">
        <v>136572</v>
      </c>
      <c r="H153" s="28">
        <v>0</v>
      </c>
      <c r="I153" s="28">
        <v>0</v>
      </c>
      <c r="J153" s="28">
        <v>136572</v>
      </c>
      <c r="K153" s="29">
        <v>0</v>
      </c>
      <c r="L153" s="28">
        <v>0</v>
      </c>
      <c r="M153" s="28">
        <v>0</v>
      </c>
      <c r="N153" s="28">
        <v>136572</v>
      </c>
      <c r="O153" s="28">
        <v>0</v>
      </c>
      <c r="P153" s="24" t="s">
        <v>194</v>
      </c>
      <c r="Q153" s="30">
        <v>136572</v>
      </c>
      <c r="R153" s="31">
        <v>0</v>
      </c>
      <c r="S153" s="31">
        <v>0</v>
      </c>
      <c r="T153" s="23" t="s">
        <v>47</v>
      </c>
      <c r="U153" s="31">
        <v>0</v>
      </c>
      <c r="V153" s="30"/>
      <c r="W153" s="23" t="s">
        <v>47</v>
      </c>
      <c r="X153" s="31">
        <v>0</v>
      </c>
      <c r="Y153" s="23" t="s">
        <v>47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48</v>
      </c>
      <c r="AJ153" s="32"/>
      <c r="AK153" s="33"/>
    </row>
    <row r="154" spans="1:37" s="34" customFormat="1">
      <c r="A154" s="23">
        <v>146</v>
      </c>
      <c r="B154" s="24" t="s">
        <v>45</v>
      </c>
      <c r="C154" s="23">
        <v>0</v>
      </c>
      <c r="D154" s="23" t="s">
        <v>195</v>
      </c>
      <c r="E154" s="25">
        <v>43686</v>
      </c>
      <c r="F154" s="26">
        <v>43727</v>
      </c>
      <c r="G154" s="27">
        <v>59880</v>
      </c>
      <c r="H154" s="28">
        <v>0</v>
      </c>
      <c r="I154" s="28">
        <v>0</v>
      </c>
      <c r="J154" s="28">
        <v>59880</v>
      </c>
      <c r="K154" s="29">
        <v>0</v>
      </c>
      <c r="L154" s="28">
        <v>0</v>
      </c>
      <c r="M154" s="28">
        <v>0</v>
      </c>
      <c r="N154" s="28">
        <v>59880</v>
      </c>
      <c r="O154" s="28">
        <v>0</v>
      </c>
      <c r="P154" s="24" t="s">
        <v>195</v>
      </c>
      <c r="Q154" s="30">
        <v>59880</v>
      </c>
      <c r="R154" s="31">
        <v>0</v>
      </c>
      <c r="S154" s="31">
        <v>0</v>
      </c>
      <c r="T154" s="23" t="s">
        <v>47</v>
      </c>
      <c r="U154" s="31">
        <v>0</v>
      </c>
      <c r="V154" s="30"/>
      <c r="W154" s="23" t="s">
        <v>47</v>
      </c>
      <c r="X154" s="31">
        <v>0</v>
      </c>
      <c r="Y154" s="23" t="s">
        <v>47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48</v>
      </c>
      <c r="AJ154" s="32"/>
      <c r="AK154" s="33"/>
    </row>
    <row r="155" spans="1:37" s="34" customFormat="1">
      <c r="A155" s="23">
        <v>147</v>
      </c>
      <c r="B155" s="24" t="s">
        <v>45</v>
      </c>
      <c r="C155" s="23">
        <v>0</v>
      </c>
      <c r="D155" s="23" t="s">
        <v>196</v>
      </c>
      <c r="E155" s="25">
        <v>43686</v>
      </c>
      <c r="F155" s="26">
        <v>43727</v>
      </c>
      <c r="G155" s="27">
        <v>249351</v>
      </c>
      <c r="H155" s="28">
        <v>0</v>
      </c>
      <c r="I155" s="28">
        <v>0</v>
      </c>
      <c r="J155" s="28">
        <v>249351</v>
      </c>
      <c r="K155" s="29">
        <v>0</v>
      </c>
      <c r="L155" s="28">
        <v>0</v>
      </c>
      <c r="M155" s="28">
        <v>0</v>
      </c>
      <c r="N155" s="28">
        <v>249351</v>
      </c>
      <c r="O155" s="28">
        <v>0</v>
      </c>
      <c r="P155" s="24" t="s">
        <v>196</v>
      </c>
      <c r="Q155" s="30">
        <v>249351</v>
      </c>
      <c r="R155" s="31">
        <v>0</v>
      </c>
      <c r="S155" s="31">
        <v>0</v>
      </c>
      <c r="T155" s="23" t="s">
        <v>47</v>
      </c>
      <c r="U155" s="31">
        <v>0</v>
      </c>
      <c r="V155" s="30"/>
      <c r="W155" s="23" t="s">
        <v>47</v>
      </c>
      <c r="X155" s="31">
        <v>0</v>
      </c>
      <c r="Y155" s="23" t="s">
        <v>47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48</v>
      </c>
      <c r="AJ155" s="32"/>
      <c r="AK155" s="33"/>
    </row>
    <row r="156" spans="1:37" s="34" customFormat="1">
      <c r="A156" s="23">
        <v>148</v>
      </c>
      <c r="B156" s="24" t="s">
        <v>45</v>
      </c>
      <c r="C156" s="23">
        <v>0</v>
      </c>
      <c r="D156" s="23" t="s">
        <v>197</v>
      </c>
      <c r="E156" s="25">
        <v>43687</v>
      </c>
      <c r="F156" s="26">
        <v>43727</v>
      </c>
      <c r="G156" s="27">
        <v>305075</v>
      </c>
      <c r="H156" s="28">
        <v>268800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305075</v>
      </c>
      <c r="P156" s="24" t="s">
        <v>197</v>
      </c>
      <c r="Q156" s="30">
        <v>305075</v>
      </c>
      <c r="R156" s="31">
        <v>0</v>
      </c>
      <c r="S156" s="31">
        <v>0</v>
      </c>
      <c r="T156" s="23" t="s">
        <v>47</v>
      </c>
      <c r="U156" s="31">
        <v>0</v>
      </c>
      <c r="V156" s="30"/>
      <c r="W156" s="23" t="s">
        <v>47</v>
      </c>
      <c r="X156" s="31">
        <v>36275</v>
      </c>
      <c r="Y156" s="23" t="s">
        <v>47</v>
      </c>
      <c r="Z156" s="31">
        <v>36275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198</v>
      </c>
      <c r="AJ156" s="32"/>
      <c r="AK156" s="33"/>
    </row>
    <row r="157" spans="1:37" s="34" customFormat="1">
      <c r="A157" s="23">
        <v>149</v>
      </c>
      <c r="B157" s="24" t="s">
        <v>45</v>
      </c>
      <c r="C157" s="23">
        <v>0</v>
      </c>
      <c r="D157" s="23" t="s">
        <v>199</v>
      </c>
      <c r="E157" s="25">
        <v>43687</v>
      </c>
      <c r="F157" s="26">
        <v>43727</v>
      </c>
      <c r="G157" s="27">
        <v>115200</v>
      </c>
      <c r="H157" s="28">
        <v>0</v>
      </c>
      <c r="I157" s="28">
        <v>0</v>
      </c>
      <c r="J157" s="28">
        <v>115200</v>
      </c>
      <c r="K157" s="29">
        <v>0</v>
      </c>
      <c r="L157" s="28">
        <v>0</v>
      </c>
      <c r="M157" s="28">
        <v>0</v>
      </c>
      <c r="N157" s="28">
        <v>115200</v>
      </c>
      <c r="O157" s="28">
        <v>0</v>
      </c>
      <c r="P157" s="24" t="s">
        <v>199</v>
      </c>
      <c r="Q157" s="30">
        <v>115200</v>
      </c>
      <c r="R157" s="31">
        <v>0</v>
      </c>
      <c r="S157" s="31">
        <v>0</v>
      </c>
      <c r="T157" s="23" t="s">
        <v>47</v>
      </c>
      <c r="U157" s="31">
        <v>0</v>
      </c>
      <c r="V157" s="30"/>
      <c r="W157" s="23" t="s">
        <v>47</v>
      </c>
      <c r="X157" s="31">
        <v>0</v>
      </c>
      <c r="Y157" s="23" t="s">
        <v>47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48</v>
      </c>
      <c r="AJ157" s="32"/>
      <c r="AK157" s="33"/>
    </row>
    <row r="158" spans="1:37" s="34" customFormat="1">
      <c r="A158" s="23">
        <v>150</v>
      </c>
      <c r="B158" s="24" t="s">
        <v>45</v>
      </c>
      <c r="C158" s="23">
        <v>0</v>
      </c>
      <c r="D158" s="23" t="s">
        <v>200</v>
      </c>
      <c r="E158" s="25">
        <v>43687</v>
      </c>
      <c r="F158" s="26">
        <v>43727</v>
      </c>
      <c r="G158" s="27">
        <v>140666</v>
      </c>
      <c r="H158" s="28">
        <v>0</v>
      </c>
      <c r="I158" s="28">
        <v>0</v>
      </c>
      <c r="J158" s="28">
        <v>78266</v>
      </c>
      <c r="K158" s="29">
        <v>0</v>
      </c>
      <c r="L158" s="28">
        <v>0</v>
      </c>
      <c r="M158" s="28">
        <v>0</v>
      </c>
      <c r="N158" s="28">
        <v>78266</v>
      </c>
      <c r="O158" s="28">
        <v>62400</v>
      </c>
      <c r="P158" s="24" t="s">
        <v>200</v>
      </c>
      <c r="Q158" s="30">
        <v>140666</v>
      </c>
      <c r="R158" s="31">
        <v>0</v>
      </c>
      <c r="S158" s="31">
        <v>0</v>
      </c>
      <c r="T158" s="23" t="s">
        <v>47</v>
      </c>
      <c r="U158" s="31">
        <v>0</v>
      </c>
      <c r="V158" s="30"/>
      <c r="W158" s="23" t="s">
        <v>47</v>
      </c>
      <c r="X158" s="31">
        <v>62400</v>
      </c>
      <c r="Y158" s="23" t="s">
        <v>47</v>
      </c>
      <c r="Z158" s="31">
        <v>62400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57</v>
      </c>
      <c r="AJ158" s="32"/>
      <c r="AK158" s="33"/>
    </row>
    <row r="159" spans="1:37" s="34" customFormat="1">
      <c r="A159" s="23">
        <v>151</v>
      </c>
      <c r="B159" s="24" t="s">
        <v>45</v>
      </c>
      <c r="C159" s="23">
        <v>0</v>
      </c>
      <c r="D159" s="23" t="s">
        <v>201</v>
      </c>
      <c r="E159" s="25">
        <v>43687</v>
      </c>
      <c r="F159" s="26">
        <v>43727</v>
      </c>
      <c r="G159" s="27">
        <v>175700</v>
      </c>
      <c r="H159" s="28">
        <v>0</v>
      </c>
      <c r="I159" s="28">
        <v>0</v>
      </c>
      <c r="J159" s="28">
        <v>175700</v>
      </c>
      <c r="K159" s="29">
        <v>0</v>
      </c>
      <c r="L159" s="28">
        <v>0</v>
      </c>
      <c r="M159" s="28">
        <v>0</v>
      </c>
      <c r="N159" s="28">
        <v>175700</v>
      </c>
      <c r="O159" s="28">
        <v>0</v>
      </c>
      <c r="P159" s="24" t="s">
        <v>201</v>
      </c>
      <c r="Q159" s="30">
        <v>175700</v>
      </c>
      <c r="R159" s="31">
        <v>0</v>
      </c>
      <c r="S159" s="31">
        <v>0</v>
      </c>
      <c r="T159" s="23" t="s">
        <v>47</v>
      </c>
      <c r="U159" s="31">
        <v>0</v>
      </c>
      <c r="V159" s="30"/>
      <c r="W159" s="23" t="s">
        <v>47</v>
      </c>
      <c r="X159" s="31">
        <v>0</v>
      </c>
      <c r="Y159" s="23" t="s">
        <v>47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48</v>
      </c>
      <c r="AJ159" s="32"/>
      <c r="AK159" s="33"/>
    </row>
    <row r="160" spans="1:37" s="34" customFormat="1">
      <c r="A160" s="23">
        <v>152</v>
      </c>
      <c r="B160" s="24" t="s">
        <v>45</v>
      </c>
      <c r="C160" s="23">
        <v>0</v>
      </c>
      <c r="D160" s="23" t="s">
        <v>202</v>
      </c>
      <c r="E160" s="25">
        <v>43687</v>
      </c>
      <c r="F160" s="26">
        <v>43727</v>
      </c>
      <c r="G160" s="27">
        <v>133534</v>
      </c>
      <c r="H160" s="28">
        <v>0</v>
      </c>
      <c r="I160" s="28">
        <v>0</v>
      </c>
      <c r="J160" s="28">
        <v>133534</v>
      </c>
      <c r="K160" s="29">
        <v>0</v>
      </c>
      <c r="L160" s="28">
        <v>0</v>
      </c>
      <c r="M160" s="28">
        <v>0</v>
      </c>
      <c r="N160" s="28">
        <v>133534</v>
      </c>
      <c r="O160" s="28">
        <v>0</v>
      </c>
      <c r="P160" s="24" t="s">
        <v>202</v>
      </c>
      <c r="Q160" s="30">
        <v>133534</v>
      </c>
      <c r="R160" s="31">
        <v>0</v>
      </c>
      <c r="S160" s="31">
        <v>0</v>
      </c>
      <c r="T160" s="23" t="s">
        <v>47</v>
      </c>
      <c r="U160" s="31">
        <v>0</v>
      </c>
      <c r="V160" s="30"/>
      <c r="W160" s="23" t="s">
        <v>47</v>
      </c>
      <c r="X160" s="31">
        <v>0</v>
      </c>
      <c r="Y160" s="23" t="s">
        <v>47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48</v>
      </c>
      <c r="AJ160" s="32"/>
      <c r="AK160" s="33"/>
    </row>
    <row r="161" spans="1:37" s="34" customFormat="1">
      <c r="A161" s="23">
        <v>153</v>
      </c>
      <c r="B161" s="24" t="s">
        <v>45</v>
      </c>
      <c r="C161" s="23">
        <v>0</v>
      </c>
      <c r="D161" s="23" t="s">
        <v>203</v>
      </c>
      <c r="E161" s="25">
        <v>43687</v>
      </c>
      <c r="F161" s="26">
        <v>43727</v>
      </c>
      <c r="G161" s="27">
        <v>482028</v>
      </c>
      <c r="H161" s="28">
        <v>0</v>
      </c>
      <c r="I161" s="28">
        <v>0</v>
      </c>
      <c r="J161" s="28">
        <v>482028</v>
      </c>
      <c r="K161" s="29">
        <v>0</v>
      </c>
      <c r="L161" s="28">
        <v>0</v>
      </c>
      <c r="M161" s="28">
        <v>0</v>
      </c>
      <c r="N161" s="28">
        <v>482028</v>
      </c>
      <c r="O161" s="28">
        <v>0</v>
      </c>
      <c r="P161" s="24" t="s">
        <v>203</v>
      </c>
      <c r="Q161" s="30">
        <v>482028</v>
      </c>
      <c r="R161" s="31">
        <v>0</v>
      </c>
      <c r="S161" s="31">
        <v>0</v>
      </c>
      <c r="T161" s="23" t="s">
        <v>47</v>
      </c>
      <c r="U161" s="31">
        <v>0</v>
      </c>
      <c r="V161" s="30"/>
      <c r="W161" s="23" t="s">
        <v>47</v>
      </c>
      <c r="X161" s="31">
        <v>0</v>
      </c>
      <c r="Y161" s="23" t="s">
        <v>47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48</v>
      </c>
      <c r="AJ161" s="32"/>
      <c r="AK161" s="33"/>
    </row>
    <row r="162" spans="1:37" s="34" customFormat="1">
      <c r="A162" s="23">
        <v>154</v>
      </c>
      <c r="B162" s="24" t="s">
        <v>45</v>
      </c>
      <c r="C162" s="23">
        <v>0</v>
      </c>
      <c r="D162" s="23" t="s">
        <v>204</v>
      </c>
      <c r="E162" s="25">
        <v>43688</v>
      </c>
      <c r="F162" s="26">
        <v>43755</v>
      </c>
      <c r="G162" s="27">
        <v>78950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78950</v>
      </c>
      <c r="P162" s="24" t="s">
        <v>204</v>
      </c>
      <c r="Q162" s="30">
        <v>78950</v>
      </c>
      <c r="R162" s="31">
        <v>0</v>
      </c>
      <c r="S162" s="31">
        <v>0</v>
      </c>
      <c r="T162" s="23" t="s">
        <v>47</v>
      </c>
      <c r="U162" s="31">
        <v>0</v>
      </c>
      <c r="V162" s="30"/>
      <c r="W162" s="23" t="s">
        <v>47</v>
      </c>
      <c r="X162" s="31">
        <v>78950</v>
      </c>
      <c r="Y162" s="23" t="s">
        <v>47</v>
      </c>
      <c r="Z162" s="31">
        <v>0</v>
      </c>
      <c r="AA162" s="31"/>
      <c r="AB162" s="31">
        <v>0</v>
      </c>
      <c r="AC162" s="31">
        <v>0</v>
      </c>
      <c r="AD162" s="30"/>
      <c r="AE162" s="30">
        <v>78950</v>
      </c>
      <c r="AF162" s="30">
        <v>153</v>
      </c>
      <c r="AG162" s="30">
        <v>0</v>
      </c>
      <c r="AH162" s="30">
        <v>153</v>
      </c>
      <c r="AI162" s="30" t="s">
        <v>205</v>
      </c>
      <c r="AJ162" s="32"/>
      <c r="AK162" s="33"/>
    </row>
    <row r="163" spans="1:37" s="34" customFormat="1">
      <c r="A163" s="23">
        <v>155</v>
      </c>
      <c r="B163" s="24" t="s">
        <v>45</v>
      </c>
      <c r="C163" s="23">
        <v>0</v>
      </c>
      <c r="D163" s="23" t="s">
        <v>206</v>
      </c>
      <c r="E163" s="25">
        <v>43689</v>
      </c>
      <c r="F163" s="26">
        <v>43727</v>
      </c>
      <c r="G163" s="27">
        <v>68976</v>
      </c>
      <c r="H163" s="28">
        <v>0</v>
      </c>
      <c r="I163" s="28">
        <v>0</v>
      </c>
      <c r="J163" s="28">
        <v>68976</v>
      </c>
      <c r="K163" s="29">
        <v>0</v>
      </c>
      <c r="L163" s="28">
        <v>0</v>
      </c>
      <c r="M163" s="28">
        <v>0</v>
      </c>
      <c r="N163" s="28">
        <v>68976</v>
      </c>
      <c r="O163" s="28">
        <v>0</v>
      </c>
      <c r="P163" s="24" t="s">
        <v>206</v>
      </c>
      <c r="Q163" s="30">
        <v>68976</v>
      </c>
      <c r="R163" s="31">
        <v>0</v>
      </c>
      <c r="S163" s="31">
        <v>0</v>
      </c>
      <c r="T163" s="23" t="s">
        <v>47</v>
      </c>
      <c r="U163" s="31">
        <v>0</v>
      </c>
      <c r="V163" s="30"/>
      <c r="W163" s="23" t="s">
        <v>47</v>
      </c>
      <c r="X163" s="31">
        <v>0</v>
      </c>
      <c r="Y163" s="23" t="s">
        <v>47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48</v>
      </c>
      <c r="AJ163" s="32"/>
      <c r="AK163" s="33"/>
    </row>
    <row r="164" spans="1:37" s="34" customFormat="1">
      <c r="A164" s="23">
        <v>156</v>
      </c>
      <c r="B164" s="24" t="s">
        <v>45</v>
      </c>
      <c r="C164" s="23">
        <v>0</v>
      </c>
      <c r="D164" s="23" t="s">
        <v>207</v>
      </c>
      <c r="E164" s="25">
        <v>43689</v>
      </c>
      <c r="F164" s="26">
        <v>43727</v>
      </c>
      <c r="G164" s="27">
        <v>74000</v>
      </c>
      <c r="H164" s="28">
        <v>0</v>
      </c>
      <c r="I164" s="28">
        <v>0</v>
      </c>
      <c r="J164" s="28">
        <v>74000</v>
      </c>
      <c r="K164" s="29">
        <v>0</v>
      </c>
      <c r="L164" s="28">
        <v>0</v>
      </c>
      <c r="M164" s="28">
        <v>0</v>
      </c>
      <c r="N164" s="28">
        <v>74000</v>
      </c>
      <c r="O164" s="28">
        <v>0</v>
      </c>
      <c r="P164" s="24" t="s">
        <v>207</v>
      </c>
      <c r="Q164" s="30">
        <v>74000</v>
      </c>
      <c r="R164" s="31">
        <v>0</v>
      </c>
      <c r="S164" s="31">
        <v>0</v>
      </c>
      <c r="T164" s="23" t="s">
        <v>47</v>
      </c>
      <c r="U164" s="31">
        <v>0</v>
      </c>
      <c r="V164" s="30"/>
      <c r="W164" s="23" t="s">
        <v>47</v>
      </c>
      <c r="X164" s="31">
        <v>0</v>
      </c>
      <c r="Y164" s="23" t="s">
        <v>47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48</v>
      </c>
      <c r="AJ164" s="32"/>
      <c r="AK164" s="33"/>
    </row>
    <row r="165" spans="1:37" s="34" customFormat="1">
      <c r="A165" s="23">
        <v>157</v>
      </c>
      <c r="B165" s="24" t="s">
        <v>45</v>
      </c>
      <c r="C165" s="23">
        <v>0</v>
      </c>
      <c r="D165" s="23" t="s">
        <v>208</v>
      </c>
      <c r="E165" s="25">
        <v>43689</v>
      </c>
      <c r="F165" s="26">
        <v>43727</v>
      </c>
      <c r="G165" s="27">
        <v>54400</v>
      </c>
      <c r="H165" s="28">
        <v>0</v>
      </c>
      <c r="I165" s="28">
        <v>0</v>
      </c>
      <c r="J165" s="28">
        <v>54400</v>
      </c>
      <c r="K165" s="29">
        <v>0</v>
      </c>
      <c r="L165" s="28">
        <v>0</v>
      </c>
      <c r="M165" s="28">
        <v>0</v>
      </c>
      <c r="N165" s="28">
        <v>54400</v>
      </c>
      <c r="O165" s="28">
        <v>0</v>
      </c>
      <c r="P165" s="24" t="s">
        <v>208</v>
      </c>
      <c r="Q165" s="30">
        <v>54400</v>
      </c>
      <c r="R165" s="31">
        <v>0</v>
      </c>
      <c r="S165" s="31">
        <v>0</v>
      </c>
      <c r="T165" s="23" t="s">
        <v>47</v>
      </c>
      <c r="U165" s="31">
        <v>0</v>
      </c>
      <c r="V165" s="30"/>
      <c r="W165" s="23" t="s">
        <v>47</v>
      </c>
      <c r="X165" s="31">
        <v>0</v>
      </c>
      <c r="Y165" s="23" t="s">
        <v>47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48</v>
      </c>
      <c r="AJ165" s="32"/>
      <c r="AK165" s="33"/>
    </row>
    <row r="166" spans="1:37" s="34" customFormat="1">
      <c r="A166" s="23">
        <v>158</v>
      </c>
      <c r="B166" s="24" t="s">
        <v>45</v>
      </c>
      <c r="C166" s="23">
        <v>0</v>
      </c>
      <c r="D166" s="23" t="s">
        <v>209</v>
      </c>
      <c r="E166" s="25">
        <v>43690</v>
      </c>
      <c r="F166" s="26">
        <v>43727</v>
      </c>
      <c r="G166" s="27">
        <v>156351</v>
      </c>
      <c r="H166" s="28">
        <v>0</v>
      </c>
      <c r="I166" s="28">
        <v>0</v>
      </c>
      <c r="J166" s="28">
        <v>156351</v>
      </c>
      <c r="K166" s="29">
        <v>0</v>
      </c>
      <c r="L166" s="28">
        <v>0</v>
      </c>
      <c r="M166" s="28">
        <v>0</v>
      </c>
      <c r="N166" s="28">
        <v>156351</v>
      </c>
      <c r="O166" s="28">
        <v>0</v>
      </c>
      <c r="P166" s="24" t="s">
        <v>209</v>
      </c>
      <c r="Q166" s="30">
        <v>156351</v>
      </c>
      <c r="R166" s="31">
        <v>0</v>
      </c>
      <c r="S166" s="31">
        <v>0</v>
      </c>
      <c r="T166" s="23" t="s">
        <v>47</v>
      </c>
      <c r="U166" s="31">
        <v>0</v>
      </c>
      <c r="V166" s="30"/>
      <c r="W166" s="23" t="s">
        <v>47</v>
      </c>
      <c r="X166" s="31">
        <v>0</v>
      </c>
      <c r="Y166" s="23" t="s">
        <v>47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48</v>
      </c>
      <c r="AJ166" s="32"/>
      <c r="AK166" s="33"/>
    </row>
    <row r="167" spans="1:37" s="34" customFormat="1">
      <c r="A167" s="23">
        <v>159</v>
      </c>
      <c r="B167" s="24" t="s">
        <v>45</v>
      </c>
      <c r="C167" s="23">
        <v>0</v>
      </c>
      <c r="D167" s="23" t="s">
        <v>210</v>
      </c>
      <c r="E167" s="25">
        <v>43690</v>
      </c>
      <c r="F167" s="26">
        <v>43727</v>
      </c>
      <c r="G167" s="27">
        <v>374858</v>
      </c>
      <c r="H167" s="28">
        <v>0</v>
      </c>
      <c r="I167" s="28">
        <v>0</v>
      </c>
      <c r="J167" s="28">
        <v>374858</v>
      </c>
      <c r="K167" s="29">
        <v>0</v>
      </c>
      <c r="L167" s="28">
        <v>0</v>
      </c>
      <c r="M167" s="28">
        <v>0</v>
      </c>
      <c r="N167" s="28">
        <v>374858</v>
      </c>
      <c r="O167" s="28">
        <v>0</v>
      </c>
      <c r="P167" s="24" t="s">
        <v>210</v>
      </c>
      <c r="Q167" s="30">
        <v>374858</v>
      </c>
      <c r="R167" s="31">
        <v>0</v>
      </c>
      <c r="S167" s="31">
        <v>0</v>
      </c>
      <c r="T167" s="23" t="s">
        <v>47</v>
      </c>
      <c r="U167" s="31">
        <v>0</v>
      </c>
      <c r="V167" s="30"/>
      <c r="W167" s="23" t="s">
        <v>47</v>
      </c>
      <c r="X167" s="31">
        <v>0</v>
      </c>
      <c r="Y167" s="23" t="s">
        <v>47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48</v>
      </c>
      <c r="AJ167" s="32"/>
      <c r="AK167" s="33"/>
    </row>
    <row r="168" spans="1:37" s="34" customFormat="1">
      <c r="A168" s="23">
        <v>160</v>
      </c>
      <c r="B168" s="24" t="s">
        <v>45</v>
      </c>
      <c r="C168" s="23">
        <v>0</v>
      </c>
      <c r="D168" s="23" t="s">
        <v>211</v>
      </c>
      <c r="E168" s="25">
        <v>43691</v>
      </c>
      <c r="F168" s="26">
        <v>43727</v>
      </c>
      <c r="G168" s="27">
        <v>22028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22028</v>
      </c>
      <c r="P168" s="24" t="s">
        <v>211</v>
      </c>
      <c r="Q168" s="30">
        <v>22028</v>
      </c>
      <c r="R168" s="31">
        <v>0</v>
      </c>
      <c r="S168" s="31">
        <v>0</v>
      </c>
      <c r="T168" s="23" t="s">
        <v>47</v>
      </c>
      <c r="U168" s="31">
        <v>0</v>
      </c>
      <c r="V168" s="30"/>
      <c r="W168" s="23" t="s">
        <v>47</v>
      </c>
      <c r="X168" s="31">
        <v>22028</v>
      </c>
      <c r="Y168" s="23" t="s">
        <v>47</v>
      </c>
      <c r="Z168" s="31">
        <v>22028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51</v>
      </c>
      <c r="AJ168" s="32"/>
      <c r="AK168" s="33"/>
    </row>
    <row r="169" spans="1:37" s="34" customFormat="1">
      <c r="A169" s="23">
        <v>161</v>
      </c>
      <c r="B169" s="24" t="s">
        <v>45</v>
      </c>
      <c r="C169" s="23">
        <v>0</v>
      </c>
      <c r="D169" s="23" t="s">
        <v>212</v>
      </c>
      <c r="E169" s="25">
        <v>43691</v>
      </c>
      <c r="F169" s="26">
        <v>43727</v>
      </c>
      <c r="G169" s="27">
        <v>155364</v>
      </c>
      <c r="H169" s="28">
        <v>0</v>
      </c>
      <c r="I169" s="28">
        <v>0</v>
      </c>
      <c r="J169" s="28">
        <v>155364</v>
      </c>
      <c r="K169" s="29">
        <v>0</v>
      </c>
      <c r="L169" s="28">
        <v>0</v>
      </c>
      <c r="M169" s="28">
        <v>0</v>
      </c>
      <c r="N169" s="28">
        <v>155364</v>
      </c>
      <c r="O169" s="28">
        <v>0</v>
      </c>
      <c r="P169" s="24" t="s">
        <v>212</v>
      </c>
      <c r="Q169" s="30">
        <v>155364</v>
      </c>
      <c r="R169" s="31">
        <v>0</v>
      </c>
      <c r="S169" s="31">
        <v>0</v>
      </c>
      <c r="T169" s="23" t="s">
        <v>47</v>
      </c>
      <c r="U169" s="31">
        <v>0</v>
      </c>
      <c r="V169" s="30"/>
      <c r="W169" s="23" t="s">
        <v>47</v>
      </c>
      <c r="X169" s="31">
        <v>0</v>
      </c>
      <c r="Y169" s="23" t="s">
        <v>47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48</v>
      </c>
      <c r="AJ169" s="32"/>
      <c r="AK169" s="33"/>
    </row>
    <row r="170" spans="1:37" s="34" customFormat="1">
      <c r="A170" s="23">
        <v>162</v>
      </c>
      <c r="B170" s="24" t="s">
        <v>45</v>
      </c>
      <c r="C170" s="23">
        <v>0</v>
      </c>
      <c r="D170" s="23" t="s">
        <v>213</v>
      </c>
      <c r="E170" s="25">
        <v>43691</v>
      </c>
      <c r="F170" s="26">
        <v>43727</v>
      </c>
      <c r="G170" s="27">
        <v>94804</v>
      </c>
      <c r="H170" s="28">
        <v>0</v>
      </c>
      <c r="I170" s="28">
        <v>0</v>
      </c>
      <c r="J170" s="28">
        <v>94804</v>
      </c>
      <c r="K170" s="29">
        <v>0</v>
      </c>
      <c r="L170" s="28">
        <v>0</v>
      </c>
      <c r="M170" s="28">
        <v>0</v>
      </c>
      <c r="N170" s="28">
        <v>94804</v>
      </c>
      <c r="O170" s="28">
        <v>0</v>
      </c>
      <c r="P170" s="24" t="s">
        <v>213</v>
      </c>
      <c r="Q170" s="30">
        <v>94804</v>
      </c>
      <c r="R170" s="31">
        <v>0</v>
      </c>
      <c r="S170" s="31">
        <v>0</v>
      </c>
      <c r="T170" s="23" t="s">
        <v>47</v>
      </c>
      <c r="U170" s="31">
        <v>0</v>
      </c>
      <c r="V170" s="30"/>
      <c r="W170" s="23" t="s">
        <v>47</v>
      </c>
      <c r="X170" s="31">
        <v>0</v>
      </c>
      <c r="Y170" s="23" t="s">
        <v>47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48</v>
      </c>
      <c r="AJ170" s="32"/>
      <c r="AK170" s="33"/>
    </row>
    <row r="171" spans="1:37" s="34" customFormat="1">
      <c r="A171" s="23">
        <v>163</v>
      </c>
      <c r="B171" s="24" t="s">
        <v>45</v>
      </c>
      <c r="C171" s="23">
        <v>0</v>
      </c>
      <c r="D171" s="23" t="s">
        <v>214</v>
      </c>
      <c r="E171" s="25">
        <v>43691</v>
      </c>
      <c r="F171" s="26">
        <v>43727</v>
      </c>
      <c r="G171" s="27">
        <v>133763</v>
      </c>
      <c r="H171" s="28">
        <v>0</v>
      </c>
      <c r="I171" s="28">
        <v>0</v>
      </c>
      <c r="J171" s="28">
        <v>133763</v>
      </c>
      <c r="K171" s="29">
        <v>0</v>
      </c>
      <c r="L171" s="28">
        <v>0</v>
      </c>
      <c r="M171" s="28">
        <v>0</v>
      </c>
      <c r="N171" s="28">
        <v>133763</v>
      </c>
      <c r="O171" s="28">
        <v>0</v>
      </c>
      <c r="P171" s="24" t="s">
        <v>214</v>
      </c>
      <c r="Q171" s="30">
        <v>133763</v>
      </c>
      <c r="R171" s="31">
        <v>0</v>
      </c>
      <c r="S171" s="31">
        <v>0</v>
      </c>
      <c r="T171" s="23" t="s">
        <v>47</v>
      </c>
      <c r="U171" s="31">
        <v>0</v>
      </c>
      <c r="V171" s="30"/>
      <c r="W171" s="23" t="s">
        <v>47</v>
      </c>
      <c r="X171" s="31">
        <v>0</v>
      </c>
      <c r="Y171" s="23" t="s">
        <v>47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48</v>
      </c>
      <c r="AJ171" s="32"/>
      <c r="AK171" s="33"/>
    </row>
    <row r="172" spans="1:37" s="34" customFormat="1">
      <c r="A172" s="23">
        <v>164</v>
      </c>
      <c r="B172" s="24" t="s">
        <v>45</v>
      </c>
      <c r="C172" s="23">
        <v>0</v>
      </c>
      <c r="D172" s="23" t="s">
        <v>215</v>
      </c>
      <c r="E172" s="25">
        <v>43691</v>
      </c>
      <c r="F172" s="26">
        <v>43727</v>
      </c>
      <c r="G172" s="27">
        <v>77300</v>
      </c>
      <c r="H172" s="28">
        <v>0</v>
      </c>
      <c r="I172" s="28">
        <v>0</v>
      </c>
      <c r="J172" s="28">
        <v>77300</v>
      </c>
      <c r="K172" s="29">
        <v>0</v>
      </c>
      <c r="L172" s="28">
        <v>0</v>
      </c>
      <c r="M172" s="28">
        <v>0</v>
      </c>
      <c r="N172" s="28">
        <v>77300</v>
      </c>
      <c r="O172" s="28">
        <v>0</v>
      </c>
      <c r="P172" s="24" t="s">
        <v>215</v>
      </c>
      <c r="Q172" s="30">
        <v>77300</v>
      </c>
      <c r="R172" s="31">
        <v>0</v>
      </c>
      <c r="S172" s="31">
        <v>0</v>
      </c>
      <c r="T172" s="23" t="s">
        <v>47</v>
      </c>
      <c r="U172" s="31">
        <v>0</v>
      </c>
      <c r="V172" s="30"/>
      <c r="W172" s="23" t="s">
        <v>47</v>
      </c>
      <c r="X172" s="31">
        <v>0</v>
      </c>
      <c r="Y172" s="23" t="s">
        <v>47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48</v>
      </c>
      <c r="AJ172" s="32"/>
      <c r="AK172" s="33"/>
    </row>
    <row r="173" spans="1:37" s="34" customFormat="1">
      <c r="A173" s="23">
        <v>165</v>
      </c>
      <c r="B173" s="24" t="s">
        <v>45</v>
      </c>
      <c r="C173" s="23">
        <v>0</v>
      </c>
      <c r="D173" s="23" t="s">
        <v>216</v>
      </c>
      <c r="E173" s="25">
        <v>43691</v>
      </c>
      <c r="F173" s="26">
        <v>43727</v>
      </c>
      <c r="G173" s="27">
        <v>144156</v>
      </c>
      <c r="H173" s="28">
        <v>0</v>
      </c>
      <c r="I173" s="28">
        <v>0</v>
      </c>
      <c r="J173" s="28">
        <v>144156</v>
      </c>
      <c r="K173" s="29">
        <v>0</v>
      </c>
      <c r="L173" s="28">
        <v>0</v>
      </c>
      <c r="M173" s="28">
        <v>0</v>
      </c>
      <c r="N173" s="28">
        <v>144156</v>
      </c>
      <c r="O173" s="28">
        <v>0</v>
      </c>
      <c r="P173" s="24" t="s">
        <v>216</v>
      </c>
      <c r="Q173" s="30">
        <v>144156</v>
      </c>
      <c r="R173" s="31">
        <v>0</v>
      </c>
      <c r="S173" s="31">
        <v>0</v>
      </c>
      <c r="T173" s="23" t="s">
        <v>47</v>
      </c>
      <c r="U173" s="31">
        <v>0</v>
      </c>
      <c r="V173" s="30"/>
      <c r="W173" s="23" t="s">
        <v>47</v>
      </c>
      <c r="X173" s="31">
        <v>0</v>
      </c>
      <c r="Y173" s="23" t="s">
        <v>47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48</v>
      </c>
      <c r="AJ173" s="32"/>
      <c r="AK173" s="33"/>
    </row>
    <row r="174" spans="1:37" s="34" customFormat="1">
      <c r="A174" s="23">
        <v>166</v>
      </c>
      <c r="B174" s="24" t="s">
        <v>45</v>
      </c>
      <c r="C174" s="23">
        <v>0</v>
      </c>
      <c r="D174" s="23" t="s">
        <v>217</v>
      </c>
      <c r="E174" s="25">
        <v>43691</v>
      </c>
      <c r="F174" s="26">
        <v>43727</v>
      </c>
      <c r="G174" s="27">
        <v>222077</v>
      </c>
      <c r="H174" s="28">
        <v>0</v>
      </c>
      <c r="I174" s="28">
        <v>0</v>
      </c>
      <c r="J174" s="28">
        <v>222077</v>
      </c>
      <c r="K174" s="29">
        <v>0</v>
      </c>
      <c r="L174" s="28">
        <v>0</v>
      </c>
      <c r="M174" s="28">
        <v>0</v>
      </c>
      <c r="N174" s="28">
        <v>222077</v>
      </c>
      <c r="O174" s="28">
        <v>0</v>
      </c>
      <c r="P174" s="24" t="s">
        <v>217</v>
      </c>
      <c r="Q174" s="30">
        <v>222077</v>
      </c>
      <c r="R174" s="31">
        <v>0</v>
      </c>
      <c r="S174" s="31">
        <v>0</v>
      </c>
      <c r="T174" s="23" t="s">
        <v>47</v>
      </c>
      <c r="U174" s="31">
        <v>0</v>
      </c>
      <c r="V174" s="30"/>
      <c r="W174" s="23" t="s">
        <v>47</v>
      </c>
      <c r="X174" s="31">
        <v>0</v>
      </c>
      <c r="Y174" s="23" t="s">
        <v>47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48</v>
      </c>
      <c r="AJ174" s="32"/>
      <c r="AK174" s="33"/>
    </row>
    <row r="175" spans="1:37" s="34" customFormat="1">
      <c r="A175" s="23">
        <v>167</v>
      </c>
      <c r="B175" s="24" t="s">
        <v>45</v>
      </c>
      <c r="C175" s="23">
        <v>0</v>
      </c>
      <c r="D175" s="23" t="s">
        <v>218</v>
      </c>
      <c r="E175" s="25">
        <v>43692</v>
      </c>
      <c r="F175" s="26">
        <v>43727</v>
      </c>
      <c r="G175" s="27">
        <v>62400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62400</v>
      </c>
      <c r="P175" s="24" t="s">
        <v>218</v>
      </c>
      <c r="Q175" s="30">
        <v>62400</v>
      </c>
      <c r="R175" s="31">
        <v>0</v>
      </c>
      <c r="S175" s="31">
        <v>0</v>
      </c>
      <c r="T175" s="23" t="s">
        <v>47</v>
      </c>
      <c r="U175" s="31">
        <v>0</v>
      </c>
      <c r="V175" s="30"/>
      <c r="W175" s="23" t="s">
        <v>47</v>
      </c>
      <c r="X175" s="31">
        <v>62400</v>
      </c>
      <c r="Y175" s="23" t="s">
        <v>47</v>
      </c>
      <c r="Z175" s="31">
        <v>62400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51</v>
      </c>
      <c r="AJ175" s="32"/>
      <c r="AK175" s="33"/>
    </row>
    <row r="176" spans="1:37" s="34" customFormat="1">
      <c r="A176" s="23">
        <v>168</v>
      </c>
      <c r="B176" s="24" t="s">
        <v>45</v>
      </c>
      <c r="C176" s="23">
        <v>0</v>
      </c>
      <c r="D176" s="23" t="s">
        <v>219</v>
      </c>
      <c r="E176" s="25">
        <v>43692</v>
      </c>
      <c r="F176" s="26">
        <v>43727</v>
      </c>
      <c r="G176" s="27">
        <v>348659</v>
      </c>
      <c r="H176" s="28">
        <v>0</v>
      </c>
      <c r="I176" s="28">
        <v>0</v>
      </c>
      <c r="J176" s="28">
        <v>301959</v>
      </c>
      <c r="K176" s="29">
        <v>0</v>
      </c>
      <c r="L176" s="28">
        <v>0</v>
      </c>
      <c r="M176" s="28">
        <v>0</v>
      </c>
      <c r="N176" s="28">
        <v>301959</v>
      </c>
      <c r="O176" s="28">
        <v>46700</v>
      </c>
      <c r="P176" s="24" t="s">
        <v>219</v>
      </c>
      <c r="Q176" s="30">
        <v>348659</v>
      </c>
      <c r="R176" s="31">
        <v>0</v>
      </c>
      <c r="S176" s="31">
        <v>0</v>
      </c>
      <c r="T176" s="23" t="s">
        <v>47</v>
      </c>
      <c r="U176" s="31">
        <v>0</v>
      </c>
      <c r="V176" s="30"/>
      <c r="W176" s="23" t="s">
        <v>47</v>
      </c>
      <c r="X176" s="31">
        <v>46700</v>
      </c>
      <c r="Y176" s="23" t="s">
        <v>47</v>
      </c>
      <c r="Z176" s="31">
        <v>46700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57</v>
      </c>
      <c r="AJ176" s="32"/>
      <c r="AK176" s="33"/>
    </row>
    <row r="177" spans="1:37" s="34" customFormat="1">
      <c r="A177" s="23">
        <v>169</v>
      </c>
      <c r="B177" s="24" t="s">
        <v>45</v>
      </c>
      <c r="C177" s="23">
        <v>0</v>
      </c>
      <c r="D177" s="23" t="s">
        <v>220</v>
      </c>
      <c r="E177" s="25">
        <v>43692</v>
      </c>
      <c r="F177" s="26">
        <v>43727</v>
      </c>
      <c r="G177" s="27">
        <v>377464</v>
      </c>
      <c r="H177" s="28">
        <v>0</v>
      </c>
      <c r="I177" s="28">
        <v>0</v>
      </c>
      <c r="J177" s="28">
        <v>360914</v>
      </c>
      <c r="K177" s="29">
        <v>0</v>
      </c>
      <c r="L177" s="28">
        <v>0</v>
      </c>
      <c r="M177" s="28">
        <v>0</v>
      </c>
      <c r="N177" s="28">
        <v>360914</v>
      </c>
      <c r="O177" s="28">
        <v>16550</v>
      </c>
      <c r="P177" s="24" t="s">
        <v>220</v>
      </c>
      <c r="Q177" s="30">
        <v>377464</v>
      </c>
      <c r="R177" s="31">
        <v>0</v>
      </c>
      <c r="S177" s="31">
        <v>0</v>
      </c>
      <c r="T177" s="23" t="s">
        <v>47</v>
      </c>
      <c r="U177" s="31">
        <v>0</v>
      </c>
      <c r="V177" s="30"/>
      <c r="W177" s="23" t="s">
        <v>47</v>
      </c>
      <c r="X177" s="31">
        <v>16550</v>
      </c>
      <c r="Y177" s="23" t="s">
        <v>47</v>
      </c>
      <c r="Z177" s="31">
        <v>16550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57</v>
      </c>
      <c r="AJ177" s="32"/>
      <c r="AK177" s="33"/>
    </row>
    <row r="178" spans="1:37" s="34" customFormat="1">
      <c r="A178" s="23">
        <v>170</v>
      </c>
      <c r="B178" s="24" t="s">
        <v>45</v>
      </c>
      <c r="C178" s="23">
        <v>0</v>
      </c>
      <c r="D178" s="23" t="s">
        <v>221</v>
      </c>
      <c r="E178" s="25">
        <v>43693</v>
      </c>
      <c r="F178" s="26">
        <v>43727</v>
      </c>
      <c r="G178" s="27">
        <v>132945</v>
      </c>
      <c r="H178" s="28">
        <v>0</v>
      </c>
      <c r="I178" s="28">
        <v>0</v>
      </c>
      <c r="J178" s="28">
        <v>132945</v>
      </c>
      <c r="K178" s="29">
        <v>0</v>
      </c>
      <c r="L178" s="28">
        <v>0</v>
      </c>
      <c r="M178" s="28">
        <v>0</v>
      </c>
      <c r="N178" s="28">
        <v>132945</v>
      </c>
      <c r="O178" s="28">
        <v>0</v>
      </c>
      <c r="P178" s="24" t="s">
        <v>221</v>
      </c>
      <c r="Q178" s="30">
        <v>132945</v>
      </c>
      <c r="R178" s="31">
        <v>0</v>
      </c>
      <c r="S178" s="31">
        <v>0</v>
      </c>
      <c r="T178" s="23" t="s">
        <v>47</v>
      </c>
      <c r="U178" s="31">
        <v>0</v>
      </c>
      <c r="V178" s="30"/>
      <c r="W178" s="23" t="s">
        <v>47</v>
      </c>
      <c r="X178" s="31">
        <v>0</v>
      </c>
      <c r="Y178" s="23" t="s">
        <v>47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48</v>
      </c>
      <c r="AJ178" s="32"/>
      <c r="AK178" s="33"/>
    </row>
    <row r="179" spans="1:37" s="34" customFormat="1">
      <c r="A179" s="23">
        <v>171</v>
      </c>
      <c r="B179" s="24" t="s">
        <v>45</v>
      </c>
      <c r="C179" s="23">
        <v>0</v>
      </c>
      <c r="D179" s="23" t="s">
        <v>222</v>
      </c>
      <c r="E179" s="25">
        <v>43694</v>
      </c>
      <c r="F179" s="26">
        <v>43727</v>
      </c>
      <c r="G179" s="27">
        <v>115200</v>
      </c>
      <c r="H179" s="28">
        <v>0</v>
      </c>
      <c r="I179" s="28">
        <v>0</v>
      </c>
      <c r="J179" s="28">
        <v>115200</v>
      </c>
      <c r="K179" s="29">
        <v>0</v>
      </c>
      <c r="L179" s="28">
        <v>0</v>
      </c>
      <c r="M179" s="28">
        <v>0</v>
      </c>
      <c r="N179" s="28">
        <v>115200</v>
      </c>
      <c r="O179" s="28">
        <v>0</v>
      </c>
      <c r="P179" s="24" t="s">
        <v>222</v>
      </c>
      <c r="Q179" s="30">
        <v>115200</v>
      </c>
      <c r="R179" s="31">
        <v>0</v>
      </c>
      <c r="S179" s="31">
        <v>0</v>
      </c>
      <c r="T179" s="23" t="s">
        <v>47</v>
      </c>
      <c r="U179" s="31">
        <v>0</v>
      </c>
      <c r="V179" s="30"/>
      <c r="W179" s="23" t="s">
        <v>47</v>
      </c>
      <c r="X179" s="31">
        <v>0</v>
      </c>
      <c r="Y179" s="23" t="s">
        <v>47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48</v>
      </c>
      <c r="AJ179" s="32"/>
      <c r="AK179" s="33"/>
    </row>
    <row r="180" spans="1:37" s="34" customFormat="1">
      <c r="A180" s="23">
        <v>172</v>
      </c>
      <c r="B180" s="24" t="s">
        <v>45</v>
      </c>
      <c r="C180" s="23">
        <v>0</v>
      </c>
      <c r="D180" s="23" t="s">
        <v>223</v>
      </c>
      <c r="E180" s="25">
        <v>43694</v>
      </c>
      <c r="F180" s="26">
        <v>43727</v>
      </c>
      <c r="G180" s="27">
        <v>154987</v>
      </c>
      <c r="H180" s="28">
        <v>0</v>
      </c>
      <c r="I180" s="28">
        <v>0</v>
      </c>
      <c r="J180" s="28">
        <v>154987</v>
      </c>
      <c r="K180" s="29">
        <v>0</v>
      </c>
      <c r="L180" s="28">
        <v>0</v>
      </c>
      <c r="M180" s="28">
        <v>0</v>
      </c>
      <c r="N180" s="28">
        <v>154987</v>
      </c>
      <c r="O180" s="28">
        <v>0</v>
      </c>
      <c r="P180" s="24" t="s">
        <v>223</v>
      </c>
      <c r="Q180" s="30">
        <v>154987</v>
      </c>
      <c r="R180" s="31">
        <v>0</v>
      </c>
      <c r="S180" s="31">
        <v>0</v>
      </c>
      <c r="T180" s="23" t="s">
        <v>47</v>
      </c>
      <c r="U180" s="31">
        <v>0</v>
      </c>
      <c r="V180" s="30"/>
      <c r="W180" s="23" t="s">
        <v>47</v>
      </c>
      <c r="X180" s="31">
        <v>0</v>
      </c>
      <c r="Y180" s="23" t="s">
        <v>47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48</v>
      </c>
      <c r="AJ180" s="32"/>
      <c r="AK180" s="33"/>
    </row>
    <row r="181" spans="1:37" s="34" customFormat="1">
      <c r="A181" s="23">
        <v>173</v>
      </c>
      <c r="B181" s="24" t="s">
        <v>45</v>
      </c>
      <c r="C181" s="23">
        <v>0</v>
      </c>
      <c r="D181" s="23" t="s">
        <v>224</v>
      </c>
      <c r="E181" s="25">
        <v>43699</v>
      </c>
      <c r="F181" s="26">
        <v>43755</v>
      </c>
      <c r="G181" s="27">
        <v>62400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62400</v>
      </c>
      <c r="P181" s="24" t="s">
        <v>224</v>
      </c>
      <c r="Q181" s="30">
        <v>62400</v>
      </c>
      <c r="R181" s="31">
        <v>0</v>
      </c>
      <c r="S181" s="31">
        <v>0</v>
      </c>
      <c r="T181" s="23" t="s">
        <v>47</v>
      </c>
      <c r="U181" s="31">
        <v>0</v>
      </c>
      <c r="V181" s="30"/>
      <c r="W181" s="23" t="s">
        <v>47</v>
      </c>
      <c r="X181" s="31">
        <v>62400</v>
      </c>
      <c r="Y181" s="23" t="s">
        <v>47</v>
      </c>
      <c r="Z181" s="31">
        <v>62400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51</v>
      </c>
      <c r="AJ181" s="32"/>
      <c r="AK181" s="33"/>
    </row>
    <row r="182" spans="1:37" s="34" customFormat="1">
      <c r="A182" s="23">
        <v>174</v>
      </c>
      <c r="B182" s="24" t="s">
        <v>45</v>
      </c>
      <c r="C182" s="23">
        <v>0</v>
      </c>
      <c r="D182" s="23" t="s">
        <v>225</v>
      </c>
      <c r="E182" s="25">
        <v>43703</v>
      </c>
      <c r="F182" s="26">
        <v>43755</v>
      </c>
      <c r="G182" s="27">
        <v>62400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62400</v>
      </c>
      <c r="P182" s="24" t="s">
        <v>225</v>
      </c>
      <c r="Q182" s="30">
        <v>62400</v>
      </c>
      <c r="R182" s="31">
        <v>0</v>
      </c>
      <c r="S182" s="31">
        <v>0</v>
      </c>
      <c r="T182" s="23" t="s">
        <v>47</v>
      </c>
      <c r="U182" s="31">
        <v>0</v>
      </c>
      <c r="V182" s="30"/>
      <c r="W182" s="23" t="s">
        <v>47</v>
      </c>
      <c r="X182" s="31">
        <v>62400</v>
      </c>
      <c r="Y182" s="23" t="s">
        <v>47</v>
      </c>
      <c r="Z182" s="31">
        <v>62400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51</v>
      </c>
      <c r="AJ182" s="32"/>
      <c r="AK182" s="33"/>
    </row>
    <row r="183" spans="1:37" s="34" customFormat="1">
      <c r="A183" s="23">
        <v>175</v>
      </c>
      <c r="B183" s="24" t="s">
        <v>45</v>
      </c>
      <c r="C183" s="23">
        <v>0</v>
      </c>
      <c r="D183" s="23" t="s">
        <v>226</v>
      </c>
      <c r="E183" s="25">
        <v>43703</v>
      </c>
      <c r="F183" s="26">
        <v>43755</v>
      </c>
      <c r="G183" s="27">
        <v>62400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62400</v>
      </c>
      <c r="P183" s="24" t="s">
        <v>226</v>
      </c>
      <c r="Q183" s="30">
        <v>62400</v>
      </c>
      <c r="R183" s="31">
        <v>0</v>
      </c>
      <c r="S183" s="31">
        <v>0</v>
      </c>
      <c r="T183" s="23" t="s">
        <v>47</v>
      </c>
      <c r="U183" s="31">
        <v>0</v>
      </c>
      <c r="V183" s="30"/>
      <c r="W183" s="23" t="s">
        <v>47</v>
      </c>
      <c r="X183" s="31">
        <v>62400</v>
      </c>
      <c r="Y183" s="23" t="s">
        <v>47</v>
      </c>
      <c r="Z183" s="31">
        <v>62400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51</v>
      </c>
      <c r="AJ183" s="32"/>
      <c r="AK183" s="33"/>
    </row>
    <row r="184" spans="1:37" s="34" customFormat="1">
      <c r="A184" s="23">
        <v>176</v>
      </c>
      <c r="B184" s="24" t="s">
        <v>45</v>
      </c>
      <c r="C184" s="23">
        <v>0</v>
      </c>
      <c r="D184" s="23" t="s">
        <v>227</v>
      </c>
      <c r="E184" s="25">
        <v>43704</v>
      </c>
      <c r="F184" s="26">
        <v>43755</v>
      </c>
      <c r="G184" s="27">
        <v>224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224</v>
      </c>
      <c r="P184" s="24" t="s">
        <v>227</v>
      </c>
      <c r="Q184" s="30">
        <v>224</v>
      </c>
      <c r="R184" s="31">
        <v>0</v>
      </c>
      <c r="S184" s="31">
        <v>0</v>
      </c>
      <c r="T184" s="23" t="s">
        <v>47</v>
      </c>
      <c r="U184" s="31">
        <v>0</v>
      </c>
      <c r="V184" s="30"/>
      <c r="W184" s="23" t="s">
        <v>47</v>
      </c>
      <c r="X184" s="31">
        <v>224</v>
      </c>
      <c r="Y184" s="23" t="s">
        <v>47</v>
      </c>
      <c r="Z184" s="31">
        <v>224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51</v>
      </c>
      <c r="AJ184" s="32"/>
      <c r="AK184" s="33"/>
    </row>
    <row r="185" spans="1:37" s="34" customFormat="1">
      <c r="A185" s="23">
        <v>177</v>
      </c>
      <c r="B185" s="24" t="s">
        <v>45</v>
      </c>
      <c r="C185" s="23">
        <v>0</v>
      </c>
      <c r="D185" s="23" t="s">
        <v>228</v>
      </c>
      <c r="E185" s="25">
        <v>43704</v>
      </c>
      <c r="F185" s="26">
        <v>43755</v>
      </c>
      <c r="G185" s="27">
        <v>63500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63500</v>
      </c>
      <c r="P185" s="24" t="s">
        <v>228</v>
      </c>
      <c r="Q185" s="30">
        <v>63500</v>
      </c>
      <c r="R185" s="31">
        <v>0</v>
      </c>
      <c r="S185" s="31">
        <v>0</v>
      </c>
      <c r="T185" s="23" t="s">
        <v>47</v>
      </c>
      <c r="U185" s="31">
        <v>0</v>
      </c>
      <c r="V185" s="30"/>
      <c r="W185" s="23" t="s">
        <v>47</v>
      </c>
      <c r="X185" s="31">
        <v>63500</v>
      </c>
      <c r="Y185" s="23" t="s">
        <v>47</v>
      </c>
      <c r="Z185" s="31">
        <v>63500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51</v>
      </c>
      <c r="AJ185" s="32"/>
      <c r="AK185" s="33"/>
    </row>
    <row r="186" spans="1:37" s="34" customFormat="1">
      <c r="A186" s="23">
        <v>178</v>
      </c>
      <c r="B186" s="24" t="s">
        <v>45</v>
      </c>
      <c r="C186" s="23">
        <v>0</v>
      </c>
      <c r="D186" s="23" t="s">
        <v>229</v>
      </c>
      <c r="E186" s="25">
        <v>43707</v>
      </c>
      <c r="F186" s="26">
        <v>43755</v>
      </c>
      <c r="G186" s="27">
        <v>63500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63500</v>
      </c>
      <c r="P186" s="24" t="s">
        <v>229</v>
      </c>
      <c r="Q186" s="30">
        <v>63500</v>
      </c>
      <c r="R186" s="31">
        <v>0</v>
      </c>
      <c r="S186" s="31">
        <v>0</v>
      </c>
      <c r="T186" s="23" t="s">
        <v>47</v>
      </c>
      <c r="U186" s="31">
        <v>0</v>
      </c>
      <c r="V186" s="30"/>
      <c r="W186" s="23" t="s">
        <v>47</v>
      </c>
      <c r="X186" s="31">
        <v>63500</v>
      </c>
      <c r="Y186" s="23" t="s">
        <v>47</v>
      </c>
      <c r="Z186" s="31">
        <v>63500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51</v>
      </c>
      <c r="AJ186" s="32"/>
      <c r="AK186" s="33"/>
    </row>
    <row r="187" spans="1:37" s="34" customFormat="1">
      <c r="A187" s="23">
        <v>179</v>
      </c>
      <c r="B187" s="24" t="s">
        <v>45</v>
      </c>
      <c r="C187" s="23">
        <v>0</v>
      </c>
      <c r="D187" s="23" t="s">
        <v>230</v>
      </c>
      <c r="E187" s="25">
        <v>43707</v>
      </c>
      <c r="F187" s="26">
        <v>43755</v>
      </c>
      <c r="G187" s="27">
        <v>30242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30242</v>
      </c>
      <c r="P187" s="24" t="s">
        <v>230</v>
      </c>
      <c r="Q187" s="30">
        <v>30242</v>
      </c>
      <c r="R187" s="31">
        <v>0</v>
      </c>
      <c r="S187" s="31">
        <v>0</v>
      </c>
      <c r="T187" s="23" t="s">
        <v>47</v>
      </c>
      <c r="U187" s="31">
        <v>0</v>
      </c>
      <c r="V187" s="30"/>
      <c r="W187" s="23" t="s">
        <v>47</v>
      </c>
      <c r="X187" s="31">
        <v>30242</v>
      </c>
      <c r="Y187" s="23" t="s">
        <v>47</v>
      </c>
      <c r="Z187" s="31">
        <v>30242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51</v>
      </c>
      <c r="AJ187" s="32"/>
      <c r="AK187" s="33"/>
    </row>
    <row r="188" spans="1:37" s="34" customFormat="1">
      <c r="A188" s="23">
        <v>180</v>
      </c>
      <c r="B188" s="24" t="s">
        <v>45</v>
      </c>
      <c r="C188" s="23">
        <v>0</v>
      </c>
      <c r="D188" s="23" t="s">
        <v>231</v>
      </c>
      <c r="E188" s="25">
        <v>43710</v>
      </c>
      <c r="F188" s="26">
        <v>43755</v>
      </c>
      <c r="G188" s="27">
        <v>16550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16550</v>
      </c>
      <c r="P188" s="24" t="s">
        <v>231</v>
      </c>
      <c r="Q188" s="30">
        <v>16550</v>
      </c>
      <c r="R188" s="31">
        <v>0</v>
      </c>
      <c r="S188" s="31">
        <v>0</v>
      </c>
      <c r="T188" s="23" t="s">
        <v>47</v>
      </c>
      <c r="U188" s="31">
        <v>0</v>
      </c>
      <c r="V188" s="30"/>
      <c r="W188" s="23" t="s">
        <v>47</v>
      </c>
      <c r="X188" s="31">
        <v>16550</v>
      </c>
      <c r="Y188" s="23" t="s">
        <v>47</v>
      </c>
      <c r="Z188" s="31">
        <v>0</v>
      </c>
      <c r="AA188" s="31"/>
      <c r="AB188" s="31">
        <v>0</v>
      </c>
      <c r="AC188" s="31">
        <v>0</v>
      </c>
      <c r="AD188" s="30"/>
      <c r="AE188" s="30">
        <v>16550</v>
      </c>
      <c r="AF188" s="30">
        <v>179</v>
      </c>
      <c r="AG188" s="30">
        <v>0</v>
      </c>
      <c r="AH188" s="30">
        <v>179</v>
      </c>
      <c r="AI188" s="30" t="s">
        <v>205</v>
      </c>
      <c r="AJ188" s="32"/>
      <c r="AK188" s="33"/>
    </row>
    <row r="189" spans="1:37" s="34" customFormat="1">
      <c r="A189" s="23">
        <v>181</v>
      </c>
      <c r="B189" s="24" t="s">
        <v>45</v>
      </c>
      <c r="C189" s="23">
        <v>0</v>
      </c>
      <c r="D189" s="23" t="s">
        <v>232</v>
      </c>
      <c r="E189" s="25">
        <v>43710</v>
      </c>
      <c r="F189" s="26">
        <v>43755</v>
      </c>
      <c r="G189" s="27">
        <v>26796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26796</v>
      </c>
      <c r="P189" s="24" t="s">
        <v>232</v>
      </c>
      <c r="Q189" s="30">
        <v>26796</v>
      </c>
      <c r="R189" s="31">
        <v>0</v>
      </c>
      <c r="S189" s="31">
        <v>0</v>
      </c>
      <c r="T189" s="23" t="s">
        <v>47</v>
      </c>
      <c r="U189" s="31">
        <v>0</v>
      </c>
      <c r="V189" s="30"/>
      <c r="W189" s="23" t="s">
        <v>47</v>
      </c>
      <c r="X189" s="31">
        <v>26796</v>
      </c>
      <c r="Y189" s="23" t="s">
        <v>47</v>
      </c>
      <c r="Z189" s="31">
        <v>0</v>
      </c>
      <c r="AA189" s="31"/>
      <c r="AB189" s="31">
        <v>0</v>
      </c>
      <c r="AC189" s="31">
        <v>0</v>
      </c>
      <c r="AD189" s="30"/>
      <c r="AE189" s="30">
        <v>26796</v>
      </c>
      <c r="AF189" s="30">
        <v>180</v>
      </c>
      <c r="AG189" s="30">
        <v>0</v>
      </c>
      <c r="AH189" s="30">
        <v>180</v>
      </c>
      <c r="AI189" s="30" t="s">
        <v>205</v>
      </c>
      <c r="AJ189" s="32"/>
      <c r="AK189" s="33"/>
    </row>
    <row r="190" spans="1:37" s="34" customFormat="1">
      <c r="A190" s="23">
        <v>182</v>
      </c>
      <c r="B190" s="24" t="s">
        <v>45</v>
      </c>
      <c r="C190" s="23">
        <v>0</v>
      </c>
      <c r="D190" s="23" t="s">
        <v>233</v>
      </c>
      <c r="E190" s="25">
        <v>43711</v>
      </c>
      <c r="F190" s="26">
        <v>43755</v>
      </c>
      <c r="G190" s="27">
        <v>62400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62400</v>
      </c>
      <c r="P190" s="24" t="s">
        <v>233</v>
      </c>
      <c r="Q190" s="30">
        <v>62400</v>
      </c>
      <c r="R190" s="31">
        <v>0</v>
      </c>
      <c r="S190" s="31">
        <v>0</v>
      </c>
      <c r="T190" s="23" t="s">
        <v>47</v>
      </c>
      <c r="U190" s="31">
        <v>0</v>
      </c>
      <c r="V190" s="30"/>
      <c r="W190" s="23" t="s">
        <v>47</v>
      </c>
      <c r="X190" s="31">
        <v>62400</v>
      </c>
      <c r="Y190" s="23" t="s">
        <v>47</v>
      </c>
      <c r="Z190" s="31">
        <v>0</v>
      </c>
      <c r="AA190" s="31"/>
      <c r="AB190" s="31">
        <v>0</v>
      </c>
      <c r="AC190" s="31">
        <v>0</v>
      </c>
      <c r="AD190" s="30"/>
      <c r="AE190" s="30">
        <v>62400</v>
      </c>
      <c r="AF190" s="30">
        <v>181</v>
      </c>
      <c r="AG190" s="30">
        <v>0</v>
      </c>
      <c r="AH190" s="30">
        <v>181</v>
      </c>
      <c r="AI190" s="30" t="s">
        <v>205</v>
      </c>
      <c r="AJ190" s="32"/>
      <c r="AK190" s="33"/>
    </row>
    <row r="191" spans="1:37" s="34" customFormat="1">
      <c r="A191" s="23">
        <v>183</v>
      </c>
      <c r="B191" s="24" t="s">
        <v>45</v>
      </c>
      <c r="C191" s="23">
        <v>0</v>
      </c>
      <c r="D191" s="23" t="s">
        <v>234</v>
      </c>
      <c r="E191" s="25">
        <v>43713</v>
      </c>
      <c r="F191" s="26">
        <v>43755</v>
      </c>
      <c r="G191" s="27">
        <v>62400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62400</v>
      </c>
      <c r="P191" s="24" t="s">
        <v>234</v>
      </c>
      <c r="Q191" s="30">
        <v>62400</v>
      </c>
      <c r="R191" s="31">
        <v>0</v>
      </c>
      <c r="S191" s="31">
        <v>0</v>
      </c>
      <c r="T191" s="23" t="s">
        <v>47</v>
      </c>
      <c r="U191" s="31">
        <v>0</v>
      </c>
      <c r="V191" s="30"/>
      <c r="W191" s="23" t="s">
        <v>47</v>
      </c>
      <c r="X191" s="31">
        <v>62400</v>
      </c>
      <c r="Y191" s="23" t="s">
        <v>47</v>
      </c>
      <c r="Z191" s="31">
        <v>0</v>
      </c>
      <c r="AA191" s="31"/>
      <c r="AB191" s="31">
        <v>0</v>
      </c>
      <c r="AC191" s="31">
        <v>0</v>
      </c>
      <c r="AD191" s="30"/>
      <c r="AE191" s="30">
        <v>62400</v>
      </c>
      <c r="AF191" s="30">
        <v>182</v>
      </c>
      <c r="AG191" s="30">
        <v>0</v>
      </c>
      <c r="AH191" s="30">
        <v>182</v>
      </c>
      <c r="AI191" s="30" t="s">
        <v>205</v>
      </c>
      <c r="AJ191" s="32"/>
      <c r="AK191" s="33"/>
    </row>
    <row r="192" spans="1:37" s="34" customFormat="1">
      <c r="A192" s="23">
        <v>184</v>
      </c>
      <c r="B192" s="24" t="s">
        <v>45</v>
      </c>
      <c r="C192" s="23">
        <v>0</v>
      </c>
      <c r="D192" s="23" t="s">
        <v>235</v>
      </c>
      <c r="E192" s="25">
        <v>43717</v>
      </c>
      <c r="F192" s="26">
        <v>43755</v>
      </c>
      <c r="G192" s="27">
        <v>62400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62400</v>
      </c>
      <c r="P192" s="24" t="s">
        <v>235</v>
      </c>
      <c r="Q192" s="30">
        <v>62400</v>
      </c>
      <c r="R192" s="31">
        <v>0</v>
      </c>
      <c r="S192" s="31">
        <v>0</v>
      </c>
      <c r="T192" s="23" t="s">
        <v>47</v>
      </c>
      <c r="U192" s="31">
        <v>0</v>
      </c>
      <c r="V192" s="30"/>
      <c r="W192" s="23" t="s">
        <v>47</v>
      </c>
      <c r="X192" s="31">
        <v>62400</v>
      </c>
      <c r="Y192" s="23" t="s">
        <v>47</v>
      </c>
      <c r="Z192" s="31">
        <v>0</v>
      </c>
      <c r="AA192" s="31"/>
      <c r="AB192" s="31">
        <v>0</v>
      </c>
      <c r="AC192" s="31">
        <v>0</v>
      </c>
      <c r="AD192" s="30"/>
      <c r="AE192" s="30">
        <v>62400</v>
      </c>
      <c r="AF192" s="30">
        <v>183</v>
      </c>
      <c r="AG192" s="30">
        <v>0</v>
      </c>
      <c r="AH192" s="30">
        <v>183</v>
      </c>
      <c r="AI192" s="30" t="s">
        <v>205</v>
      </c>
      <c r="AJ192" s="32"/>
      <c r="AK192" s="33"/>
    </row>
    <row r="193" spans="1:37" s="34" customFormat="1">
      <c r="A193" s="23">
        <v>185</v>
      </c>
      <c r="B193" s="24" t="s">
        <v>45</v>
      </c>
      <c r="C193" s="23">
        <v>0</v>
      </c>
      <c r="D193" s="23" t="s">
        <v>236</v>
      </c>
      <c r="E193" s="25">
        <v>43719</v>
      </c>
      <c r="F193" s="26">
        <v>43755</v>
      </c>
      <c r="G193" s="27">
        <v>62400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62400</v>
      </c>
      <c r="P193" s="24" t="s">
        <v>236</v>
      </c>
      <c r="Q193" s="30">
        <v>62400</v>
      </c>
      <c r="R193" s="31">
        <v>0</v>
      </c>
      <c r="S193" s="31">
        <v>0</v>
      </c>
      <c r="T193" s="23" t="s">
        <v>47</v>
      </c>
      <c r="U193" s="31">
        <v>0</v>
      </c>
      <c r="V193" s="30"/>
      <c r="W193" s="23" t="s">
        <v>47</v>
      </c>
      <c r="X193" s="31">
        <v>62400</v>
      </c>
      <c r="Y193" s="23" t="s">
        <v>47</v>
      </c>
      <c r="Z193" s="31">
        <v>0</v>
      </c>
      <c r="AA193" s="31"/>
      <c r="AB193" s="31">
        <v>0</v>
      </c>
      <c r="AC193" s="31">
        <v>0</v>
      </c>
      <c r="AD193" s="30"/>
      <c r="AE193" s="30">
        <v>62400</v>
      </c>
      <c r="AF193" s="30">
        <v>184</v>
      </c>
      <c r="AG193" s="30">
        <v>0</v>
      </c>
      <c r="AH193" s="30">
        <v>184</v>
      </c>
      <c r="AI193" s="30" t="s">
        <v>205</v>
      </c>
      <c r="AJ193" s="32"/>
      <c r="AK193" s="33"/>
    </row>
    <row r="194" spans="1:37" s="34" customFormat="1">
      <c r="A194" s="23">
        <v>186</v>
      </c>
      <c r="B194" s="24" t="s">
        <v>45</v>
      </c>
      <c r="C194" s="23">
        <v>0</v>
      </c>
      <c r="D194" s="23" t="s">
        <v>237</v>
      </c>
      <c r="E194" s="25">
        <v>43719</v>
      </c>
      <c r="F194" s="26">
        <v>43755</v>
      </c>
      <c r="G194" s="27">
        <v>16550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16550</v>
      </c>
      <c r="P194" s="24" t="s">
        <v>237</v>
      </c>
      <c r="Q194" s="30">
        <v>16550</v>
      </c>
      <c r="R194" s="31">
        <v>0</v>
      </c>
      <c r="S194" s="31">
        <v>0</v>
      </c>
      <c r="T194" s="23" t="s">
        <v>47</v>
      </c>
      <c r="U194" s="31">
        <v>0</v>
      </c>
      <c r="V194" s="30"/>
      <c r="W194" s="23" t="s">
        <v>47</v>
      </c>
      <c r="X194" s="31">
        <v>16550</v>
      </c>
      <c r="Y194" s="23" t="s">
        <v>47</v>
      </c>
      <c r="Z194" s="31">
        <v>0</v>
      </c>
      <c r="AA194" s="31"/>
      <c r="AB194" s="31">
        <v>0</v>
      </c>
      <c r="AC194" s="31">
        <v>0</v>
      </c>
      <c r="AD194" s="30"/>
      <c r="AE194" s="30">
        <v>16550</v>
      </c>
      <c r="AF194" s="30">
        <v>185</v>
      </c>
      <c r="AG194" s="30">
        <v>0</v>
      </c>
      <c r="AH194" s="30">
        <v>185</v>
      </c>
      <c r="AI194" s="30" t="s">
        <v>205</v>
      </c>
      <c r="AJ194" s="32"/>
      <c r="AK194" s="33"/>
    </row>
    <row r="195" spans="1:37" s="34" customFormat="1">
      <c r="A195" s="23">
        <v>187</v>
      </c>
      <c r="B195" s="24" t="s">
        <v>45</v>
      </c>
      <c r="C195" s="23">
        <v>0</v>
      </c>
      <c r="D195" s="23" t="s">
        <v>238</v>
      </c>
      <c r="E195" s="25">
        <v>43720</v>
      </c>
      <c r="F195" s="26">
        <v>43755</v>
      </c>
      <c r="G195" s="27">
        <v>23350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23350</v>
      </c>
      <c r="P195" s="24" t="s">
        <v>238</v>
      </c>
      <c r="Q195" s="30">
        <v>23350</v>
      </c>
      <c r="R195" s="31">
        <v>0</v>
      </c>
      <c r="S195" s="31">
        <v>0</v>
      </c>
      <c r="T195" s="23" t="s">
        <v>47</v>
      </c>
      <c r="U195" s="31">
        <v>0</v>
      </c>
      <c r="V195" s="30"/>
      <c r="W195" s="23" t="s">
        <v>47</v>
      </c>
      <c r="X195" s="31">
        <v>23350</v>
      </c>
      <c r="Y195" s="23" t="s">
        <v>47</v>
      </c>
      <c r="Z195" s="31">
        <v>0</v>
      </c>
      <c r="AA195" s="31"/>
      <c r="AB195" s="31">
        <v>0</v>
      </c>
      <c r="AC195" s="31">
        <v>0</v>
      </c>
      <c r="AD195" s="30"/>
      <c r="AE195" s="30">
        <v>23350</v>
      </c>
      <c r="AF195" s="30">
        <v>186</v>
      </c>
      <c r="AG195" s="30">
        <v>0</v>
      </c>
      <c r="AH195" s="30">
        <v>186</v>
      </c>
      <c r="AI195" s="30" t="s">
        <v>205</v>
      </c>
      <c r="AJ195" s="32"/>
      <c r="AK195" s="33"/>
    </row>
    <row r="196" spans="1:37" s="34" customFormat="1">
      <c r="A196" s="23">
        <v>188</v>
      </c>
      <c r="B196" s="24" t="s">
        <v>45</v>
      </c>
      <c r="C196" s="23">
        <v>0</v>
      </c>
      <c r="D196" s="23" t="s">
        <v>239</v>
      </c>
      <c r="E196" s="25">
        <v>43725</v>
      </c>
      <c r="F196" s="26">
        <v>43755</v>
      </c>
      <c r="G196" s="27">
        <v>11675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11675</v>
      </c>
      <c r="P196" s="24" t="s">
        <v>239</v>
      </c>
      <c r="Q196" s="30">
        <v>11675</v>
      </c>
      <c r="R196" s="31">
        <v>0</v>
      </c>
      <c r="S196" s="31">
        <v>0</v>
      </c>
      <c r="T196" s="23" t="s">
        <v>47</v>
      </c>
      <c r="U196" s="31">
        <v>0</v>
      </c>
      <c r="V196" s="30"/>
      <c r="W196" s="23" t="s">
        <v>47</v>
      </c>
      <c r="X196" s="31">
        <v>11675</v>
      </c>
      <c r="Y196" s="23" t="s">
        <v>47</v>
      </c>
      <c r="Z196" s="31">
        <v>0</v>
      </c>
      <c r="AA196" s="31"/>
      <c r="AB196" s="31">
        <v>0</v>
      </c>
      <c r="AC196" s="31">
        <v>0</v>
      </c>
      <c r="AD196" s="30"/>
      <c r="AE196" s="30">
        <v>11675</v>
      </c>
      <c r="AF196" s="30">
        <v>187</v>
      </c>
      <c r="AG196" s="30">
        <v>0</v>
      </c>
      <c r="AH196" s="30">
        <v>187</v>
      </c>
      <c r="AI196" s="30" t="s">
        <v>205</v>
      </c>
      <c r="AJ196" s="32"/>
      <c r="AK196" s="33"/>
    </row>
    <row r="197" spans="1:37" s="34" customFormat="1">
      <c r="A197" s="23">
        <v>189</v>
      </c>
      <c r="B197" s="24" t="s">
        <v>45</v>
      </c>
      <c r="C197" s="23">
        <v>0</v>
      </c>
      <c r="D197" s="23" t="s">
        <v>240</v>
      </c>
      <c r="E197" s="25">
        <v>43725</v>
      </c>
      <c r="F197" s="26">
        <v>43755</v>
      </c>
      <c r="G197" s="27">
        <v>62400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62400</v>
      </c>
      <c r="P197" s="24" t="s">
        <v>240</v>
      </c>
      <c r="Q197" s="30">
        <v>62400</v>
      </c>
      <c r="R197" s="31">
        <v>0</v>
      </c>
      <c r="S197" s="31">
        <v>0</v>
      </c>
      <c r="T197" s="23" t="s">
        <v>47</v>
      </c>
      <c r="U197" s="31">
        <v>0</v>
      </c>
      <c r="V197" s="30"/>
      <c r="W197" s="23" t="s">
        <v>47</v>
      </c>
      <c r="X197" s="31">
        <v>62400</v>
      </c>
      <c r="Y197" s="23" t="s">
        <v>47</v>
      </c>
      <c r="Z197" s="31">
        <v>0</v>
      </c>
      <c r="AA197" s="31"/>
      <c r="AB197" s="31">
        <v>0</v>
      </c>
      <c r="AC197" s="31">
        <v>0</v>
      </c>
      <c r="AD197" s="30"/>
      <c r="AE197" s="30">
        <v>62400</v>
      </c>
      <c r="AF197" s="30">
        <v>188</v>
      </c>
      <c r="AG197" s="30">
        <v>0</v>
      </c>
      <c r="AH197" s="30">
        <v>188</v>
      </c>
      <c r="AI197" s="30" t="s">
        <v>205</v>
      </c>
      <c r="AJ197" s="32"/>
      <c r="AK197" s="33"/>
    </row>
    <row r="198" spans="1:37" s="34" customFormat="1">
      <c r="A198" s="23">
        <v>190</v>
      </c>
      <c r="B198" s="24" t="s">
        <v>45</v>
      </c>
      <c r="C198" s="23">
        <v>0</v>
      </c>
      <c r="D198" s="23" t="s">
        <v>241</v>
      </c>
      <c r="E198" s="25">
        <v>43727</v>
      </c>
      <c r="F198" s="26">
        <v>43755</v>
      </c>
      <c r="G198" s="27">
        <v>80550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80550</v>
      </c>
      <c r="P198" s="24" t="s">
        <v>241</v>
      </c>
      <c r="Q198" s="30">
        <v>80550</v>
      </c>
      <c r="R198" s="31">
        <v>0</v>
      </c>
      <c r="S198" s="31">
        <v>0</v>
      </c>
      <c r="T198" s="23" t="s">
        <v>47</v>
      </c>
      <c r="U198" s="31">
        <v>0</v>
      </c>
      <c r="V198" s="30"/>
      <c r="W198" s="23" t="s">
        <v>47</v>
      </c>
      <c r="X198" s="31">
        <v>80550</v>
      </c>
      <c r="Y198" s="23" t="s">
        <v>47</v>
      </c>
      <c r="Z198" s="31">
        <v>0</v>
      </c>
      <c r="AA198" s="31"/>
      <c r="AB198" s="31">
        <v>0</v>
      </c>
      <c r="AC198" s="31">
        <v>0</v>
      </c>
      <c r="AD198" s="30"/>
      <c r="AE198" s="30">
        <v>80550</v>
      </c>
      <c r="AF198" s="30">
        <v>189</v>
      </c>
      <c r="AG198" s="30">
        <v>0</v>
      </c>
      <c r="AH198" s="30">
        <v>189</v>
      </c>
      <c r="AI198" s="30" t="s">
        <v>205</v>
      </c>
      <c r="AJ198" s="32"/>
      <c r="AK198" s="33"/>
    </row>
    <row r="199" spans="1:37" s="34" customFormat="1">
      <c r="A199" s="23">
        <v>191</v>
      </c>
      <c r="B199" s="24" t="s">
        <v>45</v>
      </c>
      <c r="C199" s="23">
        <v>0</v>
      </c>
      <c r="D199" s="23" t="s">
        <v>242</v>
      </c>
      <c r="E199" s="25">
        <v>43728</v>
      </c>
      <c r="F199" s="26">
        <v>43755</v>
      </c>
      <c r="G199" s="27">
        <v>22700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22700</v>
      </c>
      <c r="P199" s="24" t="s">
        <v>242</v>
      </c>
      <c r="Q199" s="30">
        <v>22700</v>
      </c>
      <c r="R199" s="31">
        <v>0</v>
      </c>
      <c r="S199" s="31">
        <v>0</v>
      </c>
      <c r="T199" s="23" t="s">
        <v>47</v>
      </c>
      <c r="U199" s="31">
        <v>0</v>
      </c>
      <c r="V199" s="30"/>
      <c r="W199" s="23" t="s">
        <v>47</v>
      </c>
      <c r="X199" s="31">
        <v>22700</v>
      </c>
      <c r="Y199" s="23" t="s">
        <v>47</v>
      </c>
      <c r="Z199" s="31">
        <v>0</v>
      </c>
      <c r="AA199" s="31"/>
      <c r="AB199" s="31">
        <v>0</v>
      </c>
      <c r="AC199" s="31">
        <v>0</v>
      </c>
      <c r="AD199" s="30"/>
      <c r="AE199" s="30">
        <v>22700</v>
      </c>
      <c r="AF199" s="30">
        <v>190</v>
      </c>
      <c r="AG199" s="30">
        <v>0</v>
      </c>
      <c r="AH199" s="30">
        <v>190</v>
      </c>
      <c r="AI199" s="30" t="s">
        <v>205</v>
      </c>
      <c r="AJ199" s="32"/>
      <c r="AK199" s="33"/>
    </row>
    <row r="200" spans="1:37" s="34" customFormat="1" ht="16.149999999999999" customHeight="1">
      <c r="A200" s="23">
        <v>192</v>
      </c>
      <c r="B200" s="24" t="s">
        <v>45</v>
      </c>
      <c r="C200" s="23">
        <v>0</v>
      </c>
      <c r="D200" s="23" t="s">
        <v>243</v>
      </c>
      <c r="E200" s="25">
        <v>43731</v>
      </c>
      <c r="F200" s="26">
        <v>43755</v>
      </c>
      <c r="G200" s="27">
        <v>62400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62400</v>
      </c>
      <c r="P200" s="24" t="s">
        <v>243</v>
      </c>
      <c r="Q200" s="30">
        <v>62400</v>
      </c>
      <c r="R200" s="31">
        <v>0</v>
      </c>
      <c r="S200" s="31">
        <v>0</v>
      </c>
      <c r="T200" s="23" t="s">
        <v>47</v>
      </c>
      <c r="U200" s="31">
        <v>0</v>
      </c>
      <c r="V200" s="30"/>
      <c r="W200" s="23" t="s">
        <v>47</v>
      </c>
      <c r="X200" s="31">
        <v>62400</v>
      </c>
      <c r="Y200" s="23" t="s">
        <v>47</v>
      </c>
      <c r="Z200" s="31">
        <v>0</v>
      </c>
      <c r="AA200" s="31"/>
      <c r="AB200" s="31">
        <v>0</v>
      </c>
      <c r="AC200" s="31">
        <v>0</v>
      </c>
      <c r="AD200" s="30"/>
      <c r="AE200" s="30">
        <v>62400</v>
      </c>
      <c r="AF200" s="30">
        <v>191</v>
      </c>
      <c r="AG200" s="30">
        <v>0</v>
      </c>
      <c r="AH200" s="30">
        <v>191</v>
      </c>
      <c r="AI200" s="30" t="s">
        <v>205</v>
      </c>
      <c r="AJ200" s="32"/>
      <c r="AK200" s="33"/>
    </row>
    <row r="201" spans="1:37" s="34" customFormat="1" ht="16.149999999999999" customHeight="1">
      <c r="A201" s="23">
        <v>193</v>
      </c>
      <c r="B201" s="24" t="s">
        <v>45</v>
      </c>
      <c r="C201" s="23">
        <v>0</v>
      </c>
      <c r="D201" s="23" t="s">
        <v>244</v>
      </c>
      <c r="E201" s="25">
        <v>43731</v>
      </c>
      <c r="F201" s="26">
        <v>43755</v>
      </c>
      <c r="G201" s="27">
        <v>62400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62400</v>
      </c>
      <c r="P201" s="24" t="s">
        <v>244</v>
      </c>
      <c r="Q201" s="30">
        <v>62400</v>
      </c>
      <c r="R201" s="31">
        <v>0</v>
      </c>
      <c r="S201" s="31">
        <v>0</v>
      </c>
      <c r="T201" s="23" t="s">
        <v>47</v>
      </c>
      <c r="U201" s="31">
        <v>0</v>
      </c>
      <c r="V201" s="30"/>
      <c r="W201" s="23" t="s">
        <v>47</v>
      </c>
      <c r="X201" s="31">
        <v>62400</v>
      </c>
      <c r="Y201" s="23" t="s">
        <v>47</v>
      </c>
      <c r="Z201" s="31">
        <v>0</v>
      </c>
      <c r="AA201" s="31"/>
      <c r="AB201" s="31">
        <v>0</v>
      </c>
      <c r="AC201" s="31">
        <v>0</v>
      </c>
      <c r="AD201" s="30"/>
      <c r="AE201" s="30">
        <v>62400</v>
      </c>
      <c r="AF201" s="30">
        <v>192</v>
      </c>
      <c r="AG201" s="30">
        <v>0</v>
      </c>
      <c r="AH201" s="30">
        <v>192</v>
      </c>
      <c r="AI201" s="30" t="s">
        <v>205</v>
      </c>
      <c r="AJ201" s="32"/>
      <c r="AK201" s="33"/>
    </row>
    <row r="202" spans="1:37" s="34" customFormat="1" ht="16.149999999999999" customHeight="1">
      <c r="A202" s="23">
        <v>194</v>
      </c>
      <c r="B202" s="24" t="s">
        <v>45</v>
      </c>
      <c r="C202" s="23">
        <v>0</v>
      </c>
      <c r="D202" s="23" t="s">
        <v>245</v>
      </c>
      <c r="E202" s="25">
        <v>43732</v>
      </c>
      <c r="F202" s="26">
        <v>43755</v>
      </c>
      <c r="G202" s="27">
        <v>63500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63500</v>
      </c>
      <c r="P202" s="24" t="s">
        <v>245</v>
      </c>
      <c r="Q202" s="30">
        <v>63500</v>
      </c>
      <c r="R202" s="31">
        <v>0</v>
      </c>
      <c r="S202" s="31">
        <v>0</v>
      </c>
      <c r="T202" s="23" t="s">
        <v>47</v>
      </c>
      <c r="U202" s="31">
        <v>0</v>
      </c>
      <c r="V202" s="30"/>
      <c r="W202" s="23" t="s">
        <v>47</v>
      </c>
      <c r="X202" s="31">
        <v>63500</v>
      </c>
      <c r="Y202" s="23" t="s">
        <v>47</v>
      </c>
      <c r="Z202" s="31">
        <v>0</v>
      </c>
      <c r="AA202" s="31"/>
      <c r="AB202" s="31">
        <v>0</v>
      </c>
      <c r="AC202" s="31">
        <v>0</v>
      </c>
      <c r="AD202" s="30"/>
      <c r="AE202" s="30">
        <v>63500</v>
      </c>
      <c r="AF202" s="30">
        <v>193</v>
      </c>
      <c r="AG202" s="30">
        <v>0</v>
      </c>
      <c r="AH202" s="30">
        <v>193</v>
      </c>
      <c r="AI202" s="30" t="s">
        <v>205</v>
      </c>
      <c r="AJ202" s="32"/>
      <c r="AK202" s="33"/>
    </row>
    <row r="203" spans="1:37" s="34" customFormat="1" ht="16.149999999999999" customHeight="1">
      <c r="A203" s="23">
        <v>195</v>
      </c>
      <c r="B203" s="24" t="s">
        <v>45</v>
      </c>
      <c r="C203" s="23">
        <v>0</v>
      </c>
      <c r="D203" s="23" t="s">
        <v>246</v>
      </c>
      <c r="E203" s="25">
        <v>43733</v>
      </c>
      <c r="F203" s="26">
        <v>43755</v>
      </c>
      <c r="G203" s="27">
        <v>62400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62400</v>
      </c>
      <c r="P203" s="24" t="s">
        <v>246</v>
      </c>
      <c r="Q203" s="30">
        <v>62400</v>
      </c>
      <c r="R203" s="31">
        <v>0</v>
      </c>
      <c r="S203" s="31">
        <v>0</v>
      </c>
      <c r="T203" s="23" t="s">
        <v>47</v>
      </c>
      <c r="U203" s="31">
        <v>0</v>
      </c>
      <c r="V203" s="30"/>
      <c r="W203" s="23" t="s">
        <v>47</v>
      </c>
      <c r="X203" s="31">
        <v>62400</v>
      </c>
      <c r="Y203" s="23" t="s">
        <v>47</v>
      </c>
      <c r="Z203" s="31">
        <v>0</v>
      </c>
      <c r="AA203" s="31"/>
      <c r="AB203" s="31">
        <v>0</v>
      </c>
      <c r="AC203" s="31">
        <v>0</v>
      </c>
      <c r="AD203" s="30"/>
      <c r="AE203" s="30">
        <v>62400</v>
      </c>
      <c r="AF203" s="30">
        <v>194</v>
      </c>
      <c r="AG203" s="30">
        <v>0</v>
      </c>
      <c r="AH203" s="30">
        <v>194</v>
      </c>
      <c r="AI203" s="30" t="s">
        <v>205</v>
      </c>
      <c r="AJ203" s="32"/>
      <c r="AK203" s="33"/>
    </row>
    <row r="204" spans="1:37" s="34" customFormat="1" ht="16.149999999999999" customHeight="1">
      <c r="A204" s="23">
        <v>196</v>
      </c>
      <c r="B204" s="24" t="s">
        <v>45</v>
      </c>
      <c r="C204" s="23">
        <v>0</v>
      </c>
      <c r="D204" s="23" t="s">
        <v>247</v>
      </c>
      <c r="E204" s="25">
        <v>43734</v>
      </c>
      <c r="F204" s="26">
        <v>43755</v>
      </c>
      <c r="G204" s="27">
        <v>63500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63500</v>
      </c>
      <c r="P204" s="24" t="s">
        <v>247</v>
      </c>
      <c r="Q204" s="30">
        <v>63500</v>
      </c>
      <c r="R204" s="31">
        <v>0</v>
      </c>
      <c r="S204" s="31">
        <v>0</v>
      </c>
      <c r="T204" s="23" t="s">
        <v>47</v>
      </c>
      <c r="U204" s="31">
        <v>0</v>
      </c>
      <c r="V204" s="30"/>
      <c r="W204" s="23" t="s">
        <v>47</v>
      </c>
      <c r="X204" s="31">
        <v>63500</v>
      </c>
      <c r="Y204" s="23" t="s">
        <v>47</v>
      </c>
      <c r="Z204" s="31">
        <v>0</v>
      </c>
      <c r="AA204" s="31"/>
      <c r="AB204" s="31">
        <v>0</v>
      </c>
      <c r="AC204" s="31">
        <v>0</v>
      </c>
      <c r="AD204" s="30"/>
      <c r="AE204" s="30">
        <v>63500</v>
      </c>
      <c r="AF204" s="30">
        <v>195</v>
      </c>
      <c r="AG204" s="30">
        <v>0</v>
      </c>
      <c r="AH204" s="30">
        <v>195</v>
      </c>
      <c r="AI204" s="30" t="s">
        <v>205</v>
      </c>
      <c r="AJ204" s="32"/>
      <c r="AK204" s="33"/>
    </row>
    <row r="205" spans="1:37" s="34" customFormat="1" ht="16.149999999999999" customHeight="1">
      <c r="A205" s="23">
        <v>197</v>
      </c>
      <c r="B205" s="24" t="s">
        <v>45</v>
      </c>
      <c r="C205" s="23">
        <v>0</v>
      </c>
      <c r="D205" s="23" t="s">
        <v>248</v>
      </c>
      <c r="E205" s="25">
        <v>43735</v>
      </c>
      <c r="F205" s="26">
        <v>43755</v>
      </c>
      <c r="G205" s="27">
        <v>62400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62400</v>
      </c>
      <c r="P205" s="24" t="s">
        <v>248</v>
      </c>
      <c r="Q205" s="30">
        <v>62400</v>
      </c>
      <c r="R205" s="31">
        <v>0</v>
      </c>
      <c r="S205" s="31">
        <v>0</v>
      </c>
      <c r="T205" s="23" t="s">
        <v>47</v>
      </c>
      <c r="U205" s="31">
        <v>0</v>
      </c>
      <c r="V205" s="30"/>
      <c r="W205" s="23" t="s">
        <v>47</v>
      </c>
      <c r="X205" s="31">
        <v>62400</v>
      </c>
      <c r="Y205" s="23" t="s">
        <v>47</v>
      </c>
      <c r="Z205" s="31">
        <v>0</v>
      </c>
      <c r="AA205" s="31"/>
      <c r="AB205" s="31">
        <v>0</v>
      </c>
      <c r="AC205" s="31">
        <v>0</v>
      </c>
      <c r="AD205" s="30"/>
      <c r="AE205" s="30">
        <v>62400</v>
      </c>
      <c r="AF205" s="30">
        <v>196</v>
      </c>
      <c r="AG205" s="30">
        <v>0</v>
      </c>
      <c r="AH205" s="30">
        <v>196</v>
      </c>
      <c r="AI205" s="30" t="s">
        <v>205</v>
      </c>
      <c r="AJ205" s="32"/>
      <c r="AK205" s="33"/>
    </row>
    <row r="206" spans="1:37" s="34" customFormat="1" ht="16.149999999999999" customHeight="1">
      <c r="A206" s="23">
        <v>198</v>
      </c>
      <c r="B206" s="24" t="s">
        <v>45</v>
      </c>
      <c r="C206" s="23">
        <v>0</v>
      </c>
      <c r="D206" s="23" t="s">
        <v>249</v>
      </c>
      <c r="E206" s="25">
        <v>43735</v>
      </c>
      <c r="F206" s="26">
        <v>43755</v>
      </c>
      <c r="G206" s="27">
        <v>62400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62400</v>
      </c>
      <c r="P206" s="24" t="s">
        <v>249</v>
      </c>
      <c r="Q206" s="30">
        <v>62400</v>
      </c>
      <c r="R206" s="31">
        <v>0</v>
      </c>
      <c r="S206" s="31">
        <v>0</v>
      </c>
      <c r="T206" s="23" t="s">
        <v>47</v>
      </c>
      <c r="U206" s="31">
        <v>0</v>
      </c>
      <c r="V206" s="30"/>
      <c r="W206" s="23" t="s">
        <v>47</v>
      </c>
      <c r="X206" s="31">
        <v>62400</v>
      </c>
      <c r="Y206" s="23" t="s">
        <v>47</v>
      </c>
      <c r="Z206" s="31">
        <v>0</v>
      </c>
      <c r="AA206" s="31"/>
      <c r="AB206" s="31">
        <v>0</v>
      </c>
      <c r="AC206" s="31">
        <v>0</v>
      </c>
      <c r="AD206" s="30"/>
      <c r="AE206" s="30">
        <v>62400</v>
      </c>
      <c r="AF206" s="30">
        <v>197</v>
      </c>
      <c r="AG206" s="30">
        <v>0</v>
      </c>
      <c r="AH206" s="30">
        <v>197</v>
      </c>
      <c r="AI206" s="30" t="s">
        <v>205</v>
      </c>
      <c r="AJ206" s="32"/>
      <c r="AK206" s="33"/>
    </row>
    <row r="207" spans="1:37" s="34" customFormat="1" ht="16.149999999999999" customHeight="1">
      <c r="A207" s="23">
        <v>199</v>
      </c>
      <c r="B207" s="24" t="s">
        <v>45</v>
      </c>
      <c r="C207" s="23">
        <v>0</v>
      </c>
      <c r="D207" s="23" t="s">
        <v>250</v>
      </c>
      <c r="E207" s="25">
        <v>43735</v>
      </c>
      <c r="F207" s="26">
        <v>43755</v>
      </c>
      <c r="G207" s="27">
        <v>62400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62400</v>
      </c>
      <c r="P207" s="24" t="s">
        <v>250</v>
      </c>
      <c r="Q207" s="30">
        <v>62400</v>
      </c>
      <c r="R207" s="31">
        <v>0</v>
      </c>
      <c r="S207" s="31">
        <v>0</v>
      </c>
      <c r="T207" s="23" t="s">
        <v>47</v>
      </c>
      <c r="U207" s="31">
        <v>0</v>
      </c>
      <c r="V207" s="30"/>
      <c r="W207" s="23" t="s">
        <v>47</v>
      </c>
      <c r="X207" s="31">
        <v>62400</v>
      </c>
      <c r="Y207" s="23" t="s">
        <v>47</v>
      </c>
      <c r="Z207" s="31">
        <v>0</v>
      </c>
      <c r="AA207" s="31"/>
      <c r="AB207" s="31">
        <v>0</v>
      </c>
      <c r="AC207" s="31">
        <v>0</v>
      </c>
      <c r="AD207" s="30"/>
      <c r="AE207" s="30">
        <v>62400</v>
      </c>
      <c r="AF207" s="30">
        <v>198</v>
      </c>
      <c r="AG207" s="30">
        <v>0</v>
      </c>
      <c r="AH207" s="30">
        <v>198</v>
      </c>
      <c r="AI207" s="30" t="s">
        <v>205</v>
      </c>
      <c r="AJ207" s="32"/>
      <c r="AK207" s="33"/>
    </row>
    <row r="208" spans="1:37" s="34" customFormat="1" ht="16.149999999999999" customHeight="1">
      <c r="A208" s="23">
        <v>200</v>
      </c>
      <c r="B208" s="24" t="s">
        <v>45</v>
      </c>
      <c r="C208" s="23">
        <v>0</v>
      </c>
      <c r="D208" s="23" t="s">
        <v>251</v>
      </c>
      <c r="E208" s="25">
        <v>43738</v>
      </c>
      <c r="F208" s="26">
        <v>43755</v>
      </c>
      <c r="G208" s="27">
        <v>11675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11675</v>
      </c>
      <c r="P208" s="24" t="s">
        <v>251</v>
      </c>
      <c r="Q208" s="30">
        <v>11675</v>
      </c>
      <c r="R208" s="31">
        <v>0</v>
      </c>
      <c r="S208" s="31">
        <v>0</v>
      </c>
      <c r="T208" s="23" t="s">
        <v>47</v>
      </c>
      <c r="U208" s="31">
        <v>0</v>
      </c>
      <c r="V208" s="30"/>
      <c r="W208" s="23" t="s">
        <v>47</v>
      </c>
      <c r="X208" s="31">
        <v>11675</v>
      </c>
      <c r="Y208" s="23" t="s">
        <v>47</v>
      </c>
      <c r="Z208" s="31">
        <v>0</v>
      </c>
      <c r="AA208" s="31"/>
      <c r="AB208" s="31">
        <v>0</v>
      </c>
      <c r="AC208" s="31">
        <v>0</v>
      </c>
      <c r="AD208" s="30"/>
      <c r="AE208" s="30">
        <v>11675</v>
      </c>
      <c r="AF208" s="30">
        <v>199</v>
      </c>
      <c r="AG208" s="30">
        <v>0</v>
      </c>
      <c r="AH208" s="30">
        <v>199</v>
      </c>
      <c r="AI208" s="30" t="s">
        <v>205</v>
      </c>
      <c r="AJ208" s="32"/>
      <c r="AK208" s="33"/>
    </row>
    <row r="209" spans="1:37" s="34" customFormat="1" ht="16.149999999999999" customHeight="1">
      <c r="A209" s="23">
        <v>201</v>
      </c>
      <c r="B209" s="24" t="s">
        <v>45</v>
      </c>
      <c r="C209" s="23">
        <v>0</v>
      </c>
      <c r="D209" s="23" t="s">
        <v>252</v>
      </c>
      <c r="E209" s="25">
        <v>43738</v>
      </c>
      <c r="F209" s="26">
        <v>43755</v>
      </c>
      <c r="G209" s="27">
        <v>62400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62400</v>
      </c>
      <c r="P209" s="24" t="s">
        <v>252</v>
      </c>
      <c r="Q209" s="30">
        <v>62400</v>
      </c>
      <c r="R209" s="31">
        <v>0</v>
      </c>
      <c r="S209" s="31">
        <v>0</v>
      </c>
      <c r="T209" s="23" t="s">
        <v>47</v>
      </c>
      <c r="U209" s="31">
        <v>0</v>
      </c>
      <c r="V209" s="30"/>
      <c r="W209" s="23" t="s">
        <v>47</v>
      </c>
      <c r="X209" s="31">
        <v>62400</v>
      </c>
      <c r="Y209" s="23" t="s">
        <v>47</v>
      </c>
      <c r="Z209" s="31">
        <v>0</v>
      </c>
      <c r="AA209" s="31"/>
      <c r="AB209" s="31">
        <v>0</v>
      </c>
      <c r="AC209" s="31">
        <v>0</v>
      </c>
      <c r="AD209" s="30"/>
      <c r="AE209" s="30">
        <v>62400</v>
      </c>
      <c r="AF209" s="30">
        <v>200</v>
      </c>
      <c r="AG209" s="30">
        <v>0</v>
      </c>
      <c r="AH209" s="30">
        <v>200</v>
      </c>
      <c r="AI209" s="30" t="s">
        <v>205</v>
      </c>
      <c r="AJ209" s="32"/>
      <c r="AK209" s="33"/>
    </row>
    <row r="210" spans="1:37" s="34" customFormat="1" ht="16.149999999999999" customHeight="1">
      <c r="A210" s="23">
        <v>202</v>
      </c>
      <c r="B210" s="24" t="s">
        <v>45</v>
      </c>
      <c r="C210" s="23">
        <v>0</v>
      </c>
      <c r="D210" s="23" t="s">
        <v>253</v>
      </c>
      <c r="E210" s="25">
        <v>43739</v>
      </c>
      <c r="F210" s="26">
        <v>43755</v>
      </c>
      <c r="G210" s="27">
        <v>62400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62400</v>
      </c>
      <c r="P210" s="24" t="s">
        <v>253</v>
      </c>
      <c r="Q210" s="30">
        <v>62400</v>
      </c>
      <c r="R210" s="31">
        <v>0</v>
      </c>
      <c r="S210" s="31">
        <v>0</v>
      </c>
      <c r="T210" s="23" t="s">
        <v>47</v>
      </c>
      <c r="U210" s="31">
        <v>0</v>
      </c>
      <c r="V210" s="30"/>
      <c r="W210" s="23" t="s">
        <v>47</v>
      </c>
      <c r="X210" s="31">
        <v>62400</v>
      </c>
      <c r="Y210" s="23" t="s">
        <v>47</v>
      </c>
      <c r="Z210" s="31">
        <v>0</v>
      </c>
      <c r="AA210" s="31"/>
      <c r="AB210" s="31">
        <v>0</v>
      </c>
      <c r="AC210" s="31">
        <v>0</v>
      </c>
      <c r="AD210" s="30"/>
      <c r="AE210" s="30">
        <v>62400</v>
      </c>
      <c r="AF210" s="30">
        <v>201</v>
      </c>
      <c r="AG210" s="30">
        <v>0</v>
      </c>
      <c r="AH210" s="30">
        <v>201</v>
      </c>
      <c r="AI210" s="30" t="s">
        <v>205</v>
      </c>
      <c r="AJ210" s="32"/>
      <c r="AK210" s="33"/>
    </row>
    <row r="211" spans="1:37" s="34" customFormat="1" ht="16.149999999999999" customHeight="1">
      <c r="A211" s="23">
        <v>203</v>
      </c>
      <c r="B211" s="24" t="s">
        <v>45</v>
      </c>
      <c r="C211" s="23">
        <v>0</v>
      </c>
      <c r="D211" s="23" t="s">
        <v>254</v>
      </c>
      <c r="E211" s="25">
        <v>43742</v>
      </c>
      <c r="F211" s="26">
        <v>43811</v>
      </c>
      <c r="G211" s="27">
        <v>194787</v>
      </c>
      <c r="H211" s="28">
        <v>0</v>
      </c>
      <c r="I211" s="28">
        <v>0</v>
      </c>
      <c r="J211" s="28">
        <v>194787</v>
      </c>
      <c r="K211" s="29">
        <v>0</v>
      </c>
      <c r="L211" s="28">
        <v>0</v>
      </c>
      <c r="M211" s="28">
        <v>0</v>
      </c>
      <c r="N211" s="28">
        <v>194787</v>
      </c>
      <c r="O211" s="28">
        <v>0</v>
      </c>
      <c r="P211" s="24" t="s">
        <v>254</v>
      </c>
      <c r="Q211" s="30">
        <v>194787</v>
      </c>
      <c r="R211" s="31">
        <v>0</v>
      </c>
      <c r="S211" s="31">
        <v>0</v>
      </c>
      <c r="T211" s="23" t="s">
        <v>47</v>
      </c>
      <c r="U211" s="31">
        <v>0</v>
      </c>
      <c r="V211" s="30"/>
      <c r="W211" s="23" t="s">
        <v>47</v>
      </c>
      <c r="X211" s="31">
        <v>0</v>
      </c>
      <c r="Y211" s="23" t="s">
        <v>47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48</v>
      </c>
      <c r="AJ211" s="32"/>
      <c r="AK211" s="33"/>
    </row>
    <row r="212" spans="1:37" s="34" customFormat="1" ht="16.149999999999999" customHeight="1">
      <c r="A212" s="23">
        <v>204</v>
      </c>
      <c r="B212" s="24" t="s">
        <v>45</v>
      </c>
      <c r="C212" s="23">
        <v>0</v>
      </c>
      <c r="D212" s="23" t="s">
        <v>255</v>
      </c>
      <c r="E212" s="25">
        <v>43745</v>
      </c>
      <c r="F212" s="26">
        <v>43811</v>
      </c>
      <c r="G212" s="27">
        <v>86321</v>
      </c>
      <c r="H212" s="28">
        <v>0</v>
      </c>
      <c r="I212" s="28">
        <v>0</v>
      </c>
      <c r="J212" s="28">
        <v>82453</v>
      </c>
      <c r="K212" s="29">
        <v>0</v>
      </c>
      <c r="L212" s="28">
        <v>0</v>
      </c>
      <c r="M212" s="28">
        <v>0</v>
      </c>
      <c r="N212" s="28">
        <v>82453</v>
      </c>
      <c r="O212" s="28">
        <v>3868</v>
      </c>
      <c r="P212" s="24" t="s">
        <v>255</v>
      </c>
      <c r="Q212" s="30">
        <v>86321</v>
      </c>
      <c r="R212" s="31">
        <v>0</v>
      </c>
      <c r="S212" s="31">
        <v>0</v>
      </c>
      <c r="T212" s="23" t="s">
        <v>47</v>
      </c>
      <c r="U212" s="31">
        <v>0</v>
      </c>
      <c r="V212" s="30"/>
      <c r="W212" s="23" t="s">
        <v>47</v>
      </c>
      <c r="X212" s="31">
        <v>3868</v>
      </c>
      <c r="Y212" s="23" t="s">
        <v>47</v>
      </c>
      <c r="Z212" s="31">
        <v>0</v>
      </c>
      <c r="AA212" s="31"/>
      <c r="AB212" s="31">
        <v>0</v>
      </c>
      <c r="AC212" s="31">
        <v>0</v>
      </c>
      <c r="AD212" s="30"/>
      <c r="AE212" s="30">
        <v>3868</v>
      </c>
      <c r="AF212" s="30">
        <v>203</v>
      </c>
      <c r="AG212" s="30">
        <v>0</v>
      </c>
      <c r="AH212" s="30">
        <v>203</v>
      </c>
      <c r="AI212" s="30" t="s">
        <v>256</v>
      </c>
      <c r="AJ212" s="32"/>
      <c r="AK212" s="33"/>
    </row>
    <row r="213" spans="1:37" s="34" customFormat="1" ht="16.149999999999999" customHeight="1">
      <c r="A213" s="23">
        <v>205</v>
      </c>
      <c r="B213" s="24" t="s">
        <v>45</v>
      </c>
      <c r="C213" s="23">
        <v>0</v>
      </c>
      <c r="D213" s="23" t="s">
        <v>257</v>
      </c>
      <c r="E213" s="25">
        <v>43745</v>
      </c>
      <c r="F213" s="26">
        <v>43811</v>
      </c>
      <c r="G213" s="27">
        <v>120298</v>
      </c>
      <c r="H213" s="28">
        <v>0</v>
      </c>
      <c r="I213" s="28">
        <v>0</v>
      </c>
      <c r="J213" s="28">
        <v>120298</v>
      </c>
      <c r="K213" s="29">
        <v>0</v>
      </c>
      <c r="L213" s="28">
        <v>0</v>
      </c>
      <c r="M213" s="28">
        <v>0</v>
      </c>
      <c r="N213" s="28">
        <v>120298</v>
      </c>
      <c r="O213" s="28">
        <v>0</v>
      </c>
      <c r="P213" s="24" t="s">
        <v>257</v>
      </c>
      <c r="Q213" s="30">
        <v>120298</v>
      </c>
      <c r="R213" s="31">
        <v>0</v>
      </c>
      <c r="S213" s="31">
        <v>0</v>
      </c>
      <c r="T213" s="23" t="s">
        <v>47</v>
      </c>
      <c r="U213" s="31">
        <v>0</v>
      </c>
      <c r="V213" s="30"/>
      <c r="W213" s="23" t="s">
        <v>47</v>
      </c>
      <c r="X213" s="31">
        <v>0</v>
      </c>
      <c r="Y213" s="23" t="s">
        <v>47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48</v>
      </c>
      <c r="AJ213" s="32"/>
      <c r="AK213" s="33"/>
    </row>
    <row r="214" spans="1:37" s="34" customFormat="1" ht="16.149999999999999" customHeight="1">
      <c r="A214" s="23">
        <v>206</v>
      </c>
      <c r="B214" s="24" t="s">
        <v>45</v>
      </c>
      <c r="C214" s="23">
        <v>0</v>
      </c>
      <c r="D214" s="23" t="s">
        <v>258</v>
      </c>
      <c r="E214" s="25">
        <v>43745</v>
      </c>
      <c r="F214" s="26">
        <v>43811</v>
      </c>
      <c r="G214" s="27">
        <v>115200</v>
      </c>
      <c r="H214" s="28">
        <v>0</v>
      </c>
      <c r="I214" s="28">
        <v>0</v>
      </c>
      <c r="J214" s="28">
        <v>115200</v>
      </c>
      <c r="K214" s="29">
        <v>0</v>
      </c>
      <c r="L214" s="28">
        <v>0</v>
      </c>
      <c r="M214" s="28">
        <v>0</v>
      </c>
      <c r="N214" s="28">
        <v>115200</v>
      </c>
      <c r="O214" s="28">
        <v>0</v>
      </c>
      <c r="P214" s="24" t="s">
        <v>258</v>
      </c>
      <c r="Q214" s="30">
        <v>115200</v>
      </c>
      <c r="R214" s="31">
        <v>0</v>
      </c>
      <c r="S214" s="31">
        <v>0</v>
      </c>
      <c r="T214" s="23" t="s">
        <v>47</v>
      </c>
      <c r="U214" s="31">
        <v>0</v>
      </c>
      <c r="V214" s="30"/>
      <c r="W214" s="23" t="s">
        <v>47</v>
      </c>
      <c r="X214" s="31">
        <v>0</v>
      </c>
      <c r="Y214" s="23" t="s">
        <v>47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48</v>
      </c>
      <c r="AJ214" s="32"/>
      <c r="AK214" s="33"/>
    </row>
    <row r="215" spans="1:37" s="34" customFormat="1" ht="16.149999999999999" customHeight="1">
      <c r="A215" s="23">
        <v>207</v>
      </c>
      <c r="B215" s="24" t="s">
        <v>45</v>
      </c>
      <c r="C215" s="23">
        <v>0</v>
      </c>
      <c r="D215" s="23" t="s">
        <v>259</v>
      </c>
      <c r="E215" s="25">
        <v>43745</v>
      </c>
      <c r="F215" s="26">
        <v>43811</v>
      </c>
      <c r="G215" s="27">
        <v>60056</v>
      </c>
      <c r="H215" s="28">
        <v>0</v>
      </c>
      <c r="I215" s="28">
        <v>0</v>
      </c>
      <c r="J215" s="28">
        <v>60056</v>
      </c>
      <c r="K215" s="29">
        <v>0</v>
      </c>
      <c r="L215" s="28">
        <v>0</v>
      </c>
      <c r="M215" s="28">
        <v>0</v>
      </c>
      <c r="N215" s="28">
        <v>60056</v>
      </c>
      <c r="O215" s="28">
        <v>0</v>
      </c>
      <c r="P215" s="24" t="s">
        <v>259</v>
      </c>
      <c r="Q215" s="30">
        <v>60056</v>
      </c>
      <c r="R215" s="31">
        <v>0</v>
      </c>
      <c r="S215" s="31">
        <v>0</v>
      </c>
      <c r="T215" s="23" t="s">
        <v>47</v>
      </c>
      <c r="U215" s="31">
        <v>0</v>
      </c>
      <c r="V215" s="30"/>
      <c r="W215" s="23" t="s">
        <v>47</v>
      </c>
      <c r="X215" s="31">
        <v>0</v>
      </c>
      <c r="Y215" s="23" t="s">
        <v>47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48</v>
      </c>
      <c r="AJ215" s="32"/>
      <c r="AK215" s="33"/>
    </row>
    <row r="216" spans="1:37" s="34" customFormat="1" ht="16.149999999999999" customHeight="1">
      <c r="A216" s="23">
        <v>208</v>
      </c>
      <c r="B216" s="24" t="s">
        <v>45</v>
      </c>
      <c r="C216" s="23">
        <v>0</v>
      </c>
      <c r="D216" s="23" t="s">
        <v>260</v>
      </c>
      <c r="E216" s="25">
        <v>43745</v>
      </c>
      <c r="F216" s="26">
        <v>43811</v>
      </c>
      <c r="G216" s="27">
        <v>155447</v>
      </c>
      <c r="H216" s="28">
        <v>0</v>
      </c>
      <c r="I216" s="28">
        <v>0</v>
      </c>
      <c r="J216" s="28">
        <v>93047</v>
      </c>
      <c r="K216" s="29">
        <v>0</v>
      </c>
      <c r="L216" s="28">
        <v>0</v>
      </c>
      <c r="M216" s="28">
        <v>0</v>
      </c>
      <c r="N216" s="28">
        <v>93047</v>
      </c>
      <c r="O216" s="28">
        <v>62400</v>
      </c>
      <c r="P216" s="24" t="s">
        <v>260</v>
      </c>
      <c r="Q216" s="30">
        <v>155447</v>
      </c>
      <c r="R216" s="31">
        <v>0</v>
      </c>
      <c r="S216" s="31">
        <v>0</v>
      </c>
      <c r="T216" s="23" t="s">
        <v>47</v>
      </c>
      <c r="U216" s="31">
        <v>0</v>
      </c>
      <c r="V216" s="30"/>
      <c r="W216" s="23" t="s">
        <v>47</v>
      </c>
      <c r="X216" s="31">
        <v>62400</v>
      </c>
      <c r="Y216" s="23" t="s">
        <v>47</v>
      </c>
      <c r="Z216" s="31">
        <v>0</v>
      </c>
      <c r="AA216" s="31"/>
      <c r="AB216" s="31">
        <v>0</v>
      </c>
      <c r="AC216" s="31">
        <v>0</v>
      </c>
      <c r="AD216" s="30"/>
      <c r="AE216" s="30">
        <v>62400</v>
      </c>
      <c r="AF216" s="30">
        <v>207</v>
      </c>
      <c r="AG216" s="30">
        <v>0</v>
      </c>
      <c r="AH216" s="30">
        <v>207</v>
      </c>
      <c r="AI216" s="30" t="s">
        <v>256</v>
      </c>
      <c r="AJ216" s="32"/>
      <c r="AK216" s="33"/>
    </row>
    <row r="217" spans="1:37" s="34" customFormat="1" ht="16.149999999999999" customHeight="1">
      <c r="A217" s="23">
        <v>209</v>
      </c>
      <c r="B217" s="24" t="s">
        <v>45</v>
      </c>
      <c r="C217" s="23">
        <v>0</v>
      </c>
      <c r="D217" s="23" t="s">
        <v>261</v>
      </c>
      <c r="E217" s="25">
        <v>43746</v>
      </c>
      <c r="F217" s="26">
        <v>43811</v>
      </c>
      <c r="G217" s="27">
        <v>374065</v>
      </c>
      <c r="H217" s="28">
        <v>0</v>
      </c>
      <c r="I217" s="28">
        <v>0</v>
      </c>
      <c r="J217" s="28">
        <v>374065</v>
      </c>
      <c r="K217" s="29">
        <v>0</v>
      </c>
      <c r="L217" s="28">
        <v>0</v>
      </c>
      <c r="M217" s="28">
        <v>0</v>
      </c>
      <c r="N217" s="28">
        <v>374065</v>
      </c>
      <c r="O217" s="28">
        <v>0</v>
      </c>
      <c r="P217" s="24" t="s">
        <v>261</v>
      </c>
      <c r="Q217" s="30">
        <v>374065</v>
      </c>
      <c r="R217" s="31">
        <v>0</v>
      </c>
      <c r="S217" s="31">
        <v>0</v>
      </c>
      <c r="T217" s="23" t="s">
        <v>47</v>
      </c>
      <c r="U217" s="31">
        <v>0</v>
      </c>
      <c r="V217" s="30"/>
      <c r="W217" s="23" t="s">
        <v>47</v>
      </c>
      <c r="X217" s="31">
        <v>0</v>
      </c>
      <c r="Y217" s="23" t="s">
        <v>47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48</v>
      </c>
      <c r="AJ217" s="32"/>
      <c r="AK217" s="33"/>
    </row>
    <row r="218" spans="1:37" s="34" customFormat="1" ht="16.149999999999999" customHeight="1">
      <c r="A218" s="23">
        <v>210</v>
      </c>
      <c r="B218" s="24" t="s">
        <v>45</v>
      </c>
      <c r="C218" s="23">
        <v>0</v>
      </c>
      <c r="D218" s="23" t="s">
        <v>262</v>
      </c>
      <c r="E218" s="25">
        <v>43747</v>
      </c>
      <c r="F218" s="26">
        <v>43811</v>
      </c>
      <c r="G218" s="27">
        <v>256116</v>
      </c>
      <c r="H218" s="28">
        <v>0</v>
      </c>
      <c r="I218" s="28">
        <v>0</v>
      </c>
      <c r="J218" s="28">
        <v>136116</v>
      </c>
      <c r="K218" s="29">
        <v>0</v>
      </c>
      <c r="L218" s="28">
        <v>0</v>
      </c>
      <c r="M218" s="28">
        <v>0</v>
      </c>
      <c r="N218" s="28">
        <v>136116</v>
      </c>
      <c r="O218" s="28">
        <v>120000</v>
      </c>
      <c r="P218" s="24" t="s">
        <v>262</v>
      </c>
      <c r="Q218" s="30">
        <v>256116</v>
      </c>
      <c r="R218" s="31">
        <v>0</v>
      </c>
      <c r="S218" s="31">
        <v>0</v>
      </c>
      <c r="T218" s="23" t="s">
        <v>47</v>
      </c>
      <c r="U218" s="31">
        <v>0</v>
      </c>
      <c r="V218" s="30"/>
      <c r="W218" s="23" t="s">
        <v>47</v>
      </c>
      <c r="X218" s="31">
        <v>120000</v>
      </c>
      <c r="Y218" s="23" t="s">
        <v>47</v>
      </c>
      <c r="Z218" s="31">
        <v>0</v>
      </c>
      <c r="AA218" s="31"/>
      <c r="AB218" s="31">
        <v>0</v>
      </c>
      <c r="AC218" s="31">
        <v>0</v>
      </c>
      <c r="AD218" s="30"/>
      <c r="AE218" s="30">
        <v>120000</v>
      </c>
      <c r="AF218" s="30">
        <v>209</v>
      </c>
      <c r="AG218" s="30">
        <v>0</v>
      </c>
      <c r="AH218" s="30">
        <v>209</v>
      </c>
      <c r="AI218" s="30" t="s">
        <v>256</v>
      </c>
      <c r="AJ218" s="32"/>
      <c r="AK218" s="33"/>
    </row>
    <row r="219" spans="1:37" s="34" customFormat="1" ht="16.149999999999999" customHeight="1">
      <c r="A219" s="23">
        <v>211</v>
      </c>
      <c r="B219" s="24" t="s">
        <v>45</v>
      </c>
      <c r="C219" s="23">
        <v>0</v>
      </c>
      <c r="D219" s="23" t="s">
        <v>263</v>
      </c>
      <c r="E219" s="25">
        <v>43747</v>
      </c>
      <c r="F219" s="26">
        <v>43811</v>
      </c>
      <c r="G219" s="27">
        <v>153160</v>
      </c>
      <c r="H219" s="28">
        <v>0</v>
      </c>
      <c r="I219" s="28">
        <v>0</v>
      </c>
      <c r="J219" s="28">
        <v>153160</v>
      </c>
      <c r="K219" s="29">
        <v>0</v>
      </c>
      <c r="L219" s="28">
        <v>0</v>
      </c>
      <c r="M219" s="28">
        <v>0</v>
      </c>
      <c r="N219" s="28">
        <v>153160</v>
      </c>
      <c r="O219" s="28">
        <v>0</v>
      </c>
      <c r="P219" s="24" t="s">
        <v>263</v>
      </c>
      <c r="Q219" s="30">
        <v>153160</v>
      </c>
      <c r="R219" s="31">
        <v>0</v>
      </c>
      <c r="S219" s="31">
        <v>0</v>
      </c>
      <c r="T219" s="23" t="s">
        <v>47</v>
      </c>
      <c r="U219" s="31">
        <v>0</v>
      </c>
      <c r="V219" s="30"/>
      <c r="W219" s="23" t="s">
        <v>47</v>
      </c>
      <c r="X219" s="31">
        <v>0</v>
      </c>
      <c r="Y219" s="23" t="s">
        <v>47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48</v>
      </c>
      <c r="AJ219" s="32"/>
      <c r="AK219" s="33"/>
    </row>
    <row r="220" spans="1:37" s="34" customFormat="1" ht="16.149999999999999" customHeight="1">
      <c r="A220" s="23">
        <v>212</v>
      </c>
      <c r="B220" s="24" t="s">
        <v>45</v>
      </c>
      <c r="C220" s="23">
        <v>0</v>
      </c>
      <c r="D220" s="23" t="s">
        <v>264</v>
      </c>
      <c r="E220" s="25">
        <v>43748</v>
      </c>
      <c r="F220" s="26">
        <v>43811</v>
      </c>
      <c r="G220" s="27">
        <v>590946</v>
      </c>
      <c r="H220" s="28">
        <v>0</v>
      </c>
      <c r="I220" s="28">
        <v>0</v>
      </c>
      <c r="J220" s="28">
        <v>590946</v>
      </c>
      <c r="K220" s="29">
        <v>0</v>
      </c>
      <c r="L220" s="28">
        <v>0</v>
      </c>
      <c r="M220" s="28">
        <v>0</v>
      </c>
      <c r="N220" s="28">
        <v>590946</v>
      </c>
      <c r="O220" s="28">
        <v>0</v>
      </c>
      <c r="P220" s="24" t="s">
        <v>264</v>
      </c>
      <c r="Q220" s="30">
        <v>590946</v>
      </c>
      <c r="R220" s="31">
        <v>0</v>
      </c>
      <c r="S220" s="31">
        <v>0</v>
      </c>
      <c r="T220" s="23" t="s">
        <v>47</v>
      </c>
      <c r="U220" s="31">
        <v>0</v>
      </c>
      <c r="V220" s="30"/>
      <c r="W220" s="23" t="s">
        <v>47</v>
      </c>
      <c r="X220" s="31">
        <v>0</v>
      </c>
      <c r="Y220" s="23" t="s">
        <v>47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48</v>
      </c>
      <c r="AJ220" s="32"/>
      <c r="AK220" s="33"/>
    </row>
    <row r="221" spans="1:37" s="34" customFormat="1" ht="16.149999999999999" customHeight="1">
      <c r="A221" s="23">
        <v>213</v>
      </c>
      <c r="B221" s="24" t="s">
        <v>45</v>
      </c>
      <c r="C221" s="23">
        <v>0</v>
      </c>
      <c r="D221" s="23" t="s">
        <v>265</v>
      </c>
      <c r="E221" s="25">
        <v>43749</v>
      </c>
      <c r="F221" s="26">
        <v>43811</v>
      </c>
      <c r="G221" s="27">
        <v>74647</v>
      </c>
      <c r="H221" s="28">
        <v>0</v>
      </c>
      <c r="I221" s="28">
        <v>0</v>
      </c>
      <c r="J221" s="28">
        <v>74647</v>
      </c>
      <c r="K221" s="29">
        <v>0</v>
      </c>
      <c r="L221" s="28">
        <v>0</v>
      </c>
      <c r="M221" s="28">
        <v>0</v>
      </c>
      <c r="N221" s="28">
        <v>74647</v>
      </c>
      <c r="O221" s="28">
        <v>0</v>
      </c>
      <c r="P221" s="24" t="s">
        <v>265</v>
      </c>
      <c r="Q221" s="30">
        <v>74647</v>
      </c>
      <c r="R221" s="31">
        <v>0</v>
      </c>
      <c r="S221" s="31">
        <v>0</v>
      </c>
      <c r="T221" s="23" t="s">
        <v>47</v>
      </c>
      <c r="U221" s="31">
        <v>0</v>
      </c>
      <c r="V221" s="30"/>
      <c r="W221" s="23" t="s">
        <v>47</v>
      </c>
      <c r="X221" s="31">
        <v>0</v>
      </c>
      <c r="Y221" s="23" t="s">
        <v>47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48</v>
      </c>
      <c r="AJ221" s="32"/>
      <c r="AK221" s="33"/>
    </row>
    <row r="222" spans="1:37" s="34" customFormat="1" ht="16.149999999999999" customHeight="1">
      <c r="A222" s="23">
        <v>214</v>
      </c>
      <c r="B222" s="24" t="s">
        <v>45</v>
      </c>
      <c r="C222" s="23">
        <v>0</v>
      </c>
      <c r="D222" s="23" t="s">
        <v>266</v>
      </c>
      <c r="E222" s="25">
        <v>43749</v>
      </c>
      <c r="F222" s="26">
        <v>43811</v>
      </c>
      <c r="G222" s="27">
        <v>138665</v>
      </c>
      <c r="H222" s="28">
        <v>0</v>
      </c>
      <c r="I222" s="28">
        <v>0</v>
      </c>
      <c r="J222" s="28">
        <v>138665</v>
      </c>
      <c r="K222" s="29">
        <v>0</v>
      </c>
      <c r="L222" s="28">
        <v>0</v>
      </c>
      <c r="M222" s="28">
        <v>0</v>
      </c>
      <c r="N222" s="28">
        <v>138665</v>
      </c>
      <c r="O222" s="28">
        <v>0</v>
      </c>
      <c r="P222" s="24" t="s">
        <v>266</v>
      </c>
      <c r="Q222" s="30">
        <v>138665</v>
      </c>
      <c r="R222" s="31">
        <v>0</v>
      </c>
      <c r="S222" s="31">
        <v>0</v>
      </c>
      <c r="T222" s="23" t="s">
        <v>47</v>
      </c>
      <c r="U222" s="31">
        <v>0</v>
      </c>
      <c r="V222" s="30"/>
      <c r="W222" s="23" t="s">
        <v>47</v>
      </c>
      <c r="X222" s="31">
        <v>0</v>
      </c>
      <c r="Y222" s="23" t="s">
        <v>47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48</v>
      </c>
      <c r="AJ222" s="32"/>
      <c r="AK222" s="33"/>
    </row>
    <row r="223" spans="1:37" s="34" customFormat="1" ht="16.149999999999999" customHeight="1">
      <c r="A223" s="23">
        <v>215</v>
      </c>
      <c r="B223" s="24" t="s">
        <v>45</v>
      </c>
      <c r="C223" s="23">
        <v>0</v>
      </c>
      <c r="D223" s="23" t="s">
        <v>267</v>
      </c>
      <c r="E223" s="25">
        <v>43749</v>
      </c>
      <c r="F223" s="26">
        <v>43811</v>
      </c>
      <c r="G223" s="27">
        <v>57502</v>
      </c>
      <c r="H223" s="28">
        <v>0</v>
      </c>
      <c r="I223" s="28">
        <v>0</v>
      </c>
      <c r="J223" s="28">
        <v>57502</v>
      </c>
      <c r="K223" s="29">
        <v>0</v>
      </c>
      <c r="L223" s="28">
        <v>0</v>
      </c>
      <c r="M223" s="28">
        <v>0</v>
      </c>
      <c r="N223" s="28">
        <v>57502</v>
      </c>
      <c r="O223" s="28">
        <v>0</v>
      </c>
      <c r="P223" s="24" t="s">
        <v>267</v>
      </c>
      <c r="Q223" s="30">
        <v>57502</v>
      </c>
      <c r="R223" s="31">
        <v>0</v>
      </c>
      <c r="S223" s="31">
        <v>0</v>
      </c>
      <c r="T223" s="23" t="s">
        <v>47</v>
      </c>
      <c r="U223" s="31">
        <v>0</v>
      </c>
      <c r="V223" s="30"/>
      <c r="W223" s="23" t="s">
        <v>47</v>
      </c>
      <c r="X223" s="31">
        <v>0</v>
      </c>
      <c r="Y223" s="23" t="s">
        <v>47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48</v>
      </c>
      <c r="AJ223" s="32"/>
      <c r="AK223" s="33"/>
    </row>
    <row r="224" spans="1:37" s="34" customFormat="1" ht="16.149999999999999" customHeight="1">
      <c r="A224" s="23">
        <v>216</v>
      </c>
      <c r="B224" s="24" t="s">
        <v>45</v>
      </c>
      <c r="C224" s="23">
        <v>0</v>
      </c>
      <c r="D224" s="23" t="s">
        <v>268</v>
      </c>
      <c r="E224" s="25">
        <v>43749</v>
      </c>
      <c r="F224" s="26">
        <v>43811</v>
      </c>
      <c r="G224" s="27">
        <v>183232</v>
      </c>
      <c r="H224" s="28">
        <v>0</v>
      </c>
      <c r="I224" s="28">
        <v>0</v>
      </c>
      <c r="J224" s="28">
        <v>183232</v>
      </c>
      <c r="K224" s="29">
        <v>0</v>
      </c>
      <c r="L224" s="28">
        <v>0</v>
      </c>
      <c r="M224" s="28">
        <v>0</v>
      </c>
      <c r="N224" s="28">
        <v>183232</v>
      </c>
      <c r="O224" s="28">
        <v>0</v>
      </c>
      <c r="P224" s="24" t="s">
        <v>268</v>
      </c>
      <c r="Q224" s="30">
        <v>183232</v>
      </c>
      <c r="R224" s="31">
        <v>0</v>
      </c>
      <c r="S224" s="31">
        <v>0</v>
      </c>
      <c r="T224" s="23" t="s">
        <v>47</v>
      </c>
      <c r="U224" s="31">
        <v>0</v>
      </c>
      <c r="V224" s="30"/>
      <c r="W224" s="23" t="s">
        <v>47</v>
      </c>
      <c r="X224" s="31">
        <v>0</v>
      </c>
      <c r="Y224" s="23" t="s">
        <v>47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48</v>
      </c>
      <c r="AJ224" s="32"/>
      <c r="AK224" s="33"/>
    </row>
    <row r="225" spans="1:37" s="34" customFormat="1" ht="16.149999999999999" customHeight="1">
      <c r="A225" s="23">
        <v>217</v>
      </c>
      <c r="B225" s="24" t="s">
        <v>45</v>
      </c>
      <c r="C225" s="23">
        <v>0</v>
      </c>
      <c r="D225" s="23" t="s">
        <v>269</v>
      </c>
      <c r="E225" s="25">
        <v>43750</v>
      </c>
      <c r="F225" s="26">
        <v>43811</v>
      </c>
      <c r="G225" s="27">
        <v>209634</v>
      </c>
      <c r="H225" s="28">
        <v>0</v>
      </c>
      <c r="I225" s="28">
        <v>0</v>
      </c>
      <c r="J225" s="28">
        <v>209634</v>
      </c>
      <c r="K225" s="29">
        <v>0</v>
      </c>
      <c r="L225" s="28">
        <v>0</v>
      </c>
      <c r="M225" s="28">
        <v>0</v>
      </c>
      <c r="N225" s="28">
        <v>209634</v>
      </c>
      <c r="O225" s="28">
        <v>0</v>
      </c>
      <c r="P225" s="24" t="s">
        <v>269</v>
      </c>
      <c r="Q225" s="30">
        <v>209634</v>
      </c>
      <c r="R225" s="31">
        <v>0</v>
      </c>
      <c r="S225" s="31">
        <v>0</v>
      </c>
      <c r="T225" s="23" t="s">
        <v>47</v>
      </c>
      <c r="U225" s="31">
        <v>0</v>
      </c>
      <c r="V225" s="30"/>
      <c r="W225" s="23" t="s">
        <v>47</v>
      </c>
      <c r="X225" s="31">
        <v>0</v>
      </c>
      <c r="Y225" s="23" t="s">
        <v>47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48</v>
      </c>
      <c r="AJ225" s="32"/>
      <c r="AK225" s="33"/>
    </row>
    <row r="226" spans="1:37" s="34" customFormat="1" ht="16.149999999999999" customHeight="1">
      <c r="A226" s="23">
        <v>218</v>
      </c>
      <c r="B226" s="24" t="s">
        <v>45</v>
      </c>
      <c r="C226" s="23">
        <v>0</v>
      </c>
      <c r="D226" s="23" t="s">
        <v>270</v>
      </c>
      <c r="E226" s="25">
        <v>43750</v>
      </c>
      <c r="F226" s="26">
        <v>43811</v>
      </c>
      <c r="G226" s="27">
        <v>132857</v>
      </c>
      <c r="H226" s="28">
        <v>0</v>
      </c>
      <c r="I226" s="28">
        <v>0</v>
      </c>
      <c r="J226" s="28">
        <v>132857</v>
      </c>
      <c r="K226" s="29">
        <v>0</v>
      </c>
      <c r="L226" s="28">
        <v>0</v>
      </c>
      <c r="M226" s="28">
        <v>0</v>
      </c>
      <c r="N226" s="28">
        <v>132857</v>
      </c>
      <c r="O226" s="28">
        <v>0</v>
      </c>
      <c r="P226" s="24" t="s">
        <v>270</v>
      </c>
      <c r="Q226" s="30">
        <v>132857</v>
      </c>
      <c r="R226" s="31">
        <v>0</v>
      </c>
      <c r="S226" s="31">
        <v>0</v>
      </c>
      <c r="T226" s="23" t="s">
        <v>47</v>
      </c>
      <c r="U226" s="31">
        <v>0</v>
      </c>
      <c r="V226" s="30"/>
      <c r="W226" s="23" t="s">
        <v>47</v>
      </c>
      <c r="X226" s="31">
        <v>0</v>
      </c>
      <c r="Y226" s="23" t="s">
        <v>47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48</v>
      </c>
      <c r="AJ226" s="32"/>
      <c r="AK226" s="33"/>
    </row>
    <row r="227" spans="1:37" s="34" customFormat="1" ht="16.149999999999999" customHeight="1">
      <c r="A227" s="23">
        <v>219</v>
      </c>
      <c r="B227" s="24" t="s">
        <v>45</v>
      </c>
      <c r="C227" s="23">
        <v>0</v>
      </c>
      <c r="D227" s="23" t="s">
        <v>271</v>
      </c>
      <c r="E227" s="25">
        <v>43750</v>
      </c>
      <c r="F227" s="26">
        <v>43811</v>
      </c>
      <c r="G227" s="27">
        <v>78900</v>
      </c>
      <c r="H227" s="28">
        <v>0</v>
      </c>
      <c r="I227" s="28">
        <v>0</v>
      </c>
      <c r="J227" s="28">
        <v>78900</v>
      </c>
      <c r="K227" s="29">
        <v>0</v>
      </c>
      <c r="L227" s="28">
        <v>0</v>
      </c>
      <c r="M227" s="28">
        <v>0</v>
      </c>
      <c r="N227" s="28">
        <v>78900</v>
      </c>
      <c r="O227" s="28">
        <v>0</v>
      </c>
      <c r="P227" s="24" t="s">
        <v>271</v>
      </c>
      <c r="Q227" s="30">
        <v>78900</v>
      </c>
      <c r="R227" s="31">
        <v>0</v>
      </c>
      <c r="S227" s="31">
        <v>0</v>
      </c>
      <c r="T227" s="23" t="s">
        <v>47</v>
      </c>
      <c r="U227" s="31">
        <v>0</v>
      </c>
      <c r="V227" s="30"/>
      <c r="W227" s="23" t="s">
        <v>47</v>
      </c>
      <c r="X227" s="31">
        <v>0</v>
      </c>
      <c r="Y227" s="23" t="s">
        <v>47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48</v>
      </c>
      <c r="AJ227" s="32"/>
      <c r="AK227" s="33"/>
    </row>
    <row r="228" spans="1:37" s="34" customFormat="1" ht="16.149999999999999" customHeight="1">
      <c r="A228" s="23">
        <v>220</v>
      </c>
      <c r="B228" s="24" t="s">
        <v>45</v>
      </c>
      <c r="C228" s="23">
        <v>0</v>
      </c>
      <c r="D228" s="23" t="s">
        <v>272</v>
      </c>
      <c r="E228" s="25">
        <v>43753</v>
      </c>
      <c r="F228" s="26">
        <v>43811</v>
      </c>
      <c r="G228" s="27">
        <v>319810</v>
      </c>
      <c r="H228" s="28">
        <v>0</v>
      </c>
      <c r="I228" s="28">
        <v>0</v>
      </c>
      <c r="J228" s="28">
        <v>256310</v>
      </c>
      <c r="K228" s="29">
        <v>0</v>
      </c>
      <c r="L228" s="28">
        <v>0</v>
      </c>
      <c r="M228" s="28">
        <v>0</v>
      </c>
      <c r="N228" s="28">
        <v>256310</v>
      </c>
      <c r="O228" s="28">
        <v>63500</v>
      </c>
      <c r="P228" s="24" t="s">
        <v>272</v>
      </c>
      <c r="Q228" s="30">
        <v>319810</v>
      </c>
      <c r="R228" s="31">
        <v>0</v>
      </c>
      <c r="S228" s="31">
        <v>0</v>
      </c>
      <c r="T228" s="23" t="s">
        <v>47</v>
      </c>
      <c r="U228" s="31">
        <v>0</v>
      </c>
      <c r="V228" s="30"/>
      <c r="W228" s="23" t="s">
        <v>47</v>
      </c>
      <c r="X228" s="31">
        <v>63500</v>
      </c>
      <c r="Y228" s="23" t="s">
        <v>47</v>
      </c>
      <c r="Z228" s="31">
        <v>0</v>
      </c>
      <c r="AA228" s="31"/>
      <c r="AB228" s="31">
        <v>0</v>
      </c>
      <c r="AC228" s="31">
        <v>0</v>
      </c>
      <c r="AD228" s="30"/>
      <c r="AE228" s="30">
        <v>63500</v>
      </c>
      <c r="AF228" s="30">
        <v>219</v>
      </c>
      <c r="AG228" s="30">
        <v>0</v>
      </c>
      <c r="AH228" s="30">
        <v>219</v>
      </c>
      <c r="AI228" s="30" t="s">
        <v>256</v>
      </c>
      <c r="AJ228" s="32"/>
      <c r="AK228" s="33"/>
    </row>
    <row r="229" spans="1:37" s="34" customFormat="1" ht="16.149999999999999" customHeight="1">
      <c r="A229" s="23">
        <v>221</v>
      </c>
      <c r="B229" s="24" t="s">
        <v>45</v>
      </c>
      <c r="C229" s="23">
        <v>0</v>
      </c>
      <c r="D229" s="23" t="s">
        <v>273</v>
      </c>
      <c r="E229" s="25">
        <v>43753</v>
      </c>
      <c r="F229" s="26">
        <v>43811</v>
      </c>
      <c r="G229" s="27">
        <v>183509</v>
      </c>
      <c r="H229" s="28">
        <v>0</v>
      </c>
      <c r="I229" s="28">
        <v>0</v>
      </c>
      <c r="J229" s="28">
        <v>183509</v>
      </c>
      <c r="K229" s="29">
        <v>0</v>
      </c>
      <c r="L229" s="28">
        <v>0</v>
      </c>
      <c r="M229" s="28">
        <v>0</v>
      </c>
      <c r="N229" s="28">
        <v>183509</v>
      </c>
      <c r="O229" s="28">
        <v>0</v>
      </c>
      <c r="P229" s="24" t="s">
        <v>273</v>
      </c>
      <c r="Q229" s="30">
        <v>183509</v>
      </c>
      <c r="R229" s="31">
        <v>0</v>
      </c>
      <c r="S229" s="31">
        <v>0</v>
      </c>
      <c r="T229" s="23" t="s">
        <v>47</v>
      </c>
      <c r="U229" s="31">
        <v>0</v>
      </c>
      <c r="V229" s="30"/>
      <c r="W229" s="23" t="s">
        <v>47</v>
      </c>
      <c r="X229" s="31">
        <v>0</v>
      </c>
      <c r="Y229" s="23" t="s">
        <v>47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48</v>
      </c>
      <c r="AJ229" s="32"/>
      <c r="AK229" s="33"/>
    </row>
    <row r="230" spans="1:37" s="34" customFormat="1" ht="16.149999999999999" customHeight="1">
      <c r="A230" s="23">
        <v>222</v>
      </c>
      <c r="B230" s="24" t="s">
        <v>45</v>
      </c>
      <c r="C230" s="23">
        <v>0</v>
      </c>
      <c r="D230" s="23" t="s">
        <v>274</v>
      </c>
      <c r="E230" s="25">
        <v>43753</v>
      </c>
      <c r="F230" s="26">
        <v>43811</v>
      </c>
      <c r="G230" s="27">
        <v>122916</v>
      </c>
      <c r="H230" s="28">
        <v>0</v>
      </c>
      <c r="I230" s="28">
        <v>0</v>
      </c>
      <c r="J230" s="28">
        <v>60516</v>
      </c>
      <c r="K230" s="29">
        <v>0</v>
      </c>
      <c r="L230" s="28">
        <v>0</v>
      </c>
      <c r="M230" s="28">
        <v>0</v>
      </c>
      <c r="N230" s="28">
        <v>60516</v>
      </c>
      <c r="O230" s="28">
        <v>62400</v>
      </c>
      <c r="P230" s="24" t="s">
        <v>274</v>
      </c>
      <c r="Q230" s="30">
        <v>122916</v>
      </c>
      <c r="R230" s="31">
        <v>0</v>
      </c>
      <c r="S230" s="31">
        <v>0</v>
      </c>
      <c r="T230" s="23" t="s">
        <v>47</v>
      </c>
      <c r="U230" s="31">
        <v>0</v>
      </c>
      <c r="V230" s="30"/>
      <c r="W230" s="23" t="s">
        <v>47</v>
      </c>
      <c r="X230" s="31">
        <v>62400</v>
      </c>
      <c r="Y230" s="23" t="s">
        <v>47</v>
      </c>
      <c r="Z230" s="31">
        <v>0</v>
      </c>
      <c r="AA230" s="31"/>
      <c r="AB230" s="31">
        <v>0</v>
      </c>
      <c r="AC230" s="31">
        <v>0</v>
      </c>
      <c r="AD230" s="30"/>
      <c r="AE230" s="30">
        <v>62400</v>
      </c>
      <c r="AF230" s="30">
        <v>221</v>
      </c>
      <c r="AG230" s="30">
        <v>0</v>
      </c>
      <c r="AH230" s="30">
        <v>221</v>
      </c>
      <c r="AI230" s="30" t="s">
        <v>256</v>
      </c>
      <c r="AJ230" s="32"/>
      <c r="AK230" s="33"/>
    </row>
    <row r="231" spans="1:37" s="34" customFormat="1" ht="16.149999999999999" customHeight="1">
      <c r="A231" s="23">
        <v>223</v>
      </c>
      <c r="B231" s="24" t="s">
        <v>45</v>
      </c>
      <c r="C231" s="23">
        <v>0</v>
      </c>
      <c r="D231" s="23" t="s">
        <v>275</v>
      </c>
      <c r="E231" s="25">
        <v>43753</v>
      </c>
      <c r="F231" s="26">
        <v>43811</v>
      </c>
      <c r="G231" s="27">
        <v>116658</v>
      </c>
      <c r="H231" s="28">
        <v>0</v>
      </c>
      <c r="I231" s="28">
        <v>0</v>
      </c>
      <c r="J231" s="28">
        <v>116658</v>
      </c>
      <c r="K231" s="29">
        <v>0</v>
      </c>
      <c r="L231" s="28">
        <v>0</v>
      </c>
      <c r="M231" s="28">
        <v>0</v>
      </c>
      <c r="N231" s="28">
        <v>116658</v>
      </c>
      <c r="O231" s="28">
        <v>0</v>
      </c>
      <c r="P231" s="24" t="s">
        <v>275</v>
      </c>
      <c r="Q231" s="30">
        <v>116658</v>
      </c>
      <c r="R231" s="31">
        <v>0</v>
      </c>
      <c r="S231" s="31">
        <v>0</v>
      </c>
      <c r="T231" s="23" t="s">
        <v>47</v>
      </c>
      <c r="U231" s="31">
        <v>0</v>
      </c>
      <c r="V231" s="30"/>
      <c r="W231" s="23" t="s">
        <v>47</v>
      </c>
      <c r="X231" s="31">
        <v>0</v>
      </c>
      <c r="Y231" s="23" t="s">
        <v>47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48</v>
      </c>
      <c r="AJ231" s="32"/>
      <c r="AK231" s="33"/>
    </row>
    <row r="232" spans="1:37" s="34" customFormat="1" ht="16.149999999999999" customHeight="1">
      <c r="A232" s="23">
        <v>224</v>
      </c>
      <c r="B232" s="24" t="s">
        <v>45</v>
      </c>
      <c r="C232" s="23">
        <v>0</v>
      </c>
      <c r="D232" s="23" t="s">
        <v>276</v>
      </c>
      <c r="E232" s="25">
        <v>43753</v>
      </c>
      <c r="F232" s="26">
        <v>43811</v>
      </c>
      <c r="G232" s="27">
        <v>175621</v>
      </c>
      <c r="H232" s="28">
        <v>0</v>
      </c>
      <c r="I232" s="28">
        <v>0</v>
      </c>
      <c r="J232" s="28">
        <v>175621</v>
      </c>
      <c r="K232" s="29">
        <v>0</v>
      </c>
      <c r="L232" s="28">
        <v>0</v>
      </c>
      <c r="M232" s="28">
        <v>0</v>
      </c>
      <c r="N232" s="28">
        <v>175621</v>
      </c>
      <c r="O232" s="28">
        <v>0</v>
      </c>
      <c r="P232" s="24" t="s">
        <v>276</v>
      </c>
      <c r="Q232" s="30">
        <v>175621</v>
      </c>
      <c r="R232" s="31">
        <v>0</v>
      </c>
      <c r="S232" s="31">
        <v>0</v>
      </c>
      <c r="T232" s="23" t="s">
        <v>47</v>
      </c>
      <c r="U232" s="31">
        <v>0</v>
      </c>
      <c r="V232" s="30"/>
      <c r="W232" s="23" t="s">
        <v>47</v>
      </c>
      <c r="X232" s="31">
        <v>0</v>
      </c>
      <c r="Y232" s="23" t="s">
        <v>47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48</v>
      </c>
      <c r="AJ232" s="32"/>
      <c r="AK232" s="33"/>
    </row>
    <row r="233" spans="1:37" s="34" customFormat="1" ht="16.149999999999999" customHeight="1">
      <c r="A233" s="23">
        <v>225</v>
      </c>
      <c r="B233" s="24" t="s">
        <v>45</v>
      </c>
      <c r="C233" s="23">
        <v>0</v>
      </c>
      <c r="D233" s="23" t="s">
        <v>277</v>
      </c>
      <c r="E233" s="25">
        <v>43753</v>
      </c>
      <c r="F233" s="26">
        <v>43811</v>
      </c>
      <c r="G233" s="27">
        <v>290670</v>
      </c>
      <c r="H233" s="28">
        <v>0</v>
      </c>
      <c r="I233" s="28">
        <v>0</v>
      </c>
      <c r="J233" s="28">
        <v>274120</v>
      </c>
      <c r="K233" s="29">
        <v>0</v>
      </c>
      <c r="L233" s="28">
        <v>0</v>
      </c>
      <c r="M233" s="28">
        <v>0</v>
      </c>
      <c r="N233" s="28">
        <v>274120</v>
      </c>
      <c r="O233" s="28">
        <v>16550</v>
      </c>
      <c r="P233" s="24" t="s">
        <v>277</v>
      </c>
      <c r="Q233" s="30">
        <v>290670</v>
      </c>
      <c r="R233" s="31">
        <v>0</v>
      </c>
      <c r="S233" s="31">
        <v>0</v>
      </c>
      <c r="T233" s="23" t="s">
        <v>47</v>
      </c>
      <c r="U233" s="31">
        <v>0</v>
      </c>
      <c r="V233" s="30"/>
      <c r="W233" s="23" t="s">
        <v>47</v>
      </c>
      <c r="X233" s="31">
        <v>16550</v>
      </c>
      <c r="Y233" s="23" t="s">
        <v>47</v>
      </c>
      <c r="Z233" s="31">
        <v>0</v>
      </c>
      <c r="AA233" s="31"/>
      <c r="AB233" s="31">
        <v>0</v>
      </c>
      <c r="AC233" s="31">
        <v>0</v>
      </c>
      <c r="AD233" s="30"/>
      <c r="AE233" s="30">
        <v>16550</v>
      </c>
      <c r="AF233" s="30">
        <v>224</v>
      </c>
      <c r="AG233" s="30">
        <v>0</v>
      </c>
      <c r="AH233" s="30">
        <v>224</v>
      </c>
      <c r="AI233" s="30" t="s">
        <v>256</v>
      </c>
      <c r="AJ233" s="32"/>
      <c r="AK233" s="33"/>
    </row>
    <row r="234" spans="1:37" s="34" customFormat="1" ht="16.149999999999999" customHeight="1">
      <c r="A234" s="23">
        <v>226</v>
      </c>
      <c r="B234" s="24" t="s">
        <v>45</v>
      </c>
      <c r="C234" s="23">
        <v>0</v>
      </c>
      <c r="D234" s="23" t="s">
        <v>278</v>
      </c>
      <c r="E234" s="25">
        <v>43754</v>
      </c>
      <c r="F234" s="26">
        <v>43811</v>
      </c>
      <c r="G234" s="27">
        <v>38034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38034</v>
      </c>
      <c r="P234" s="24" t="s">
        <v>278</v>
      </c>
      <c r="Q234" s="30">
        <v>38034</v>
      </c>
      <c r="R234" s="31">
        <v>0</v>
      </c>
      <c r="S234" s="31">
        <v>0</v>
      </c>
      <c r="T234" s="23" t="s">
        <v>47</v>
      </c>
      <c r="U234" s="31">
        <v>0</v>
      </c>
      <c r="V234" s="30"/>
      <c r="W234" s="23" t="s">
        <v>47</v>
      </c>
      <c r="X234" s="31">
        <v>38034</v>
      </c>
      <c r="Y234" s="23" t="s">
        <v>47</v>
      </c>
      <c r="Z234" s="31">
        <v>0</v>
      </c>
      <c r="AA234" s="31"/>
      <c r="AB234" s="31">
        <v>0</v>
      </c>
      <c r="AC234" s="31">
        <v>0</v>
      </c>
      <c r="AD234" s="30"/>
      <c r="AE234" s="30">
        <v>38034</v>
      </c>
      <c r="AF234" s="30">
        <v>225</v>
      </c>
      <c r="AG234" s="30">
        <v>0</v>
      </c>
      <c r="AH234" s="30">
        <v>225</v>
      </c>
      <c r="AI234" s="30" t="s">
        <v>205</v>
      </c>
      <c r="AJ234" s="32"/>
      <c r="AK234" s="33"/>
    </row>
    <row r="235" spans="1:37" s="34" customFormat="1" ht="16.149999999999999" customHeight="1">
      <c r="A235" s="23">
        <v>227</v>
      </c>
      <c r="B235" s="24" t="s">
        <v>45</v>
      </c>
      <c r="C235" s="23">
        <v>0</v>
      </c>
      <c r="D235" s="23" t="s">
        <v>279</v>
      </c>
      <c r="E235" s="25">
        <v>43754</v>
      </c>
      <c r="F235" s="26">
        <v>43811</v>
      </c>
      <c r="G235" s="27">
        <v>119740</v>
      </c>
      <c r="H235" s="28">
        <v>0</v>
      </c>
      <c r="I235" s="28">
        <v>0</v>
      </c>
      <c r="J235" s="28">
        <v>119740</v>
      </c>
      <c r="K235" s="29">
        <v>0</v>
      </c>
      <c r="L235" s="28">
        <v>0</v>
      </c>
      <c r="M235" s="28">
        <v>0</v>
      </c>
      <c r="N235" s="28">
        <v>119740</v>
      </c>
      <c r="O235" s="28">
        <v>0</v>
      </c>
      <c r="P235" s="24" t="s">
        <v>279</v>
      </c>
      <c r="Q235" s="30">
        <v>119740</v>
      </c>
      <c r="R235" s="31">
        <v>0</v>
      </c>
      <c r="S235" s="31">
        <v>0</v>
      </c>
      <c r="T235" s="23" t="s">
        <v>47</v>
      </c>
      <c r="U235" s="31">
        <v>0</v>
      </c>
      <c r="V235" s="30"/>
      <c r="W235" s="23" t="s">
        <v>47</v>
      </c>
      <c r="X235" s="31">
        <v>0</v>
      </c>
      <c r="Y235" s="23" t="s">
        <v>47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48</v>
      </c>
      <c r="AJ235" s="32"/>
      <c r="AK235" s="33"/>
    </row>
    <row r="236" spans="1:37" s="34" customFormat="1" ht="16.149999999999999" customHeight="1">
      <c r="A236" s="23">
        <v>228</v>
      </c>
      <c r="B236" s="24" t="s">
        <v>45</v>
      </c>
      <c r="C236" s="23">
        <v>0</v>
      </c>
      <c r="D236" s="23" t="s">
        <v>280</v>
      </c>
      <c r="E236" s="25">
        <v>43754</v>
      </c>
      <c r="F236" s="26">
        <v>43811</v>
      </c>
      <c r="G236" s="27">
        <v>80049</v>
      </c>
      <c r="H236" s="28">
        <v>0</v>
      </c>
      <c r="I236" s="28">
        <v>0</v>
      </c>
      <c r="J236" s="28">
        <v>80049</v>
      </c>
      <c r="K236" s="29">
        <v>0</v>
      </c>
      <c r="L236" s="28">
        <v>0</v>
      </c>
      <c r="M236" s="28">
        <v>0</v>
      </c>
      <c r="N236" s="28">
        <v>80049</v>
      </c>
      <c r="O236" s="28">
        <v>0</v>
      </c>
      <c r="P236" s="24" t="s">
        <v>280</v>
      </c>
      <c r="Q236" s="30">
        <v>80049</v>
      </c>
      <c r="R236" s="31">
        <v>0</v>
      </c>
      <c r="S236" s="31">
        <v>0</v>
      </c>
      <c r="T236" s="23" t="s">
        <v>47</v>
      </c>
      <c r="U236" s="31">
        <v>0</v>
      </c>
      <c r="V236" s="30"/>
      <c r="W236" s="23" t="s">
        <v>47</v>
      </c>
      <c r="X236" s="31">
        <v>0</v>
      </c>
      <c r="Y236" s="23" t="s">
        <v>47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48</v>
      </c>
      <c r="AJ236" s="32"/>
      <c r="AK236" s="33"/>
    </row>
    <row r="237" spans="1:37" s="34" customFormat="1" ht="16.149999999999999" customHeight="1">
      <c r="A237" s="23">
        <v>229</v>
      </c>
      <c r="B237" s="24" t="s">
        <v>45</v>
      </c>
      <c r="C237" s="23">
        <v>0</v>
      </c>
      <c r="D237" s="23" t="s">
        <v>281</v>
      </c>
      <c r="E237" s="25">
        <v>43754</v>
      </c>
      <c r="F237" s="26">
        <v>43811</v>
      </c>
      <c r="G237" s="27">
        <v>54400</v>
      </c>
      <c r="H237" s="28">
        <v>0</v>
      </c>
      <c r="I237" s="28">
        <v>0</v>
      </c>
      <c r="J237" s="28">
        <v>54400</v>
      </c>
      <c r="K237" s="29">
        <v>0</v>
      </c>
      <c r="L237" s="28">
        <v>0</v>
      </c>
      <c r="M237" s="28">
        <v>0</v>
      </c>
      <c r="N237" s="28">
        <v>54400</v>
      </c>
      <c r="O237" s="28">
        <v>0</v>
      </c>
      <c r="P237" s="24" t="s">
        <v>281</v>
      </c>
      <c r="Q237" s="30">
        <v>54400</v>
      </c>
      <c r="R237" s="31">
        <v>0</v>
      </c>
      <c r="S237" s="31">
        <v>0</v>
      </c>
      <c r="T237" s="23" t="s">
        <v>47</v>
      </c>
      <c r="U237" s="31">
        <v>0</v>
      </c>
      <c r="V237" s="30"/>
      <c r="W237" s="23" t="s">
        <v>47</v>
      </c>
      <c r="X237" s="31">
        <v>0</v>
      </c>
      <c r="Y237" s="23" t="s">
        <v>47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48</v>
      </c>
      <c r="AJ237" s="32"/>
      <c r="AK237" s="33"/>
    </row>
    <row r="238" spans="1:37" s="34" customFormat="1" ht="16.149999999999999" customHeight="1">
      <c r="A238" s="23">
        <v>230</v>
      </c>
      <c r="B238" s="24" t="s">
        <v>45</v>
      </c>
      <c r="C238" s="23">
        <v>0</v>
      </c>
      <c r="D238" s="23" t="s">
        <v>282</v>
      </c>
      <c r="E238" s="25">
        <v>43754</v>
      </c>
      <c r="F238" s="26">
        <v>43811</v>
      </c>
      <c r="G238" s="27">
        <v>182137</v>
      </c>
      <c r="H238" s="28">
        <v>0</v>
      </c>
      <c r="I238" s="28">
        <v>0</v>
      </c>
      <c r="J238" s="28">
        <v>119737</v>
      </c>
      <c r="K238" s="29">
        <v>0</v>
      </c>
      <c r="L238" s="28">
        <v>0</v>
      </c>
      <c r="M238" s="28">
        <v>0</v>
      </c>
      <c r="N238" s="28">
        <v>119737</v>
      </c>
      <c r="O238" s="28">
        <v>62400</v>
      </c>
      <c r="P238" s="24" t="s">
        <v>282</v>
      </c>
      <c r="Q238" s="30">
        <v>182137</v>
      </c>
      <c r="R238" s="31">
        <v>0</v>
      </c>
      <c r="S238" s="31">
        <v>0</v>
      </c>
      <c r="T238" s="23" t="s">
        <v>47</v>
      </c>
      <c r="U238" s="31">
        <v>0</v>
      </c>
      <c r="V238" s="30"/>
      <c r="W238" s="23" t="s">
        <v>47</v>
      </c>
      <c r="X238" s="31">
        <v>62400</v>
      </c>
      <c r="Y238" s="23" t="s">
        <v>47</v>
      </c>
      <c r="Z238" s="31">
        <v>0</v>
      </c>
      <c r="AA238" s="31"/>
      <c r="AB238" s="31">
        <v>0</v>
      </c>
      <c r="AC238" s="31">
        <v>0</v>
      </c>
      <c r="AD238" s="30"/>
      <c r="AE238" s="30">
        <v>62400</v>
      </c>
      <c r="AF238" s="30">
        <v>229</v>
      </c>
      <c r="AG238" s="30">
        <v>0</v>
      </c>
      <c r="AH238" s="30">
        <v>229</v>
      </c>
      <c r="AI238" s="30" t="s">
        <v>256</v>
      </c>
      <c r="AJ238" s="32"/>
      <c r="AK238" s="33"/>
    </row>
    <row r="239" spans="1:37" s="34" customFormat="1" ht="16.149999999999999" customHeight="1">
      <c r="A239" s="23">
        <v>231</v>
      </c>
      <c r="B239" s="24" t="s">
        <v>45</v>
      </c>
      <c r="C239" s="23">
        <v>0</v>
      </c>
      <c r="D239" s="23" t="s">
        <v>283</v>
      </c>
      <c r="E239" s="25">
        <v>43754</v>
      </c>
      <c r="F239" s="26">
        <v>43811</v>
      </c>
      <c r="G239" s="27">
        <v>77000</v>
      </c>
      <c r="H239" s="28">
        <v>0</v>
      </c>
      <c r="I239" s="28">
        <v>0</v>
      </c>
      <c r="J239" s="28">
        <v>77000</v>
      </c>
      <c r="K239" s="29">
        <v>0</v>
      </c>
      <c r="L239" s="28">
        <v>0</v>
      </c>
      <c r="M239" s="28">
        <v>0</v>
      </c>
      <c r="N239" s="28">
        <v>77000</v>
      </c>
      <c r="O239" s="28">
        <v>0</v>
      </c>
      <c r="P239" s="24" t="s">
        <v>283</v>
      </c>
      <c r="Q239" s="30">
        <v>77000</v>
      </c>
      <c r="R239" s="31">
        <v>0</v>
      </c>
      <c r="S239" s="31">
        <v>0</v>
      </c>
      <c r="T239" s="23" t="s">
        <v>47</v>
      </c>
      <c r="U239" s="31">
        <v>0</v>
      </c>
      <c r="V239" s="30"/>
      <c r="W239" s="23" t="s">
        <v>47</v>
      </c>
      <c r="X239" s="31">
        <v>0</v>
      </c>
      <c r="Y239" s="23" t="s">
        <v>47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48</v>
      </c>
      <c r="AJ239" s="32"/>
      <c r="AK239" s="33"/>
    </row>
    <row r="240" spans="1:37" s="34" customFormat="1" ht="16.149999999999999" customHeight="1">
      <c r="A240" s="23">
        <v>232</v>
      </c>
      <c r="B240" s="24" t="s">
        <v>45</v>
      </c>
      <c r="C240" s="23">
        <v>0</v>
      </c>
      <c r="D240" s="23" t="s">
        <v>284</v>
      </c>
      <c r="E240" s="25">
        <v>43756</v>
      </c>
      <c r="F240" s="26">
        <v>43874</v>
      </c>
      <c r="G240" s="27">
        <v>19192</v>
      </c>
      <c r="H240" s="28">
        <v>0</v>
      </c>
      <c r="I240" s="28">
        <v>0</v>
      </c>
      <c r="J240" s="28">
        <v>19192</v>
      </c>
      <c r="K240" s="29">
        <v>0</v>
      </c>
      <c r="L240" s="28">
        <v>0</v>
      </c>
      <c r="M240" s="28">
        <v>0</v>
      </c>
      <c r="N240" s="28">
        <v>19192</v>
      </c>
      <c r="O240" s="28">
        <v>0</v>
      </c>
      <c r="P240" s="24" t="s">
        <v>284</v>
      </c>
      <c r="Q240" s="30">
        <v>19192</v>
      </c>
      <c r="R240" s="31">
        <v>0</v>
      </c>
      <c r="S240" s="31">
        <v>0</v>
      </c>
      <c r="T240" s="23" t="s">
        <v>47</v>
      </c>
      <c r="U240" s="31">
        <v>0</v>
      </c>
      <c r="V240" s="30"/>
      <c r="W240" s="23" t="s">
        <v>47</v>
      </c>
      <c r="X240" s="31">
        <v>0</v>
      </c>
      <c r="Y240" s="23" t="s">
        <v>47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48</v>
      </c>
      <c r="AJ240" s="32"/>
      <c r="AK240" s="33"/>
    </row>
    <row r="241" spans="1:37" s="34" customFormat="1" ht="16.149999999999999" customHeight="1">
      <c r="A241" s="23">
        <v>233</v>
      </c>
      <c r="B241" s="24" t="s">
        <v>45</v>
      </c>
      <c r="C241" s="23">
        <v>0</v>
      </c>
      <c r="D241" s="23" t="s">
        <v>285</v>
      </c>
      <c r="E241" s="25">
        <v>43756</v>
      </c>
      <c r="F241" s="26">
        <v>43874</v>
      </c>
      <c r="G241" s="27">
        <v>28752</v>
      </c>
      <c r="H241" s="28">
        <v>0</v>
      </c>
      <c r="I241" s="28">
        <v>0</v>
      </c>
      <c r="J241" s="28">
        <v>28752</v>
      </c>
      <c r="K241" s="29">
        <v>0</v>
      </c>
      <c r="L241" s="28">
        <v>0</v>
      </c>
      <c r="M241" s="28">
        <v>0</v>
      </c>
      <c r="N241" s="28">
        <v>28752</v>
      </c>
      <c r="O241" s="28">
        <v>0</v>
      </c>
      <c r="P241" s="24" t="s">
        <v>285</v>
      </c>
      <c r="Q241" s="30">
        <v>28752</v>
      </c>
      <c r="R241" s="31">
        <v>0</v>
      </c>
      <c r="S241" s="31">
        <v>0</v>
      </c>
      <c r="T241" s="23" t="s">
        <v>47</v>
      </c>
      <c r="U241" s="31">
        <v>0</v>
      </c>
      <c r="V241" s="30"/>
      <c r="W241" s="23" t="s">
        <v>47</v>
      </c>
      <c r="X241" s="31">
        <v>0</v>
      </c>
      <c r="Y241" s="23" t="s">
        <v>47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48</v>
      </c>
      <c r="AJ241" s="32"/>
      <c r="AK241" s="33"/>
    </row>
    <row r="242" spans="1:37" s="34" customFormat="1" ht="16.149999999999999" customHeight="1">
      <c r="A242" s="23">
        <v>234</v>
      </c>
      <c r="B242" s="24" t="s">
        <v>45</v>
      </c>
      <c r="C242" s="23">
        <v>0</v>
      </c>
      <c r="D242" s="23" t="s">
        <v>286</v>
      </c>
      <c r="E242" s="25">
        <v>43759</v>
      </c>
      <c r="F242" s="26">
        <v>43874</v>
      </c>
      <c r="G242" s="27">
        <v>27927</v>
      </c>
      <c r="H242" s="28">
        <v>0</v>
      </c>
      <c r="I242" s="28">
        <v>0</v>
      </c>
      <c r="J242" s="28">
        <v>27927</v>
      </c>
      <c r="K242" s="29">
        <v>0</v>
      </c>
      <c r="L242" s="28">
        <v>0</v>
      </c>
      <c r="M242" s="28">
        <v>0</v>
      </c>
      <c r="N242" s="28">
        <v>27927</v>
      </c>
      <c r="O242" s="28">
        <v>0</v>
      </c>
      <c r="P242" s="24" t="s">
        <v>286</v>
      </c>
      <c r="Q242" s="30">
        <v>27927</v>
      </c>
      <c r="R242" s="31">
        <v>0</v>
      </c>
      <c r="S242" s="31">
        <v>0</v>
      </c>
      <c r="T242" s="23" t="s">
        <v>47</v>
      </c>
      <c r="U242" s="31">
        <v>0</v>
      </c>
      <c r="V242" s="30"/>
      <c r="W242" s="23" t="s">
        <v>47</v>
      </c>
      <c r="X242" s="31">
        <v>0</v>
      </c>
      <c r="Y242" s="23" t="s">
        <v>47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48</v>
      </c>
      <c r="AJ242" s="32"/>
      <c r="AK242" s="33"/>
    </row>
    <row r="243" spans="1:37" s="34" customFormat="1" ht="16.149999999999999" customHeight="1">
      <c r="A243" s="23">
        <v>235</v>
      </c>
      <c r="B243" s="24" t="s">
        <v>45</v>
      </c>
      <c r="C243" s="23">
        <v>0</v>
      </c>
      <c r="D243" s="23" t="s">
        <v>287</v>
      </c>
      <c r="E243" s="25">
        <v>43759</v>
      </c>
      <c r="F243" s="26">
        <v>43874</v>
      </c>
      <c r="G243" s="27">
        <v>17024</v>
      </c>
      <c r="H243" s="28">
        <v>0</v>
      </c>
      <c r="I243" s="28">
        <v>0</v>
      </c>
      <c r="J243" s="28">
        <v>17024</v>
      </c>
      <c r="K243" s="29">
        <v>0</v>
      </c>
      <c r="L243" s="28">
        <v>0</v>
      </c>
      <c r="M243" s="28">
        <v>0</v>
      </c>
      <c r="N243" s="28">
        <v>17024</v>
      </c>
      <c r="O243" s="28">
        <v>0</v>
      </c>
      <c r="P243" s="24" t="s">
        <v>287</v>
      </c>
      <c r="Q243" s="30">
        <v>17024</v>
      </c>
      <c r="R243" s="31">
        <v>0</v>
      </c>
      <c r="S243" s="31">
        <v>0</v>
      </c>
      <c r="T243" s="23" t="s">
        <v>47</v>
      </c>
      <c r="U243" s="31">
        <v>0</v>
      </c>
      <c r="V243" s="30"/>
      <c r="W243" s="23" t="s">
        <v>47</v>
      </c>
      <c r="X243" s="31">
        <v>0</v>
      </c>
      <c r="Y243" s="23" t="s">
        <v>47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48</v>
      </c>
      <c r="AJ243" s="32"/>
      <c r="AK243" s="33"/>
    </row>
    <row r="244" spans="1:37" s="34" customFormat="1" ht="16.149999999999999" customHeight="1">
      <c r="A244" s="23">
        <v>236</v>
      </c>
      <c r="B244" s="24" t="s">
        <v>45</v>
      </c>
      <c r="C244" s="23">
        <v>0</v>
      </c>
      <c r="D244" s="23" t="s">
        <v>288</v>
      </c>
      <c r="E244" s="25">
        <v>43760</v>
      </c>
      <c r="F244" s="26">
        <v>43874</v>
      </c>
      <c r="G244" s="27">
        <v>56864</v>
      </c>
      <c r="H244" s="28">
        <v>0</v>
      </c>
      <c r="I244" s="28">
        <v>0</v>
      </c>
      <c r="J244" s="28">
        <v>56864</v>
      </c>
      <c r="K244" s="29">
        <v>0</v>
      </c>
      <c r="L244" s="28">
        <v>0</v>
      </c>
      <c r="M244" s="28">
        <v>0</v>
      </c>
      <c r="N244" s="28">
        <v>56864</v>
      </c>
      <c r="O244" s="28">
        <v>0</v>
      </c>
      <c r="P244" s="24" t="s">
        <v>288</v>
      </c>
      <c r="Q244" s="30">
        <v>56864</v>
      </c>
      <c r="R244" s="31">
        <v>0</v>
      </c>
      <c r="S244" s="31">
        <v>0</v>
      </c>
      <c r="T244" s="23" t="s">
        <v>47</v>
      </c>
      <c r="U244" s="31">
        <v>0</v>
      </c>
      <c r="V244" s="30"/>
      <c r="W244" s="23" t="s">
        <v>47</v>
      </c>
      <c r="X244" s="31">
        <v>0</v>
      </c>
      <c r="Y244" s="23" t="s">
        <v>47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48</v>
      </c>
      <c r="AJ244" s="32"/>
      <c r="AK244" s="33"/>
    </row>
    <row r="245" spans="1:37" s="34" customFormat="1" ht="16.149999999999999" customHeight="1">
      <c r="A245" s="23">
        <v>237</v>
      </c>
      <c r="B245" s="24" t="s">
        <v>45</v>
      </c>
      <c r="C245" s="23">
        <v>0</v>
      </c>
      <c r="D245" s="23" t="s">
        <v>289</v>
      </c>
      <c r="E245" s="25">
        <v>43760</v>
      </c>
      <c r="F245" s="26">
        <v>43874</v>
      </c>
      <c r="G245" s="27">
        <v>25837</v>
      </c>
      <c r="H245" s="28">
        <v>0</v>
      </c>
      <c r="I245" s="28">
        <v>0</v>
      </c>
      <c r="J245" s="28">
        <v>25837</v>
      </c>
      <c r="K245" s="29">
        <v>0</v>
      </c>
      <c r="L245" s="28">
        <v>0</v>
      </c>
      <c r="M245" s="28">
        <v>0</v>
      </c>
      <c r="N245" s="28">
        <v>25837</v>
      </c>
      <c r="O245" s="28">
        <v>0</v>
      </c>
      <c r="P245" s="24" t="s">
        <v>289</v>
      </c>
      <c r="Q245" s="30">
        <v>25837</v>
      </c>
      <c r="R245" s="31">
        <v>0</v>
      </c>
      <c r="S245" s="31">
        <v>0</v>
      </c>
      <c r="T245" s="23" t="s">
        <v>47</v>
      </c>
      <c r="U245" s="31">
        <v>0</v>
      </c>
      <c r="V245" s="30"/>
      <c r="W245" s="23" t="s">
        <v>47</v>
      </c>
      <c r="X245" s="31">
        <v>0</v>
      </c>
      <c r="Y245" s="23" t="s">
        <v>47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48</v>
      </c>
      <c r="AJ245" s="32"/>
      <c r="AK245" s="33"/>
    </row>
    <row r="246" spans="1:37" s="34" customFormat="1" ht="16.149999999999999" customHeight="1">
      <c r="A246" s="23">
        <v>238</v>
      </c>
      <c r="B246" s="24" t="s">
        <v>45</v>
      </c>
      <c r="C246" s="23">
        <v>0</v>
      </c>
      <c r="D246" s="23" t="s">
        <v>290</v>
      </c>
      <c r="E246" s="25">
        <v>43760</v>
      </c>
      <c r="F246" s="26">
        <v>43874</v>
      </c>
      <c r="G246" s="27">
        <v>26929</v>
      </c>
      <c r="H246" s="28">
        <v>0</v>
      </c>
      <c r="I246" s="28">
        <v>0</v>
      </c>
      <c r="J246" s="28">
        <v>26929</v>
      </c>
      <c r="K246" s="29">
        <v>0</v>
      </c>
      <c r="L246" s="28">
        <v>0</v>
      </c>
      <c r="M246" s="28">
        <v>0</v>
      </c>
      <c r="N246" s="28">
        <v>26929</v>
      </c>
      <c r="O246" s="28">
        <v>0</v>
      </c>
      <c r="P246" s="24" t="s">
        <v>290</v>
      </c>
      <c r="Q246" s="30">
        <v>26929</v>
      </c>
      <c r="R246" s="31">
        <v>0</v>
      </c>
      <c r="S246" s="31">
        <v>0</v>
      </c>
      <c r="T246" s="23" t="s">
        <v>47</v>
      </c>
      <c r="U246" s="31">
        <v>0</v>
      </c>
      <c r="V246" s="30"/>
      <c r="W246" s="23" t="s">
        <v>47</v>
      </c>
      <c r="X246" s="31">
        <v>0</v>
      </c>
      <c r="Y246" s="23" t="s">
        <v>47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48</v>
      </c>
      <c r="AJ246" s="32"/>
      <c r="AK246" s="33"/>
    </row>
    <row r="247" spans="1:37" s="34" customFormat="1" ht="16.149999999999999" customHeight="1">
      <c r="A247" s="23">
        <v>239</v>
      </c>
      <c r="B247" s="24" t="s">
        <v>45</v>
      </c>
      <c r="C247" s="23">
        <v>0</v>
      </c>
      <c r="D247" s="23" t="s">
        <v>291</v>
      </c>
      <c r="E247" s="25">
        <v>43760</v>
      </c>
      <c r="F247" s="26">
        <v>43874</v>
      </c>
      <c r="G247" s="27">
        <v>23332</v>
      </c>
      <c r="H247" s="28">
        <v>0</v>
      </c>
      <c r="I247" s="28">
        <v>0</v>
      </c>
      <c r="J247" s="28">
        <v>23332</v>
      </c>
      <c r="K247" s="29">
        <v>0</v>
      </c>
      <c r="L247" s="28">
        <v>0</v>
      </c>
      <c r="M247" s="28">
        <v>0</v>
      </c>
      <c r="N247" s="28">
        <v>23332</v>
      </c>
      <c r="O247" s="28">
        <v>0</v>
      </c>
      <c r="P247" s="24" t="s">
        <v>291</v>
      </c>
      <c r="Q247" s="30">
        <v>23332</v>
      </c>
      <c r="R247" s="31">
        <v>0</v>
      </c>
      <c r="S247" s="31">
        <v>0</v>
      </c>
      <c r="T247" s="23" t="s">
        <v>47</v>
      </c>
      <c r="U247" s="31">
        <v>0</v>
      </c>
      <c r="V247" s="30"/>
      <c r="W247" s="23" t="s">
        <v>47</v>
      </c>
      <c r="X247" s="31">
        <v>0</v>
      </c>
      <c r="Y247" s="23" t="s">
        <v>47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48</v>
      </c>
      <c r="AJ247" s="32"/>
      <c r="AK247" s="33"/>
    </row>
    <row r="248" spans="1:37" s="34" customFormat="1" ht="16.149999999999999" customHeight="1">
      <c r="A248" s="23">
        <v>240</v>
      </c>
      <c r="B248" s="24" t="s">
        <v>45</v>
      </c>
      <c r="C248" s="23">
        <v>0</v>
      </c>
      <c r="D248" s="23" t="s">
        <v>292</v>
      </c>
      <c r="E248" s="25">
        <v>43760</v>
      </c>
      <c r="F248" s="26">
        <v>43874</v>
      </c>
      <c r="G248" s="27">
        <v>23332</v>
      </c>
      <c r="H248" s="28">
        <v>0</v>
      </c>
      <c r="I248" s="28">
        <v>0</v>
      </c>
      <c r="J248" s="28">
        <v>23332</v>
      </c>
      <c r="K248" s="29">
        <v>0</v>
      </c>
      <c r="L248" s="28">
        <v>0</v>
      </c>
      <c r="M248" s="28">
        <v>0</v>
      </c>
      <c r="N248" s="28">
        <v>23332</v>
      </c>
      <c r="O248" s="28">
        <v>0</v>
      </c>
      <c r="P248" s="24" t="s">
        <v>292</v>
      </c>
      <c r="Q248" s="30">
        <v>23332</v>
      </c>
      <c r="R248" s="31">
        <v>0</v>
      </c>
      <c r="S248" s="31">
        <v>0</v>
      </c>
      <c r="T248" s="23" t="s">
        <v>47</v>
      </c>
      <c r="U248" s="31">
        <v>0</v>
      </c>
      <c r="V248" s="30"/>
      <c r="W248" s="23" t="s">
        <v>47</v>
      </c>
      <c r="X248" s="31">
        <v>0</v>
      </c>
      <c r="Y248" s="23" t="s">
        <v>47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48</v>
      </c>
      <c r="AJ248" s="32"/>
      <c r="AK248" s="33"/>
    </row>
    <row r="249" spans="1:37" s="34" customFormat="1" ht="16.149999999999999" customHeight="1">
      <c r="A249" s="23">
        <v>241</v>
      </c>
      <c r="B249" s="24" t="s">
        <v>45</v>
      </c>
      <c r="C249" s="23">
        <v>0</v>
      </c>
      <c r="D249" s="23" t="s">
        <v>293</v>
      </c>
      <c r="E249" s="25">
        <v>43761</v>
      </c>
      <c r="F249" s="26">
        <v>43874</v>
      </c>
      <c r="G249" s="27">
        <v>35529</v>
      </c>
      <c r="H249" s="28">
        <v>0</v>
      </c>
      <c r="I249" s="28">
        <v>0</v>
      </c>
      <c r="J249" s="28">
        <v>35529</v>
      </c>
      <c r="K249" s="29">
        <v>0</v>
      </c>
      <c r="L249" s="28">
        <v>0</v>
      </c>
      <c r="M249" s="28">
        <v>0</v>
      </c>
      <c r="N249" s="28">
        <v>35529</v>
      </c>
      <c r="O249" s="28">
        <v>0</v>
      </c>
      <c r="P249" s="24" t="s">
        <v>293</v>
      </c>
      <c r="Q249" s="30">
        <v>35529</v>
      </c>
      <c r="R249" s="31">
        <v>0</v>
      </c>
      <c r="S249" s="31">
        <v>0</v>
      </c>
      <c r="T249" s="23" t="s">
        <v>47</v>
      </c>
      <c r="U249" s="31">
        <v>0</v>
      </c>
      <c r="V249" s="30"/>
      <c r="W249" s="23" t="s">
        <v>47</v>
      </c>
      <c r="X249" s="31">
        <v>0</v>
      </c>
      <c r="Y249" s="23" t="s">
        <v>47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48</v>
      </c>
      <c r="AJ249" s="32"/>
      <c r="AK249" s="33"/>
    </row>
    <row r="250" spans="1:37" s="34" customFormat="1" ht="16.149999999999999" customHeight="1">
      <c r="A250" s="23">
        <v>242</v>
      </c>
      <c r="B250" s="24" t="s">
        <v>45</v>
      </c>
      <c r="C250" s="23">
        <v>0</v>
      </c>
      <c r="D250" s="23" t="s">
        <v>294</v>
      </c>
      <c r="E250" s="25">
        <v>43761</v>
      </c>
      <c r="F250" s="26">
        <v>43874</v>
      </c>
      <c r="G250" s="27">
        <v>19739</v>
      </c>
      <c r="H250" s="28">
        <v>0</v>
      </c>
      <c r="I250" s="28">
        <v>0</v>
      </c>
      <c r="J250" s="28">
        <v>19739</v>
      </c>
      <c r="K250" s="29">
        <v>0</v>
      </c>
      <c r="L250" s="28">
        <v>0</v>
      </c>
      <c r="M250" s="28">
        <v>0</v>
      </c>
      <c r="N250" s="28">
        <v>19739</v>
      </c>
      <c r="O250" s="28">
        <v>0</v>
      </c>
      <c r="P250" s="24" t="s">
        <v>294</v>
      </c>
      <c r="Q250" s="30">
        <v>19739</v>
      </c>
      <c r="R250" s="31">
        <v>0</v>
      </c>
      <c r="S250" s="31">
        <v>0</v>
      </c>
      <c r="T250" s="23" t="s">
        <v>47</v>
      </c>
      <c r="U250" s="31">
        <v>0</v>
      </c>
      <c r="V250" s="30"/>
      <c r="W250" s="23" t="s">
        <v>47</v>
      </c>
      <c r="X250" s="31">
        <v>0</v>
      </c>
      <c r="Y250" s="23" t="s">
        <v>47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48</v>
      </c>
      <c r="AJ250" s="32"/>
      <c r="AK250" s="33"/>
    </row>
    <row r="251" spans="1:37" s="34" customFormat="1" ht="16.149999999999999" customHeight="1">
      <c r="A251" s="23">
        <v>243</v>
      </c>
      <c r="B251" s="24" t="s">
        <v>45</v>
      </c>
      <c r="C251" s="23">
        <v>0</v>
      </c>
      <c r="D251" s="23" t="s">
        <v>295</v>
      </c>
      <c r="E251" s="25">
        <v>43762</v>
      </c>
      <c r="F251" s="26">
        <v>43874</v>
      </c>
      <c r="G251" s="27">
        <v>38702</v>
      </c>
      <c r="H251" s="28">
        <v>0</v>
      </c>
      <c r="I251" s="28">
        <v>0</v>
      </c>
      <c r="J251" s="28">
        <v>38702</v>
      </c>
      <c r="K251" s="29">
        <v>0</v>
      </c>
      <c r="L251" s="28">
        <v>0</v>
      </c>
      <c r="M251" s="28">
        <v>0</v>
      </c>
      <c r="N251" s="28">
        <v>38702</v>
      </c>
      <c r="O251" s="28">
        <v>0</v>
      </c>
      <c r="P251" s="24" t="s">
        <v>295</v>
      </c>
      <c r="Q251" s="30">
        <v>38702</v>
      </c>
      <c r="R251" s="31">
        <v>0</v>
      </c>
      <c r="S251" s="31">
        <v>0</v>
      </c>
      <c r="T251" s="23" t="s">
        <v>47</v>
      </c>
      <c r="U251" s="31">
        <v>0</v>
      </c>
      <c r="V251" s="30"/>
      <c r="W251" s="23" t="s">
        <v>47</v>
      </c>
      <c r="X251" s="31">
        <v>0</v>
      </c>
      <c r="Y251" s="23" t="s">
        <v>47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48</v>
      </c>
      <c r="AJ251" s="32"/>
      <c r="AK251" s="33"/>
    </row>
    <row r="252" spans="1:37" s="34" customFormat="1" ht="16.149999999999999" customHeight="1">
      <c r="A252" s="23">
        <v>244</v>
      </c>
      <c r="B252" s="24" t="s">
        <v>45</v>
      </c>
      <c r="C252" s="23">
        <v>0</v>
      </c>
      <c r="D252" s="23" t="s">
        <v>296</v>
      </c>
      <c r="E252" s="25">
        <v>43762</v>
      </c>
      <c r="F252" s="26">
        <v>43874</v>
      </c>
      <c r="G252" s="27">
        <v>12679</v>
      </c>
      <c r="H252" s="28">
        <v>0</v>
      </c>
      <c r="I252" s="28">
        <v>0</v>
      </c>
      <c r="J252" s="28">
        <v>12679</v>
      </c>
      <c r="K252" s="29">
        <v>0</v>
      </c>
      <c r="L252" s="28">
        <v>0</v>
      </c>
      <c r="M252" s="28">
        <v>0</v>
      </c>
      <c r="N252" s="28">
        <v>12679</v>
      </c>
      <c r="O252" s="28">
        <v>0</v>
      </c>
      <c r="P252" s="24" t="s">
        <v>296</v>
      </c>
      <c r="Q252" s="30">
        <v>12679</v>
      </c>
      <c r="R252" s="31">
        <v>0</v>
      </c>
      <c r="S252" s="31">
        <v>0</v>
      </c>
      <c r="T252" s="23" t="s">
        <v>47</v>
      </c>
      <c r="U252" s="31">
        <v>0</v>
      </c>
      <c r="V252" s="30"/>
      <c r="W252" s="23" t="s">
        <v>47</v>
      </c>
      <c r="X252" s="31">
        <v>0</v>
      </c>
      <c r="Y252" s="23" t="s">
        <v>47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48</v>
      </c>
      <c r="AJ252" s="32"/>
      <c r="AK252" s="33"/>
    </row>
    <row r="253" spans="1:37" s="34" customFormat="1" ht="16.149999999999999" customHeight="1">
      <c r="A253" s="23">
        <v>245</v>
      </c>
      <c r="B253" s="24" t="s">
        <v>45</v>
      </c>
      <c r="C253" s="23">
        <v>0</v>
      </c>
      <c r="D253" s="23" t="s">
        <v>297</v>
      </c>
      <c r="E253" s="25">
        <v>43762</v>
      </c>
      <c r="F253" s="26">
        <v>43874</v>
      </c>
      <c r="G253" s="27">
        <v>14936</v>
      </c>
      <c r="H253" s="28">
        <v>0</v>
      </c>
      <c r="I253" s="28">
        <v>0</v>
      </c>
      <c r="J253" s="28">
        <v>14936</v>
      </c>
      <c r="K253" s="29">
        <v>0</v>
      </c>
      <c r="L253" s="28">
        <v>0</v>
      </c>
      <c r="M253" s="28">
        <v>0</v>
      </c>
      <c r="N253" s="28">
        <v>14936</v>
      </c>
      <c r="O253" s="28">
        <v>0</v>
      </c>
      <c r="P253" s="24" t="s">
        <v>297</v>
      </c>
      <c r="Q253" s="30">
        <v>14936</v>
      </c>
      <c r="R253" s="31">
        <v>0</v>
      </c>
      <c r="S253" s="31">
        <v>0</v>
      </c>
      <c r="T253" s="23" t="s">
        <v>47</v>
      </c>
      <c r="U253" s="31">
        <v>0</v>
      </c>
      <c r="V253" s="30"/>
      <c r="W253" s="23" t="s">
        <v>47</v>
      </c>
      <c r="X253" s="31">
        <v>0</v>
      </c>
      <c r="Y253" s="23" t="s">
        <v>47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48</v>
      </c>
      <c r="AJ253" s="32"/>
      <c r="AK253" s="33"/>
    </row>
    <row r="254" spans="1:37" s="34" customFormat="1" ht="16.149999999999999" customHeight="1">
      <c r="A254" s="23">
        <v>246</v>
      </c>
      <c r="B254" s="24" t="s">
        <v>45</v>
      </c>
      <c r="C254" s="23">
        <v>0</v>
      </c>
      <c r="D254" s="23" t="s">
        <v>298</v>
      </c>
      <c r="E254" s="25">
        <v>43762</v>
      </c>
      <c r="F254" s="26">
        <v>43874</v>
      </c>
      <c r="G254" s="27">
        <v>15346</v>
      </c>
      <c r="H254" s="28">
        <v>0</v>
      </c>
      <c r="I254" s="28">
        <v>0</v>
      </c>
      <c r="J254" s="28">
        <v>15346</v>
      </c>
      <c r="K254" s="29">
        <v>0</v>
      </c>
      <c r="L254" s="28">
        <v>0</v>
      </c>
      <c r="M254" s="28">
        <v>0</v>
      </c>
      <c r="N254" s="28">
        <v>15346</v>
      </c>
      <c r="O254" s="28">
        <v>0</v>
      </c>
      <c r="P254" s="24" t="s">
        <v>298</v>
      </c>
      <c r="Q254" s="30">
        <v>15346</v>
      </c>
      <c r="R254" s="31">
        <v>0</v>
      </c>
      <c r="S254" s="31">
        <v>0</v>
      </c>
      <c r="T254" s="23" t="s">
        <v>47</v>
      </c>
      <c r="U254" s="31">
        <v>0</v>
      </c>
      <c r="V254" s="30"/>
      <c r="W254" s="23" t="s">
        <v>47</v>
      </c>
      <c r="X254" s="31">
        <v>0</v>
      </c>
      <c r="Y254" s="23" t="s">
        <v>47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48</v>
      </c>
      <c r="AJ254" s="32"/>
      <c r="AK254" s="33"/>
    </row>
    <row r="255" spans="1:37" s="34" customFormat="1" ht="16.149999999999999" customHeight="1">
      <c r="A255" s="23">
        <v>247</v>
      </c>
      <c r="B255" s="24" t="s">
        <v>45</v>
      </c>
      <c r="C255" s="23">
        <v>0</v>
      </c>
      <c r="D255" s="23" t="s">
        <v>299</v>
      </c>
      <c r="E255" s="25">
        <v>43768</v>
      </c>
      <c r="F255" s="26">
        <v>43874</v>
      </c>
      <c r="G255" s="27">
        <v>34131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34131</v>
      </c>
      <c r="P255" s="24" t="s">
        <v>299</v>
      </c>
      <c r="Q255" s="30">
        <v>34131</v>
      </c>
      <c r="R255" s="31">
        <v>0</v>
      </c>
      <c r="S255" s="31">
        <v>0</v>
      </c>
      <c r="T255" s="23" t="s">
        <v>47</v>
      </c>
      <c r="U255" s="31">
        <v>0</v>
      </c>
      <c r="V255" s="30"/>
      <c r="W255" s="23" t="s">
        <v>47</v>
      </c>
      <c r="X255" s="31">
        <v>34131</v>
      </c>
      <c r="Y255" s="23" t="s">
        <v>47</v>
      </c>
      <c r="Z255" s="31">
        <v>0</v>
      </c>
      <c r="AA255" s="31"/>
      <c r="AB255" s="31">
        <v>0</v>
      </c>
      <c r="AC255" s="31">
        <v>0</v>
      </c>
      <c r="AD255" s="30"/>
      <c r="AE255" s="30">
        <v>34131</v>
      </c>
      <c r="AF255" s="30">
        <v>246</v>
      </c>
      <c r="AG255" s="30">
        <v>0</v>
      </c>
      <c r="AH255" s="30">
        <v>246</v>
      </c>
      <c r="AI255" s="30" t="s">
        <v>205</v>
      </c>
      <c r="AJ255" s="32"/>
      <c r="AK255" s="33"/>
    </row>
    <row r="256" spans="1:37" s="34" customFormat="1" ht="16.149999999999999" customHeight="1">
      <c r="A256" s="23">
        <v>248</v>
      </c>
      <c r="B256" s="24" t="s">
        <v>45</v>
      </c>
      <c r="C256" s="23">
        <v>0</v>
      </c>
      <c r="D256" s="23" t="s">
        <v>300</v>
      </c>
      <c r="E256" s="25">
        <v>43776</v>
      </c>
      <c r="F256" s="26">
        <v>43874</v>
      </c>
      <c r="G256" s="27">
        <v>32444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32444</v>
      </c>
      <c r="P256" s="24" t="s">
        <v>300</v>
      </c>
      <c r="Q256" s="30">
        <v>32444</v>
      </c>
      <c r="R256" s="31">
        <v>0</v>
      </c>
      <c r="S256" s="31">
        <v>0</v>
      </c>
      <c r="T256" s="23" t="s">
        <v>47</v>
      </c>
      <c r="U256" s="31">
        <v>0</v>
      </c>
      <c r="V256" s="30"/>
      <c r="W256" s="23" t="s">
        <v>47</v>
      </c>
      <c r="X256" s="31">
        <v>32444</v>
      </c>
      <c r="Y256" s="23" t="s">
        <v>47</v>
      </c>
      <c r="Z256" s="31">
        <v>0</v>
      </c>
      <c r="AA256" s="31"/>
      <c r="AB256" s="31">
        <v>0</v>
      </c>
      <c r="AC256" s="31">
        <v>0</v>
      </c>
      <c r="AD256" s="30"/>
      <c r="AE256" s="30">
        <v>32444</v>
      </c>
      <c r="AF256" s="30">
        <v>247</v>
      </c>
      <c r="AG256" s="30">
        <v>0</v>
      </c>
      <c r="AH256" s="30">
        <v>247</v>
      </c>
      <c r="AI256" s="30" t="s">
        <v>205</v>
      </c>
      <c r="AJ256" s="32"/>
      <c r="AK256" s="33"/>
    </row>
    <row r="257" spans="1:37" s="34" customFormat="1" ht="16.149999999999999" customHeight="1">
      <c r="A257" s="23">
        <v>249</v>
      </c>
      <c r="B257" s="24" t="s">
        <v>45</v>
      </c>
      <c r="C257" s="23">
        <v>0</v>
      </c>
      <c r="D257" s="23" t="s">
        <v>301</v>
      </c>
      <c r="E257" s="25">
        <v>43785</v>
      </c>
      <c r="F257" s="26">
        <v>43874</v>
      </c>
      <c r="G257" s="27">
        <v>28160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28160</v>
      </c>
      <c r="P257" s="24" t="s">
        <v>301</v>
      </c>
      <c r="Q257" s="30">
        <v>28160</v>
      </c>
      <c r="R257" s="31">
        <v>0</v>
      </c>
      <c r="S257" s="31">
        <v>0</v>
      </c>
      <c r="T257" s="23" t="s">
        <v>47</v>
      </c>
      <c r="U257" s="31">
        <v>0</v>
      </c>
      <c r="V257" s="30"/>
      <c r="W257" s="23" t="s">
        <v>47</v>
      </c>
      <c r="X257" s="31">
        <v>28160</v>
      </c>
      <c r="Y257" s="23" t="s">
        <v>47</v>
      </c>
      <c r="Z257" s="31">
        <v>0</v>
      </c>
      <c r="AA257" s="31"/>
      <c r="AB257" s="31">
        <v>0</v>
      </c>
      <c r="AC257" s="31">
        <v>0</v>
      </c>
      <c r="AD257" s="30"/>
      <c r="AE257" s="30">
        <v>28160</v>
      </c>
      <c r="AF257" s="30">
        <v>248</v>
      </c>
      <c r="AG257" s="30">
        <v>0</v>
      </c>
      <c r="AH257" s="30">
        <v>248</v>
      </c>
      <c r="AI257" s="30" t="s">
        <v>205</v>
      </c>
      <c r="AJ257" s="32"/>
      <c r="AK257" s="33"/>
    </row>
    <row r="258" spans="1:37" s="34" customFormat="1" ht="16.149999999999999" customHeight="1">
      <c r="A258" s="23">
        <v>250</v>
      </c>
      <c r="B258" s="24" t="s">
        <v>45</v>
      </c>
      <c r="C258" s="23">
        <v>0</v>
      </c>
      <c r="D258" s="23" t="s">
        <v>302</v>
      </c>
      <c r="E258" s="25">
        <v>43787</v>
      </c>
      <c r="F258" s="26">
        <v>43874</v>
      </c>
      <c r="G258" s="27">
        <v>47225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47225</v>
      </c>
      <c r="P258" s="24" t="s">
        <v>302</v>
      </c>
      <c r="Q258" s="30">
        <v>47225</v>
      </c>
      <c r="R258" s="31">
        <v>0</v>
      </c>
      <c r="S258" s="31">
        <v>0</v>
      </c>
      <c r="T258" s="23" t="s">
        <v>47</v>
      </c>
      <c r="U258" s="31">
        <v>0</v>
      </c>
      <c r="V258" s="30"/>
      <c r="W258" s="23" t="s">
        <v>47</v>
      </c>
      <c r="X258" s="31">
        <v>47225</v>
      </c>
      <c r="Y258" s="23" t="s">
        <v>47</v>
      </c>
      <c r="Z258" s="31">
        <v>0</v>
      </c>
      <c r="AA258" s="31"/>
      <c r="AB258" s="31">
        <v>0</v>
      </c>
      <c r="AC258" s="31">
        <v>0</v>
      </c>
      <c r="AD258" s="30"/>
      <c r="AE258" s="30">
        <v>47225</v>
      </c>
      <c r="AF258" s="30">
        <v>249</v>
      </c>
      <c r="AG258" s="30">
        <v>0</v>
      </c>
      <c r="AH258" s="30">
        <v>249</v>
      </c>
      <c r="AI258" s="30" t="s">
        <v>205</v>
      </c>
      <c r="AJ258" s="32"/>
      <c r="AK258" s="33"/>
    </row>
    <row r="259" spans="1:37" s="34" customFormat="1" ht="16.149999999999999" customHeight="1">
      <c r="A259" s="23">
        <v>251</v>
      </c>
      <c r="B259" s="24" t="s">
        <v>45</v>
      </c>
      <c r="C259" s="23">
        <v>0</v>
      </c>
      <c r="D259" s="23" t="s">
        <v>303</v>
      </c>
      <c r="E259" s="25">
        <v>43788</v>
      </c>
      <c r="F259" s="26">
        <v>43874</v>
      </c>
      <c r="G259" s="27">
        <v>62400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62400</v>
      </c>
      <c r="P259" s="24" t="s">
        <v>303</v>
      </c>
      <c r="Q259" s="30">
        <v>62400</v>
      </c>
      <c r="R259" s="31">
        <v>0</v>
      </c>
      <c r="S259" s="31">
        <v>0</v>
      </c>
      <c r="T259" s="23" t="s">
        <v>47</v>
      </c>
      <c r="U259" s="31">
        <v>0</v>
      </c>
      <c r="V259" s="30"/>
      <c r="W259" s="23" t="s">
        <v>47</v>
      </c>
      <c r="X259" s="31">
        <v>62400</v>
      </c>
      <c r="Y259" s="23" t="s">
        <v>47</v>
      </c>
      <c r="Z259" s="31">
        <v>0</v>
      </c>
      <c r="AA259" s="31"/>
      <c r="AB259" s="31">
        <v>0</v>
      </c>
      <c r="AC259" s="31">
        <v>0</v>
      </c>
      <c r="AD259" s="30"/>
      <c r="AE259" s="30">
        <v>62400</v>
      </c>
      <c r="AF259" s="30">
        <v>250</v>
      </c>
      <c r="AG259" s="30">
        <v>0</v>
      </c>
      <c r="AH259" s="30">
        <v>250</v>
      </c>
      <c r="AI259" s="30" t="s">
        <v>205</v>
      </c>
      <c r="AJ259" s="32"/>
      <c r="AK259" s="33"/>
    </row>
    <row r="260" spans="1:37" s="34" customFormat="1" ht="16.149999999999999" customHeight="1">
      <c r="A260" s="23">
        <v>252</v>
      </c>
      <c r="B260" s="24" t="s">
        <v>45</v>
      </c>
      <c r="C260" s="23">
        <v>0</v>
      </c>
      <c r="D260" s="23" t="s">
        <v>304</v>
      </c>
      <c r="E260" s="25">
        <v>43792</v>
      </c>
      <c r="F260" s="26">
        <v>43874</v>
      </c>
      <c r="G260" s="27">
        <v>36459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36459</v>
      </c>
      <c r="P260" s="24" t="s">
        <v>304</v>
      </c>
      <c r="Q260" s="30">
        <v>36459</v>
      </c>
      <c r="R260" s="31">
        <v>0</v>
      </c>
      <c r="S260" s="31">
        <v>0</v>
      </c>
      <c r="T260" s="23" t="s">
        <v>47</v>
      </c>
      <c r="U260" s="31">
        <v>0</v>
      </c>
      <c r="V260" s="30"/>
      <c r="W260" s="23" t="s">
        <v>47</v>
      </c>
      <c r="X260" s="31">
        <v>36459</v>
      </c>
      <c r="Y260" s="23" t="s">
        <v>47</v>
      </c>
      <c r="Z260" s="31">
        <v>0</v>
      </c>
      <c r="AA260" s="31"/>
      <c r="AB260" s="31">
        <v>0</v>
      </c>
      <c r="AC260" s="31">
        <v>0</v>
      </c>
      <c r="AD260" s="30"/>
      <c r="AE260" s="30">
        <v>36459</v>
      </c>
      <c r="AF260" s="30">
        <v>251</v>
      </c>
      <c r="AG260" s="30">
        <v>0</v>
      </c>
      <c r="AH260" s="30">
        <v>251</v>
      </c>
      <c r="AI260" s="30" t="s">
        <v>205</v>
      </c>
      <c r="AJ260" s="32"/>
      <c r="AK260" s="33"/>
    </row>
    <row r="261" spans="1:37" s="34" customFormat="1" ht="16.149999999999999" customHeight="1">
      <c r="A261" s="23">
        <v>253</v>
      </c>
      <c r="B261" s="24" t="s">
        <v>45</v>
      </c>
      <c r="C261" s="23">
        <v>0</v>
      </c>
      <c r="D261" s="23" t="s">
        <v>305</v>
      </c>
      <c r="E261" s="25">
        <v>43794</v>
      </c>
      <c r="F261" s="26">
        <v>43874</v>
      </c>
      <c r="G261" s="27">
        <v>59815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59815</v>
      </c>
      <c r="P261" s="24" t="s">
        <v>305</v>
      </c>
      <c r="Q261" s="30">
        <v>59815</v>
      </c>
      <c r="R261" s="31">
        <v>0</v>
      </c>
      <c r="S261" s="31">
        <v>0</v>
      </c>
      <c r="T261" s="23" t="s">
        <v>47</v>
      </c>
      <c r="U261" s="31">
        <v>0</v>
      </c>
      <c r="V261" s="30"/>
      <c r="W261" s="23" t="s">
        <v>47</v>
      </c>
      <c r="X261" s="31">
        <v>59815</v>
      </c>
      <c r="Y261" s="23" t="s">
        <v>47</v>
      </c>
      <c r="Z261" s="31">
        <v>0</v>
      </c>
      <c r="AA261" s="31"/>
      <c r="AB261" s="31">
        <v>0</v>
      </c>
      <c r="AC261" s="31">
        <v>0</v>
      </c>
      <c r="AD261" s="30"/>
      <c r="AE261" s="30">
        <v>59815</v>
      </c>
      <c r="AF261" s="30">
        <v>252</v>
      </c>
      <c r="AG261" s="30">
        <v>0</v>
      </c>
      <c r="AH261" s="30">
        <v>252</v>
      </c>
      <c r="AI261" s="30" t="s">
        <v>205</v>
      </c>
      <c r="AJ261" s="32"/>
      <c r="AK261" s="33"/>
    </row>
    <row r="262" spans="1:37" s="34" customFormat="1" ht="16.149999999999999" customHeight="1">
      <c r="A262" s="23">
        <v>254</v>
      </c>
      <c r="B262" s="24" t="s">
        <v>45</v>
      </c>
      <c r="C262" s="23">
        <v>0</v>
      </c>
      <c r="D262" s="23" t="s">
        <v>306</v>
      </c>
      <c r="E262" s="25">
        <v>43795</v>
      </c>
      <c r="F262" s="26">
        <v>43874</v>
      </c>
      <c r="G262" s="27">
        <v>62400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62400</v>
      </c>
      <c r="P262" s="24" t="s">
        <v>306</v>
      </c>
      <c r="Q262" s="30">
        <v>62400</v>
      </c>
      <c r="R262" s="31">
        <v>0</v>
      </c>
      <c r="S262" s="31">
        <v>0</v>
      </c>
      <c r="T262" s="23" t="s">
        <v>47</v>
      </c>
      <c r="U262" s="31">
        <v>0</v>
      </c>
      <c r="V262" s="30"/>
      <c r="W262" s="23" t="s">
        <v>47</v>
      </c>
      <c r="X262" s="31">
        <v>62400</v>
      </c>
      <c r="Y262" s="23" t="s">
        <v>47</v>
      </c>
      <c r="Z262" s="31">
        <v>0</v>
      </c>
      <c r="AA262" s="31"/>
      <c r="AB262" s="31">
        <v>0</v>
      </c>
      <c r="AC262" s="31">
        <v>0</v>
      </c>
      <c r="AD262" s="30"/>
      <c r="AE262" s="30">
        <v>62400</v>
      </c>
      <c r="AF262" s="30">
        <v>253</v>
      </c>
      <c r="AG262" s="30">
        <v>0</v>
      </c>
      <c r="AH262" s="30">
        <v>253</v>
      </c>
      <c r="AI262" s="30" t="s">
        <v>205</v>
      </c>
      <c r="AJ262" s="32"/>
      <c r="AK262" s="33"/>
    </row>
    <row r="263" spans="1:37" s="34" customFormat="1" ht="16.149999999999999" customHeight="1">
      <c r="A263" s="23">
        <v>255</v>
      </c>
      <c r="B263" s="24" t="s">
        <v>45</v>
      </c>
      <c r="C263" s="23">
        <v>0</v>
      </c>
      <c r="D263" s="23" t="s">
        <v>307</v>
      </c>
      <c r="E263" s="25">
        <v>43797</v>
      </c>
      <c r="F263" s="26">
        <v>43874</v>
      </c>
      <c r="G263" s="27">
        <v>27932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27932</v>
      </c>
      <c r="P263" s="24" t="s">
        <v>307</v>
      </c>
      <c r="Q263" s="30">
        <v>27932</v>
      </c>
      <c r="R263" s="31">
        <v>0</v>
      </c>
      <c r="S263" s="31">
        <v>0</v>
      </c>
      <c r="T263" s="23" t="s">
        <v>47</v>
      </c>
      <c r="U263" s="31">
        <v>0</v>
      </c>
      <c r="V263" s="30"/>
      <c r="W263" s="23" t="s">
        <v>47</v>
      </c>
      <c r="X263" s="31">
        <v>27932</v>
      </c>
      <c r="Y263" s="23" t="s">
        <v>47</v>
      </c>
      <c r="Z263" s="31">
        <v>0</v>
      </c>
      <c r="AA263" s="31"/>
      <c r="AB263" s="31">
        <v>0</v>
      </c>
      <c r="AC263" s="31">
        <v>0</v>
      </c>
      <c r="AD263" s="30"/>
      <c r="AE263" s="30">
        <v>27932</v>
      </c>
      <c r="AF263" s="30">
        <v>254</v>
      </c>
      <c r="AG263" s="30">
        <v>0</v>
      </c>
      <c r="AH263" s="30">
        <v>254</v>
      </c>
      <c r="AI263" s="30" t="s">
        <v>205</v>
      </c>
      <c r="AJ263" s="32"/>
      <c r="AK263" s="33"/>
    </row>
    <row r="264" spans="1:37" s="34" customFormat="1" ht="16.149999999999999" customHeight="1">
      <c r="A264" s="23">
        <v>256</v>
      </c>
      <c r="B264" s="24" t="s">
        <v>45</v>
      </c>
      <c r="C264" s="23">
        <v>0</v>
      </c>
      <c r="D264" s="23" t="s">
        <v>308</v>
      </c>
      <c r="E264" s="25">
        <v>43798</v>
      </c>
      <c r="F264" s="26">
        <v>43874</v>
      </c>
      <c r="G264" s="27">
        <v>29810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29810</v>
      </c>
      <c r="P264" s="24" t="s">
        <v>308</v>
      </c>
      <c r="Q264" s="30">
        <v>29810</v>
      </c>
      <c r="R264" s="31">
        <v>0</v>
      </c>
      <c r="S264" s="31">
        <v>0</v>
      </c>
      <c r="T264" s="23" t="s">
        <v>47</v>
      </c>
      <c r="U264" s="31">
        <v>0</v>
      </c>
      <c r="V264" s="30"/>
      <c r="W264" s="23" t="s">
        <v>47</v>
      </c>
      <c r="X264" s="31">
        <v>29810</v>
      </c>
      <c r="Y264" s="23" t="s">
        <v>47</v>
      </c>
      <c r="Z264" s="31">
        <v>0</v>
      </c>
      <c r="AA264" s="31"/>
      <c r="AB264" s="31">
        <v>0</v>
      </c>
      <c r="AC264" s="31">
        <v>0</v>
      </c>
      <c r="AD264" s="30"/>
      <c r="AE264" s="30">
        <v>29810</v>
      </c>
      <c r="AF264" s="30">
        <v>255</v>
      </c>
      <c r="AG264" s="30">
        <v>0</v>
      </c>
      <c r="AH264" s="30">
        <v>255</v>
      </c>
      <c r="AI264" s="30" t="s">
        <v>205</v>
      </c>
      <c r="AJ264" s="32"/>
      <c r="AK264" s="33"/>
    </row>
    <row r="265" spans="1:37" s="34" customFormat="1" ht="16.149999999999999" customHeight="1">
      <c r="A265" s="23">
        <v>257</v>
      </c>
      <c r="B265" s="24" t="s">
        <v>45</v>
      </c>
      <c r="C265" s="23">
        <v>0</v>
      </c>
      <c r="D265" s="23" t="s">
        <v>309</v>
      </c>
      <c r="E265" s="25">
        <v>43799</v>
      </c>
      <c r="F265" s="26">
        <v>43799</v>
      </c>
      <c r="G265" s="27">
        <v>9600</v>
      </c>
      <c r="H265" s="28">
        <v>0</v>
      </c>
      <c r="I265" s="28">
        <v>0</v>
      </c>
      <c r="J265" s="28">
        <v>9600</v>
      </c>
      <c r="K265" s="29">
        <v>0</v>
      </c>
      <c r="L265" s="28">
        <v>0</v>
      </c>
      <c r="M265" s="28">
        <v>0</v>
      </c>
      <c r="N265" s="28">
        <v>9600</v>
      </c>
      <c r="O265" s="28">
        <v>0</v>
      </c>
      <c r="P265" s="24" t="s">
        <v>309</v>
      </c>
      <c r="Q265" s="30">
        <v>9600</v>
      </c>
      <c r="R265" s="31">
        <v>0</v>
      </c>
      <c r="S265" s="31">
        <v>0</v>
      </c>
      <c r="T265" s="23" t="s">
        <v>47</v>
      </c>
      <c r="U265" s="31">
        <v>0</v>
      </c>
      <c r="V265" s="30"/>
      <c r="W265" s="23" t="s">
        <v>47</v>
      </c>
      <c r="X265" s="31">
        <v>0</v>
      </c>
      <c r="Y265" s="23" t="s">
        <v>47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48</v>
      </c>
      <c r="AJ265" s="32"/>
      <c r="AK265" s="33"/>
    </row>
    <row r="266" spans="1:37" s="34" customFormat="1" ht="16.149999999999999" customHeight="1">
      <c r="A266" s="23">
        <v>258</v>
      </c>
      <c r="B266" s="24" t="s">
        <v>45</v>
      </c>
      <c r="C266" s="23">
        <v>0</v>
      </c>
      <c r="D266" s="23" t="s">
        <v>310</v>
      </c>
      <c r="E266" s="25">
        <v>43801</v>
      </c>
      <c r="F266" s="26">
        <v>43874</v>
      </c>
      <c r="G266" s="27">
        <v>27375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27375</v>
      </c>
      <c r="P266" s="24" t="s">
        <v>310</v>
      </c>
      <c r="Q266" s="30">
        <v>27375</v>
      </c>
      <c r="R266" s="31">
        <v>0</v>
      </c>
      <c r="S266" s="31">
        <v>0</v>
      </c>
      <c r="T266" s="23" t="s">
        <v>47</v>
      </c>
      <c r="U266" s="31">
        <v>0</v>
      </c>
      <c r="V266" s="30"/>
      <c r="W266" s="23" t="s">
        <v>47</v>
      </c>
      <c r="X266" s="31">
        <v>27375</v>
      </c>
      <c r="Y266" s="23" t="s">
        <v>47</v>
      </c>
      <c r="Z266" s="31">
        <v>0</v>
      </c>
      <c r="AA266" s="31"/>
      <c r="AB266" s="31">
        <v>0</v>
      </c>
      <c r="AC266" s="31">
        <v>0</v>
      </c>
      <c r="AD266" s="30"/>
      <c r="AE266" s="30">
        <v>27375</v>
      </c>
      <c r="AF266" s="30">
        <v>257</v>
      </c>
      <c r="AG266" s="30">
        <v>0</v>
      </c>
      <c r="AH266" s="30">
        <v>257</v>
      </c>
      <c r="AI266" s="30" t="s">
        <v>205</v>
      </c>
      <c r="AJ266" s="32"/>
      <c r="AK266" s="33"/>
    </row>
    <row r="267" spans="1:37" s="34" customFormat="1" ht="16.149999999999999" customHeight="1">
      <c r="A267" s="23">
        <v>259</v>
      </c>
      <c r="B267" s="24" t="s">
        <v>45</v>
      </c>
      <c r="C267" s="23">
        <v>0</v>
      </c>
      <c r="D267" s="23" t="s">
        <v>311</v>
      </c>
      <c r="E267" s="25">
        <v>43811</v>
      </c>
      <c r="F267" s="26">
        <v>43874</v>
      </c>
      <c r="G267" s="27">
        <v>62400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62400</v>
      </c>
      <c r="P267" s="24" t="s">
        <v>311</v>
      </c>
      <c r="Q267" s="30">
        <v>62400</v>
      </c>
      <c r="R267" s="31">
        <v>0</v>
      </c>
      <c r="S267" s="31">
        <v>0</v>
      </c>
      <c r="T267" s="23" t="s">
        <v>47</v>
      </c>
      <c r="U267" s="31">
        <v>0</v>
      </c>
      <c r="V267" s="30"/>
      <c r="W267" s="23" t="s">
        <v>47</v>
      </c>
      <c r="X267" s="31">
        <v>62400</v>
      </c>
      <c r="Y267" s="23" t="s">
        <v>47</v>
      </c>
      <c r="Z267" s="31">
        <v>0</v>
      </c>
      <c r="AA267" s="31"/>
      <c r="AB267" s="31">
        <v>0</v>
      </c>
      <c r="AC267" s="31">
        <v>0</v>
      </c>
      <c r="AD267" s="30"/>
      <c r="AE267" s="30">
        <v>62400</v>
      </c>
      <c r="AF267" s="30">
        <v>258</v>
      </c>
      <c r="AG267" s="30">
        <v>0</v>
      </c>
      <c r="AH267" s="30">
        <v>258</v>
      </c>
      <c r="AI267" s="30" t="s">
        <v>205</v>
      </c>
      <c r="AJ267" s="32"/>
      <c r="AK267" s="33"/>
    </row>
    <row r="268" spans="1:37" s="34" customFormat="1" ht="16.149999999999999" customHeight="1">
      <c r="A268" s="23">
        <v>260</v>
      </c>
      <c r="B268" s="24" t="s">
        <v>45</v>
      </c>
      <c r="C268" s="23">
        <v>0</v>
      </c>
      <c r="D268" s="23" t="s">
        <v>312</v>
      </c>
      <c r="E268" s="25">
        <v>43816</v>
      </c>
      <c r="F268" s="26">
        <v>43874</v>
      </c>
      <c r="G268" s="27">
        <v>62400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62400</v>
      </c>
      <c r="P268" s="24" t="s">
        <v>312</v>
      </c>
      <c r="Q268" s="30">
        <v>62400</v>
      </c>
      <c r="R268" s="31">
        <v>0</v>
      </c>
      <c r="S268" s="31">
        <v>0</v>
      </c>
      <c r="T268" s="23" t="s">
        <v>47</v>
      </c>
      <c r="U268" s="31">
        <v>0</v>
      </c>
      <c r="V268" s="30"/>
      <c r="W268" s="23" t="s">
        <v>47</v>
      </c>
      <c r="X268" s="31">
        <v>62400</v>
      </c>
      <c r="Y268" s="23" t="s">
        <v>47</v>
      </c>
      <c r="Z268" s="31">
        <v>0</v>
      </c>
      <c r="AA268" s="31"/>
      <c r="AB268" s="31">
        <v>0</v>
      </c>
      <c r="AC268" s="31">
        <v>0</v>
      </c>
      <c r="AD268" s="30"/>
      <c r="AE268" s="30">
        <v>62400</v>
      </c>
      <c r="AF268" s="30">
        <v>259</v>
      </c>
      <c r="AG268" s="30">
        <v>0</v>
      </c>
      <c r="AH268" s="30">
        <v>259</v>
      </c>
      <c r="AI268" s="30" t="s">
        <v>205</v>
      </c>
      <c r="AJ268" s="32"/>
      <c r="AK268" s="33"/>
    </row>
    <row r="269" spans="1:37" s="34" customFormat="1" ht="16.149999999999999" customHeight="1">
      <c r="A269" s="23">
        <v>261</v>
      </c>
      <c r="B269" s="24" t="s">
        <v>45</v>
      </c>
      <c r="C269" s="23">
        <v>0</v>
      </c>
      <c r="D269" s="23" t="s">
        <v>313</v>
      </c>
      <c r="E269" s="25">
        <v>43817</v>
      </c>
      <c r="F269" s="26">
        <v>43874</v>
      </c>
      <c r="G269" s="27">
        <v>27193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27193</v>
      </c>
      <c r="P269" s="24" t="s">
        <v>313</v>
      </c>
      <c r="Q269" s="30">
        <v>27193</v>
      </c>
      <c r="R269" s="31">
        <v>0</v>
      </c>
      <c r="S269" s="31">
        <v>0</v>
      </c>
      <c r="T269" s="23" t="s">
        <v>47</v>
      </c>
      <c r="U269" s="31">
        <v>0</v>
      </c>
      <c r="V269" s="30"/>
      <c r="W269" s="23" t="s">
        <v>47</v>
      </c>
      <c r="X269" s="31">
        <v>27193</v>
      </c>
      <c r="Y269" s="23" t="s">
        <v>47</v>
      </c>
      <c r="Z269" s="31">
        <v>0</v>
      </c>
      <c r="AA269" s="31"/>
      <c r="AB269" s="31">
        <v>0</v>
      </c>
      <c r="AC269" s="31">
        <v>0</v>
      </c>
      <c r="AD269" s="30"/>
      <c r="AE269" s="30">
        <v>27193</v>
      </c>
      <c r="AF269" s="30">
        <v>260</v>
      </c>
      <c r="AG269" s="30">
        <v>0</v>
      </c>
      <c r="AH269" s="30">
        <v>260</v>
      </c>
      <c r="AI269" s="30" t="s">
        <v>205</v>
      </c>
      <c r="AJ269" s="32"/>
      <c r="AK269" s="33"/>
    </row>
    <row r="270" spans="1:37" s="34" customFormat="1" ht="16.149999999999999" customHeight="1">
      <c r="A270" s="23">
        <v>262</v>
      </c>
      <c r="B270" s="24" t="s">
        <v>45</v>
      </c>
      <c r="C270" s="23">
        <v>0</v>
      </c>
      <c r="D270" s="23" t="s">
        <v>314</v>
      </c>
      <c r="E270" s="25">
        <v>43826</v>
      </c>
      <c r="F270" s="26">
        <v>43874</v>
      </c>
      <c r="G270" s="27">
        <v>62400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62400</v>
      </c>
      <c r="P270" s="24" t="s">
        <v>314</v>
      </c>
      <c r="Q270" s="30">
        <v>62400</v>
      </c>
      <c r="R270" s="31">
        <v>0</v>
      </c>
      <c r="S270" s="31">
        <v>0</v>
      </c>
      <c r="T270" s="23" t="s">
        <v>47</v>
      </c>
      <c r="U270" s="31">
        <v>0</v>
      </c>
      <c r="V270" s="30"/>
      <c r="W270" s="23" t="s">
        <v>47</v>
      </c>
      <c r="X270" s="31">
        <v>62400</v>
      </c>
      <c r="Y270" s="23" t="s">
        <v>47</v>
      </c>
      <c r="Z270" s="31">
        <v>0</v>
      </c>
      <c r="AA270" s="31"/>
      <c r="AB270" s="31">
        <v>0</v>
      </c>
      <c r="AC270" s="31">
        <v>0</v>
      </c>
      <c r="AD270" s="30"/>
      <c r="AE270" s="30">
        <v>62400</v>
      </c>
      <c r="AF270" s="30">
        <v>261</v>
      </c>
      <c r="AG270" s="30">
        <v>0</v>
      </c>
      <c r="AH270" s="30">
        <v>261</v>
      </c>
      <c r="AI270" s="30" t="s">
        <v>205</v>
      </c>
      <c r="AJ270" s="32"/>
      <c r="AK270" s="33"/>
    </row>
    <row r="271" spans="1:37" s="34" customFormat="1" ht="16.149999999999999" customHeight="1">
      <c r="A271" s="23">
        <v>263</v>
      </c>
      <c r="B271" s="24" t="s">
        <v>45</v>
      </c>
      <c r="C271" s="23">
        <v>0</v>
      </c>
      <c r="D271" s="23" t="s">
        <v>315</v>
      </c>
      <c r="E271" s="25">
        <v>43826</v>
      </c>
      <c r="F271" s="26">
        <v>43874</v>
      </c>
      <c r="G271" s="27">
        <v>32570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32570</v>
      </c>
      <c r="P271" s="24" t="s">
        <v>315</v>
      </c>
      <c r="Q271" s="30">
        <v>32570</v>
      </c>
      <c r="R271" s="31">
        <v>0</v>
      </c>
      <c r="S271" s="31">
        <v>0</v>
      </c>
      <c r="T271" s="23" t="s">
        <v>47</v>
      </c>
      <c r="U271" s="31">
        <v>0</v>
      </c>
      <c r="V271" s="30"/>
      <c r="W271" s="23" t="s">
        <v>47</v>
      </c>
      <c r="X271" s="31">
        <v>32570</v>
      </c>
      <c r="Y271" s="23" t="s">
        <v>47</v>
      </c>
      <c r="Z271" s="31">
        <v>0</v>
      </c>
      <c r="AA271" s="31"/>
      <c r="AB271" s="31">
        <v>0</v>
      </c>
      <c r="AC271" s="31">
        <v>0</v>
      </c>
      <c r="AD271" s="30"/>
      <c r="AE271" s="30">
        <v>32570</v>
      </c>
      <c r="AF271" s="30">
        <v>262</v>
      </c>
      <c r="AG271" s="30">
        <v>0</v>
      </c>
      <c r="AH271" s="30">
        <v>262</v>
      </c>
      <c r="AI271" s="30" t="s">
        <v>205</v>
      </c>
      <c r="AJ271" s="32"/>
      <c r="AK271" s="33"/>
    </row>
    <row r="272" spans="1:37" s="34" customFormat="1" ht="16.149999999999999" customHeight="1">
      <c r="A272" s="23">
        <v>264</v>
      </c>
      <c r="B272" s="24" t="s">
        <v>45</v>
      </c>
      <c r="C272" s="23">
        <v>0</v>
      </c>
      <c r="D272" s="23" t="s">
        <v>316</v>
      </c>
      <c r="E272" s="25">
        <v>43830</v>
      </c>
      <c r="F272" s="26">
        <v>43830</v>
      </c>
      <c r="G272" s="27">
        <v>6400</v>
      </c>
      <c r="H272" s="28">
        <v>0</v>
      </c>
      <c r="I272" s="28">
        <v>0</v>
      </c>
      <c r="J272" s="28">
        <v>6400</v>
      </c>
      <c r="K272" s="29">
        <v>0</v>
      </c>
      <c r="L272" s="28">
        <v>0</v>
      </c>
      <c r="M272" s="28">
        <v>0</v>
      </c>
      <c r="N272" s="28">
        <v>6400</v>
      </c>
      <c r="O272" s="28">
        <v>0</v>
      </c>
      <c r="P272" s="24" t="s">
        <v>316</v>
      </c>
      <c r="Q272" s="30">
        <v>6400</v>
      </c>
      <c r="R272" s="31">
        <v>0</v>
      </c>
      <c r="S272" s="31">
        <v>0</v>
      </c>
      <c r="T272" s="23" t="s">
        <v>47</v>
      </c>
      <c r="U272" s="31">
        <v>0</v>
      </c>
      <c r="V272" s="30"/>
      <c r="W272" s="23" t="s">
        <v>47</v>
      </c>
      <c r="X272" s="31">
        <v>0</v>
      </c>
      <c r="Y272" s="23" t="s">
        <v>47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48</v>
      </c>
      <c r="AJ272" s="32"/>
      <c r="AK272" s="33"/>
    </row>
    <row r="273" spans="1:37" s="34" customFormat="1" ht="16.149999999999999" customHeight="1">
      <c r="A273" s="23">
        <v>265</v>
      </c>
      <c r="B273" s="24" t="s">
        <v>45</v>
      </c>
      <c r="C273" s="23">
        <v>0</v>
      </c>
      <c r="D273" s="23" t="s">
        <v>317</v>
      </c>
      <c r="E273" s="25">
        <v>43835</v>
      </c>
      <c r="F273" s="26">
        <v>43874</v>
      </c>
      <c r="G273" s="27">
        <v>42816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42816</v>
      </c>
      <c r="P273" s="24" t="s">
        <v>317</v>
      </c>
      <c r="Q273" s="30">
        <v>42816</v>
      </c>
      <c r="R273" s="31">
        <v>0</v>
      </c>
      <c r="S273" s="31">
        <v>0</v>
      </c>
      <c r="T273" s="23" t="s">
        <v>47</v>
      </c>
      <c r="U273" s="31">
        <v>0</v>
      </c>
      <c r="V273" s="30"/>
      <c r="W273" s="23" t="s">
        <v>47</v>
      </c>
      <c r="X273" s="31">
        <v>42816</v>
      </c>
      <c r="Y273" s="23" t="s">
        <v>47</v>
      </c>
      <c r="Z273" s="31">
        <v>0</v>
      </c>
      <c r="AA273" s="31"/>
      <c r="AB273" s="31">
        <v>0</v>
      </c>
      <c r="AC273" s="31">
        <v>0</v>
      </c>
      <c r="AD273" s="30"/>
      <c r="AE273" s="30">
        <v>42816</v>
      </c>
      <c r="AF273" s="30">
        <v>264</v>
      </c>
      <c r="AG273" s="30">
        <v>0</v>
      </c>
      <c r="AH273" s="30">
        <v>264</v>
      </c>
      <c r="AI273" s="30" t="s">
        <v>205</v>
      </c>
      <c r="AJ273" s="32"/>
      <c r="AK273" s="33"/>
    </row>
    <row r="274" spans="1:37" s="34" customFormat="1" ht="16.149999999999999" customHeight="1">
      <c r="A274" s="23">
        <v>266</v>
      </c>
      <c r="B274" s="24" t="s">
        <v>45</v>
      </c>
      <c r="C274" s="23">
        <v>0</v>
      </c>
      <c r="D274" s="23" t="s">
        <v>318</v>
      </c>
      <c r="E274" s="25">
        <v>43838</v>
      </c>
      <c r="F274" s="26">
        <v>43874</v>
      </c>
      <c r="G274" s="27">
        <v>31128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31128</v>
      </c>
      <c r="P274" s="24" t="s">
        <v>318</v>
      </c>
      <c r="Q274" s="30">
        <v>31128</v>
      </c>
      <c r="R274" s="31">
        <v>0</v>
      </c>
      <c r="S274" s="31">
        <v>0</v>
      </c>
      <c r="T274" s="23" t="s">
        <v>47</v>
      </c>
      <c r="U274" s="31">
        <v>0</v>
      </c>
      <c r="V274" s="30"/>
      <c r="W274" s="23" t="s">
        <v>47</v>
      </c>
      <c r="X274" s="31">
        <v>31128</v>
      </c>
      <c r="Y274" s="23" t="s">
        <v>47</v>
      </c>
      <c r="Z274" s="31">
        <v>0</v>
      </c>
      <c r="AA274" s="31"/>
      <c r="AB274" s="31">
        <v>0</v>
      </c>
      <c r="AC274" s="31">
        <v>0</v>
      </c>
      <c r="AD274" s="30"/>
      <c r="AE274" s="30">
        <v>31128</v>
      </c>
      <c r="AF274" s="30">
        <v>265</v>
      </c>
      <c r="AG274" s="30">
        <v>0</v>
      </c>
      <c r="AH274" s="30">
        <v>265</v>
      </c>
      <c r="AI274" s="30" t="s">
        <v>205</v>
      </c>
      <c r="AJ274" s="32"/>
      <c r="AK274" s="33"/>
    </row>
    <row r="275" spans="1:37" s="34" customFormat="1" ht="16.149999999999999" customHeight="1">
      <c r="A275" s="23">
        <v>267</v>
      </c>
      <c r="B275" s="24" t="s">
        <v>45</v>
      </c>
      <c r="C275" s="23">
        <v>0</v>
      </c>
      <c r="D275" s="23" t="s">
        <v>319</v>
      </c>
      <c r="E275" s="25">
        <v>43845</v>
      </c>
      <c r="F275" s="26">
        <v>43907</v>
      </c>
      <c r="G275" s="27">
        <v>4979</v>
      </c>
      <c r="H275" s="28">
        <v>0</v>
      </c>
      <c r="I275" s="28">
        <v>0</v>
      </c>
      <c r="J275" s="28">
        <v>4979</v>
      </c>
      <c r="K275" s="29">
        <v>0</v>
      </c>
      <c r="L275" s="28">
        <v>0</v>
      </c>
      <c r="M275" s="28">
        <v>0</v>
      </c>
      <c r="N275" s="28">
        <v>4979</v>
      </c>
      <c r="O275" s="28">
        <v>0</v>
      </c>
      <c r="P275" s="24" t="s">
        <v>319</v>
      </c>
      <c r="Q275" s="30">
        <v>4979</v>
      </c>
      <c r="R275" s="31">
        <v>0</v>
      </c>
      <c r="S275" s="31">
        <v>0</v>
      </c>
      <c r="T275" s="23" t="s">
        <v>47</v>
      </c>
      <c r="U275" s="31">
        <v>0</v>
      </c>
      <c r="V275" s="30"/>
      <c r="W275" s="23" t="s">
        <v>47</v>
      </c>
      <c r="X275" s="31">
        <v>0</v>
      </c>
      <c r="Y275" s="23" t="s">
        <v>47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48</v>
      </c>
      <c r="AJ275" s="32"/>
      <c r="AK275" s="33"/>
    </row>
    <row r="276" spans="1:37" s="34" customFormat="1" ht="16.149999999999999" customHeight="1">
      <c r="A276" s="23">
        <v>268</v>
      </c>
      <c r="B276" s="24" t="s">
        <v>45</v>
      </c>
      <c r="C276" s="23">
        <v>0</v>
      </c>
      <c r="D276" s="23" t="s">
        <v>320</v>
      </c>
      <c r="E276" s="25">
        <v>43850</v>
      </c>
      <c r="F276" s="26">
        <v>43907</v>
      </c>
      <c r="G276" s="27">
        <v>5764</v>
      </c>
      <c r="H276" s="28">
        <v>0</v>
      </c>
      <c r="I276" s="28">
        <v>0</v>
      </c>
      <c r="J276" s="28">
        <v>5764</v>
      </c>
      <c r="K276" s="29">
        <v>0</v>
      </c>
      <c r="L276" s="28">
        <v>0</v>
      </c>
      <c r="M276" s="28">
        <v>0</v>
      </c>
      <c r="N276" s="28">
        <v>5764</v>
      </c>
      <c r="O276" s="28">
        <v>0</v>
      </c>
      <c r="P276" s="24" t="s">
        <v>320</v>
      </c>
      <c r="Q276" s="30">
        <v>5764</v>
      </c>
      <c r="R276" s="31">
        <v>0</v>
      </c>
      <c r="S276" s="31">
        <v>0</v>
      </c>
      <c r="T276" s="23" t="s">
        <v>47</v>
      </c>
      <c r="U276" s="31">
        <v>0</v>
      </c>
      <c r="V276" s="30"/>
      <c r="W276" s="23" t="s">
        <v>47</v>
      </c>
      <c r="X276" s="31">
        <v>0</v>
      </c>
      <c r="Y276" s="23" t="s">
        <v>47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48</v>
      </c>
      <c r="AJ276" s="32"/>
      <c r="AK276" s="33"/>
    </row>
    <row r="277" spans="1:37" s="34" customFormat="1" ht="16.149999999999999" customHeight="1">
      <c r="A277" s="23">
        <v>269</v>
      </c>
      <c r="B277" s="24" t="s">
        <v>45</v>
      </c>
      <c r="C277" s="23">
        <v>0</v>
      </c>
      <c r="D277" s="23" t="s">
        <v>321</v>
      </c>
      <c r="E277" s="25">
        <v>43858</v>
      </c>
      <c r="F277" s="26">
        <v>43907</v>
      </c>
      <c r="G277" s="27">
        <v>8116</v>
      </c>
      <c r="H277" s="28">
        <v>0</v>
      </c>
      <c r="I277" s="28">
        <v>0</v>
      </c>
      <c r="J277" s="28">
        <v>8116</v>
      </c>
      <c r="K277" s="29">
        <v>0</v>
      </c>
      <c r="L277" s="28">
        <v>0</v>
      </c>
      <c r="M277" s="28">
        <v>0</v>
      </c>
      <c r="N277" s="28">
        <v>8116</v>
      </c>
      <c r="O277" s="28">
        <v>0</v>
      </c>
      <c r="P277" s="24" t="s">
        <v>321</v>
      </c>
      <c r="Q277" s="30">
        <v>8116</v>
      </c>
      <c r="R277" s="31">
        <v>0</v>
      </c>
      <c r="S277" s="31">
        <v>0</v>
      </c>
      <c r="T277" s="23" t="s">
        <v>47</v>
      </c>
      <c r="U277" s="31">
        <v>0</v>
      </c>
      <c r="V277" s="30"/>
      <c r="W277" s="23" t="s">
        <v>47</v>
      </c>
      <c r="X277" s="31">
        <v>0</v>
      </c>
      <c r="Y277" s="23" t="s">
        <v>47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48</v>
      </c>
      <c r="AJ277" s="32"/>
      <c r="AK277" s="33"/>
    </row>
    <row r="278" spans="1:37" s="34" customFormat="1" ht="16.149999999999999" customHeight="1">
      <c r="A278" s="23">
        <v>270</v>
      </c>
      <c r="B278" s="24" t="s">
        <v>45</v>
      </c>
      <c r="C278" s="23">
        <v>0</v>
      </c>
      <c r="D278" s="23" t="s">
        <v>322</v>
      </c>
      <c r="E278" s="25">
        <v>43858</v>
      </c>
      <c r="F278" s="26">
        <v>43907</v>
      </c>
      <c r="G278" s="27">
        <v>7517</v>
      </c>
      <c r="H278" s="28">
        <v>0</v>
      </c>
      <c r="I278" s="28">
        <v>0</v>
      </c>
      <c r="J278" s="28">
        <v>7517</v>
      </c>
      <c r="K278" s="29">
        <v>0</v>
      </c>
      <c r="L278" s="28">
        <v>0</v>
      </c>
      <c r="M278" s="28">
        <v>0</v>
      </c>
      <c r="N278" s="28">
        <v>7517</v>
      </c>
      <c r="O278" s="28">
        <v>0</v>
      </c>
      <c r="P278" s="24" t="s">
        <v>322</v>
      </c>
      <c r="Q278" s="30">
        <v>7517</v>
      </c>
      <c r="R278" s="31">
        <v>0</v>
      </c>
      <c r="S278" s="31">
        <v>0</v>
      </c>
      <c r="T278" s="23" t="s">
        <v>47</v>
      </c>
      <c r="U278" s="31">
        <v>0</v>
      </c>
      <c r="V278" s="30"/>
      <c r="W278" s="23" t="s">
        <v>47</v>
      </c>
      <c r="X278" s="31">
        <v>0</v>
      </c>
      <c r="Y278" s="23" t="s">
        <v>47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48</v>
      </c>
      <c r="AJ278" s="32"/>
      <c r="AK278" s="33"/>
    </row>
    <row r="279" spans="1:37" s="34" customFormat="1" ht="16.149999999999999" customHeight="1">
      <c r="A279" s="23">
        <v>271</v>
      </c>
      <c r="B279" s="24" t="s">
        <v>45</v>
      </c>
      <c r="C279" s="23">
        <v>0</v>
      </c>
      <c r="D279" s="23" t="s">
        <v>323</v>
      </c>
      <c r="E279" s="25">
        <v>43860</v>
      </c>
      <c r="F279" s="26">
        <v>43907</v>
      </c>
      <c r="G279" s="27">
        <v>7959</v>
      </c>
      <c r="H279" s="28">
        <v>0</v>
      </c>
      <c r="I279" s="28">
        <v>0</v>
      </c>
      <c r="J279" s="28">
        <v>7959</v>
      </c>
      <c r="K279" s="29">
        <v>0</v>
      </c>
      <c r="L279" s="28">
        <v>0</v>
      </c>
      <c r="M279" s="28">
        <v>0</v>
      </c>
      <c r="N279" s="28">
        <v>7959</v>
      </c>
      <c r="O279" s="28">
        <v>0</v>
      </c>
      <c r="P279" s="24" t="s">
        <v>323</v>
      </c>
      <c r="Q279" s="30">
        <v>7959</v>
      </c>
      <c r="R279" s="31">
        <v>0</v>
      </c>
      <c r="S279" s="31">
        <v>0</v>
      </c>
      <c r="T279" s="23" t="s">
        <v>47</v>
      </c>
      <c r="U279" s="31">
        <v>0</v>
      </c>
      <c r="V279" s="30"/>
      <c r="W279" s="23" t="s">
        <v>47</v>
      </c>
      <c r="X279" s="31">
        <v>0</v>
      </c>
      <c r="Y279" s="23" t="s">
        <v>47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48</v>
      </c>
      <c r="AJ279" s="32"/>
      <c r="AK279" s="33"/>
    </row>
    <row r="280" spans="1:37" s="34" customFormat="1" ht="16.149999999999999" customHeight="1">
      <c r="A280" s="23">
        <v>272</v>
      </c>
      <c r="B280" s="24" t="s">
        <v>45</v>
      </c>
      <c r="C280" s="23">
        <v>0</v>
      </c>
      <c r="D280" s="23" t="s">
        <v>324</v>
      </c>
      <c r="E280" s="25">
        <v>43871</v>
      </c>
      <c r="F280" s="26">
        <v>43907</v>
      </c>
      <c r="G280" s="27">
        <v>7805</v>
      </c>
      <c r="H280" s="28">
        <v>0</v>
      </c>
      <c r="I280" s="28">
        <v>0</v>
      </c>
      <c r="J280" s="28">
        <v>7805</v>
      </c>
      <c r="K280" s="29">
        <v>0</v>
      </c>
      <c r="L280" s="28">
        <v>0</v>
      </c>
      <c r="M280" s="28">
        <v>0</v>
      </c>
      <c r="N280" s="28">
        <v>7805</v>
      </c>
      <c r="O280" s="28">
        <v>0</v>
      </c>
      <c r="P280" s="24" t="s">
        <v>324</v>
      </c>
      <c r="Q280" s="30">
        <v>7805</v>
      </c>
      <c r="R280" s="31">
        <v>0</v>
      </c>
      <c r="S280" s="31">
        <v>0</v>
      </c>
      <c r="T280" s="23" t="s">
        <v>47</v>
      </c>
      <c r="U280" s="31">
        <v>0</v>
      </c>
      <c r="V280" s="30"/>
      <c r="W280" s="23" t="s">
        <v>47</v>
      </c>
      <c r="X280" s="31">
        <v>0</v>
      </c>
      <c r="Y280" s="23" t="s">
        <v>47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48</v>
      </c>
      <c r="AJ280" s="32"/>
      <c r="AK280" s="33"/>
    </row>
    <row r="281" spans="1:37" s="34" customFormat="1" ht="16.149999999999999" customHeight="1">
      <c r="A281" s="23">
        <v>273</v>
      </c>
      <c r="B281" s="24" t="s">
        <v>45</v>
      </c>
      <c r="C281" s="23">
        <v>0</v>
      </c>
      <c r="D281" s="23" t="s">
        <v>325</v>
      </c>
      <c r="E281" s="25">
        <v>43874</v>
      </c>
      <c r="F281" s="26">
        <v>43907</v>
      </c>
      <c r="G281" s="27">
        <v>17658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17658</v>
      </c>
      <c r="P281" s="24" t="s">
        <v>325</v>
      </c>
      <c r="Q281" s="30">
        <v>17658</v>
      </c>
      <c r="R281" s="31">
        <v>0</v>
      </c>
      <c r="S281" s="31">
        <v>0</v>
      </c>
      <c r="T281" s="23" t="s">
        <v>47</v>
      </c>
      <c r="U281" s="31">
        <v>0</v>
      </c>
      <c r="V281" s="30"/>
      <c r="W281" s="23" t="s">
        <v>47</v>
      </c>
      <c r="X281" s="31">
        <v>17658</v>
      </c>
      <c r="Y281" s="23" t="s">
        <v>47</v>
      </c>
      <c r="Z281" s="31">
        <v>0</v>
      </c>
      <c r="AA281" s="31"/>
      <c r="AB281" s="31">
        <v>0</v>
      </c>
      <c r="AC281" s="31">
        <v>0</v>
      </c>
      <c r="AD281" s="30"/>
      <c r="AE281" s="30">
        <v>17658</v>
      </c>
      <c r="AF281" s="30">
        <v>272</v>
      </c>
      <c r="AG281" s="30">
        <v>0</v>
      </c>
      <c r="AH281" s="30">
        <v>272</v>
      </c>
      <c r="AI281" s="30" t="s">
        <v>205</v>
      </c>
      <c r="AJ281" s="32"/>
      <c r="AK281" s="33"/>
    </row>
    <row r="282" spans="1:37" s="34" customFormat="1" ht="16.149999999999999" customHeight="1">
      <c r="A282" s="23">
        <v>274</v>
      </c>
      <c r="B282" s="24" t="s">
        <v>45</v>
      </c>
      <c r="C282" s="23">
        <v>0</v>
      </c>
      <c r="D282" s="23" t="s">
        <v>326</v>
      </c>
      <c r="E282" s="25">
        <v>43879</v>
      </c>
      <c r="F282" s="26">
        <v>43907</v>
      </c>
      <c r="G282" s="27">
        <v>66128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66128</v>
      </c>
      <c r="P282" s="24" t="s">
        <v>326</v>
      </c>
      <c r="Q282" s="30">
        <v>66128</v>
      </c>
      <c r="R282" s="31">
        <v>0</v>
      </c>
      <c r="S282" s="31">
        <v>0</v>
      </c>
      <c r="T282" s="23" t="s">
        <v>47</v>
      </c>
      <c r="U282" s="31">
        <v>0</v>
      </c>
      <c r="V282" s="30"/>
      <c r="W282" s="23" t="s">
        <v>47</v>
      </c>
      <c r="X282" s="31">
        <v>66128</v>
      </c>
      <c r="Y282" s="23" t="s">
        <v>47</v>
      </c>
      <c r="Z282" s="31">
        <v>0</v>
      </c>
      <c r="AA282" s="31"/>
      <c r="AB282" s="31">
        <v>0</v>
      </c>
      <c r="AC282" s="31">
        <v>0</v>
      </c>
      <c r="AD282" s="30"/>
      <c r="AE282" s="30">
        <v>66128</v>
      </c>
      <c r="AF282" s="30">
        <v>273</v>
      </c>
      <c r="AG282" s="30">
        <v>0</v>
      </c>
      <c r="AH282" s="30">
        <v>273</v>
      </c>
      <c r="AI282" s="30" t="s">
        <v>205</v>
      </c>
      <c r="AJ282" s="32"/>
      <c r="AK282" s="33"/>
    </row>
    <row r="283" spans="1:37" s="34" customFormat="1" ht="16.149999999999999" customHeight="1">
      <c r="A283" s="23">
        <v>275</v>
      </c>
      <c r="B283" s="24" t="s">
        <v>45</v>
      </c>
      <c r="C283" s="23">
        <v>0</v>
      </c>
      <c r="D283" s="23" t="s">
        <v>327</v>
      </c>
      <c r="E283" s="25">
        <v>43880</v>
      </c>
      <c r="F283" s="26">
        <v>43907</v>
      </c>
      <c r="G283" s="27">
        <v>1098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1098</v>
      </c>
      <c r="P283" s="24" t="s">
        <v>327</v>
      </c>
      <c r="Q283" s="30">
        <v>1098</v>
      </c>
      <c r="R283" s="31">
        <v>0</v>
      </c>
      <c r="S283" s="31">
        <v>0</v>
      </c>
      <c r="T283" s="23" t="s">
        <v>47</v>
      </c>
      <c r="U283" s="31">
        <v>0</v>
      </c>
      <c r="V283" s="30"/>
      <c r="W283" s="23" t="s">
        <v>47</v>
      </c>
      <c r="X283" s="31">
        <v>1098</v>
      </c>
      <c r="Y283" s="23" t="s">
        <v>47</v>
      </c>
      <c r="Z283" s="31">
        <v>0</v>
      </c>
      <c r="AA283" s="31"/>
      <c r="AB283" s="31">
        <v>0</v>
      </c>
      <c r="AC283" s="31">
        <v>0</v>
      </c>
      <c r="AD283" s="30"/>
      <c r="AE283" s="30">
        <v>1098</v>
      </c>
      <c r="AF283" s="30">
        <v>274</v>
      </c>
      <c r="AG283" s="30">
        <v>0</v>
      </c>
      <c r="AH283" s="30">
        <v>274</v>
      </c>
      <c r="AI283" s="30" t="s">
        <v>205</v>
      </c>
      <c r="AJ283" s="32"/>
      <c r="AK283" s="33"/>
    </row>
    <row r="284" spans="1:37" s="34" customFormat="1" ht="16.149999999999999" customHeight="1">
      <c r="A284" s="23">
        <v>276</v>
      </c>
      <c r="B284" s="24" t="s">
        <v>45</v>
      </c>
      <c r="C284" s="23">
        <v>0</v>
      </c>
      <c r="D284" s="23" t="s">
        <v>328</v>
      </c>
      <c r="E284" s="25">
        <v>43881</v>
      </c>
      <c r="F284" s="26">
        <v>43907</v>
      </c>
      <c r="G284" s="27">
        <v>6330</v>
      </c>
      <c r="H284" s="28">
        <v>0</v>
      </c>
      <c r="I284" s="28">
        <v>0</v>
      </c>
      <c r="J284" s="28">
        <v>6330</v>
      </c>
      <c r="K284" s="29">
        <v>0</v>
      </c>
      <c r="L284" s="28">
        <v>0</v>
      </c>
      <c r="M284" s="28">
        <v>0</v>
      </c>
      <c r="N284" s="28">
        <v>6330</v>
      </c>
      <c r="O284" s="28">
        <v>0</v>
      </c>
      <c r="P284" s="24" t="s">
        <v>328</v>
      </c>
      <c r="Q284" s="30">
        <v>6330</v>
      </c>
      <c r="R284" s="31">
        <v>0</v>
      </c>
      <c r="S284" s="31">
        <v>0</v>
      </c>
      <c r="T284" s="23" t="s">
        <v>47</v>
      </c>
      <c r="U284" s="31">
        <v>0</v>
      </c>
      <c r="V284" s="30"/>
      <c r="W284" s="23" t="s">
        <v>47</v>
      </c>
      <c r="X284" s="31">
        <v>0</v>
      </c>
      <c r="Y284" s="23" t="s">
        <v>47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48</v>
      </c>
      <c r="AJ284" s="32"/>
      <c r="AK284" s="33"/>
    </row>
    <row r="285" spans="1:37" s="34" customFormat="1" ht="16.149999999999999" customHeight="1">
      <c r="A285" s="23">
        <v>277</v>
      </c>
      <c r="B285" s="24" t="s">
        <v>45</v>
      </c>
      <c r="C285" s="23">
        <v>0</v>
      </c>
      <c r="D285" s="23" t="s">
        <v>329</v>
      </c>
      <c r="E285" s="25">
        <v>43890</v>
      </c>
      <c r="F285" s="26">
        <v>43890</v>
      </c>
      <c r="G285" s="27">
        <v>28014</v>
      </c>
      <c r="H285" s="28">
        <v>0</v>
      </c>
      <c r="I285" s="28">
        <v>0</v>
      </c>
      <c r="J285" s="28">
        <v>28014</v>
      </c>
      <c r="K285" s="29">
        <v>0</v>
      </c>
      <c r="L285" s="28">
        <v>0</v>
      </c>
      <c r="M285" s="28">
        <v>0</v>
      </c>
      <c r="N285" s="28">
        <v>28014</v>
      </c>
      <c r="O285" s="28">
        <v>0</v>
      </c>
      <c r="P285" s="24" t="s">
        <v>329</v>
      </c>
      <c r="Q285" s="30">
        <v>28014</v>
      </c>
      <c r="R285" s="31">
        <v>0</v>
      </c>
      <c r="S285" s="31">
        <v>0</v>
      </c>
      <c r="T285" s="23" t="s">
        <v>47</v>
      </c>
      <c r="U285" s="31">
        <v>0</v>
      </c>
      <c r="V285" s="30"/>
      <c r="W285" s="23" t="s">
        <v>47</v>
      </c>
      <c r="X285" s="31">
        <v>0</v>
      </c>
      <c r="Y285" s="23" t="s">
        <v>47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48</v>
      </c>
      <c r="AJ285" s="32"/>
      <c r="AK285" s="33"/>
    </row>
    <row r="286" spans="1:37" s="34" customFormat="1" ht="16.149999999999999" customHeight="1">
      <c r="A286" s="23">
        <v>278</v>
      </c>
      <c r="B286" s="24" t="s">
        <v>45</v>
      </c>
      <c r="C286" s="23">
        <v>0</v>
      </c>
      <c r="D286" s="23" t="s">
        <v>330</v>
      </c>
      <c r="E286" s="25">
        <v>43890</v>
      </c>
      <c r="F286" s="26">
        <v>43890</v>
      </c>
      <c r="G286" s="27">
        <v>54994</v>
      </c>
      <c r="H286" s="28">
        <v>0</v>
      </c>
      <c r="I286" s="28">
        <v>0</v>
      </c>
      <c r="J286" s="28">
        <v>54994</v>
      </c>
      <c r="K286" s="29">
        <v>0</v>
      </c>
      <c r="L286" s="28">
        <v>0</v>
      </c>
      <c r="M286" s="28">
        <v>0</v>
      </c>
      <c r="N286" s="28">
        <v>54994</v>
      </c>
      <c r="O286" s="28">
        <v>0</v>
      </c>
      <c r="P286" s="24" t="s">
        <v>330</v>
      </c>
      <c r="Q286" s="30">
        <v>54994</v>
      </c>
      <c r="R286" s="31">
        <v>0</v>
      </c>
      <c r="S286" s="31">
        <v>0</v>
      </c>
      <c r="T286" s="23" t="s">
        <v>47</v>
      </c>
      <c r="U286" s="31">
        <v>0</v>
      </c>
      <c r="V286" s="30"/>
      <c r="W286" s="23" t="s">
        <v>47</v>
      </c>
      <c r="X286" s="31">
        <v>0</v>
      </c>
      <c r="Y286" s="23" t="s">
        <v>47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48</v>
      </c>
      <c r="AJ286" s="32"/>
      <c r="AK286" s="33"/>
    </row>
    <row r="287" spans="1:37" s="34" customFormat="1" ht="16.149999999999999" customHeight="1">
      <c r="A287" s="23">
        <v>279</v>
      </c>
      <c r="B287" s="24" t="s">
        <v>45</v>
      </c>
      <c r="C287" s="23">
        <v>0</v>
      </c>
      <c r="D287" s="23" t="s">
        <v>331</v>
      </c>
      <c r="E287" s="25">
        <v>43890</v>
      </c>
      <c r="F287" s="26">
        <v>43890</v>
      </c>
      <c r="G287" s="27">
        <v>3400</v>
      </c>
      <c r="H287" s="28">
        <v>0</v>
      </c>
      <c r="I287" s="28">
        <v>0</v>
      </c>
      <c r="J287" s="28">
        <v>3400</v>
      </c>
      <c r="K287" s="29">
        <v>0</v>
      </c>
      <c r="L287" s="28">
        <v>0</v>
      </c>
      <c r="M287" s="28">
        <v>0</v>
      </c>
      <c r="N287" s="28">
        <v>3400</v>
      </c>
      <c r="O287" s="28">
        <v>0</v>
      </c>
      <c r="P287" s="24" t="s">
        <v>331</v>
      </c>
      <c r="Q287" s="30">
        <v>3400</v>
      </c>
      <c r="R287" s="31">
        <v>0</v>
      </c>
      <c r="S287" s="31">
        <v>0</v>
      </c>
      <c r="T287" s="23" t="s">
        <v>47</v>
      </c>
      <c r="U287" s="31">
        <v>0</v>
      </c>
      <c r="V287" s="30"/>
      <c r="W287" s="23" t="s">
        <v>47</v>
      </c>
      <c r="X287" s="31">
        <v>0</v>
      </c>
      <c r="Y287" s="23" t="s">
        <v>47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48</v>
      </c>
      <c r="AJ287" s="32"/>
      <c r="AK287" s="33"/>
    </row>
    <row r="288" spans="1:37" s="34" customFormat="1" ht="16.149999999999999" customHeight="1">
      <c r="A288" s="23">
        <v>280</v>
      </c>
      <c r="B288" s="24" t="s">
        <v>45</v>
      </c>
      <c r="C288" s="23">
        <v>0</v>
      </c>
      <c r="D288" s="23" t="s">
        <v>332</v>
      </c>
      <c r="E288" s="25">
        <v>43894</v>
      </c>
      <c r="F288" s="26">
        <v>44056</v>
      </c>
      <c r="G288" s="27">
        <v>110447</v>
      </c>
      <c r="H288" s="28">
        <v>0</v>
      </c>
      <c r="I288" s="28">
        <v>0</v>
      </c>
      <c r="J288" s="28">
        <v>110447</v>
      </c>
      <c r="K288" s="29">
        <v>0</v>
      </c>
      <c r="L288" s="28">
        <v>0</v>
      </c>
      <c r="M288" s="28">
        <v>0</v>
      </c>
      <c r="N288" s="28">
        <v>110447</v>
      </c>
      <c r="O288" s="28">
        <v>0</v>
      </c>
      <c r="P288" s="24" t="s">
        <v>332</v>
      </c>
      <c r="Q288" s="30">
        <v>110447</v>
      </c>
      <c r="R288" s="31">
        <v>0</v>
      </c>
      <c r="S288" s="31">
        <v>0</v>
      </c>
      <c r="T288" s="23" t="s">
        <v>47</v>
      </c>
      <c r="U288" s="31">
        <v>0</v>
      </c>
      <c r="V288" s="30"/>
      <c r="W288" s="23" t="s">
        <v>47</v>
      </c>
      <c r="X288" s="31">
        <v>0</v>
      </c>
      <c r="Y288" s="23" t="s">
        <v>47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48</v>
      </c>
      <c r="AJ288" s="32"/>
      <c r="AK288" s="33"/>
    </row>
    <row r="289" spans="1:37" s="34" customFormat="1" ht="16.149999999999999" customHeight="1">
      <c r="A289" s="23">
        <v>281</v>
      </c>
      <c r="B289" s="24" t="s">
        <v>45</v>
      </c>
      <c r="C289" s="23">
        <v>0</v>
      </c>
      <c r="D289" s="23" t="s">
        <v>333</v>
      </c>
      <c r="E289" s="25">
        <v>43894</v>
      </c>
      <c r="F289" s="26">
        <v>44056</v>
      </c>
      <c r="G289" s="27">
        <v>145882</v>
      </c>
      <c r="H289" s="28">
        <v>0</v>
      </c>
      <c r="I289" s="28">
        <v>0</v>
      </c>
      <c r="J289" s="28">
        <v>145882</v>
      </c>
      <c r="K289" s="29">
        <v>0</v>
      </c>
      <c r="L289" s="28">
        <v>0</v>
      </c>
      <c r="M289" s="28">
        <v>0</v>
      </c>
      <c r="N289" s="28">
        <v>145882</v>
      </c>
      <c r="O289" s="28">
        <v>0</v>
      </c>
      <c r="P289" s="24" t="s">
        <v>333</v>
      </c>
      <c r="Q289" s="30">
        <v>145882</v>
      </c>
      <c r="R289" s="31">
        <v>0</v>
      </c>
      <c r="S289" s="31">
        <v>0</v>
      </c>
      <c r="T289" s="23" t="s">
        <v>47</v>
      </c>
      <c r="U289" s="31">
        <v>0</v>
      </c>
      <c r="V289" s="30"/>
      <c r="W289" s="23" t="s">
        <v>47</v>
      </c>
      <c r="X289" s="31">
        <v>0</v>
      </c>
      <c r="Y289" s="23" t="s">
        <v>47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48</v>
      </c>
      <c r="AJ289" s="32"/>
      <c r="AK289" s="33"/>
    </row>
    <row r="290" spans="1:37" s="34" customFormat="1" ht="16.149999999999999" customHeight="1">
      <c r="A290" s="23">
        <v>282</v>
      </c>
      <c r="B290" s="24" t="s">
        <v>45</v>
      </c>
      <c r="C290" s="23">
        <v>0</v>
      </c>
      <c r="D290" s="23" t="s">
        <v>334</v>
      </c>
      <c r="E290" s="25">
        <v>43894</v>
      </c>
      <c r="F290" s="26">
        <v>44056</v>
      </c>
      <c r="G290" s="27">
        <v>179540</v>
      </c>
      <c r="H290" s="28">
        <v>0</v>
      </c>
      <c r="I290" s="28">
        <v>0</v>
      </c>
      <c r="J290" s="28">
        <v>179540</v>
      </c>
      <c r="K290" s="29">
        <v>0</v>
      </c>
      <c r="L290" s="28">
        <v>0</v>
      </c>
      <c r="M290" s="28">
        <v>0</v>
      </c>
      <c r="N290" s="28">
        <v>179540</v>
      </c>
      <c r="O290" s="28">
        <v>0</v>
      </c>
      <c r="P290" s="24" t="s">
        <v>334</v>
      </c>
      <c r="Q290" s="30">
        <v>179540</v>
      </c>
      <c r="R290" s="31">
        <v>0</v>
      </c>
      <c r="S290" s="31">
        <v>0</v>
      </c>
      <c r="T290" s="23" t="s">
        <v>47</v>
      </c>
      <c r="U290" s="31">
        <v>0</v>
      </c>
      <c r="V290" s="30"/>
      <c r="W290" s="23" t="s">
        <v>47</v>
      </c>
      <c r="X290" s="31">
        <v>0</v>
      </c>
      <c r="Y290" s="23" t="s">
        <v>47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48</v>
      </c>
      <c r="AJ290" s="32"/>
      <c r="AK290" s="33"/>
    </row>
    <row r="291" spans="1:37" s="34" customFormat="1" ht="16.149999999999999" customHeight="1">
      <c r="A291" s="23">
        <v>283</v>
      </c>
      <c r="B291" s="24" t="s">
        <v>45</v>
      </c>
      <c r="C291" s="23">
        <v>0</v>
      </c>
      <c r="D291" s="23" t="s">
        <v>335</v>
      </c>
      <c r="E291" s="25">
        <v>43896</v>
      </c>
      <c r="F291" s="26">
        <v>43921</v>
      </c>
      <c r="G291" s="27">
        <v>144390</v>
      </c>
      <c r="H291" s="28">
        <v>0</v>
      </c>
      <c r="I291" s="28">
        <v>0</v>
      </c>
      <c r="J291" s="28">
        <v>144390</v>
      </c>
      <c r="K291" s="29">
        <v>0</v>
      </c>
      <c r="L291" s="28">
        <v>0</v>
      </c>
      <c r="M291" s="28">
        <v>0</v>
      </c>
      <c r="N291" s="28">
        <v>144390</v>
      </c>
      <c r="O291" s="28">
        <v>0</v>
      </c>
      <c r="P291" s="24" t="s">
        <v>335</v>
      </c>
      <c r="Q291" s="30">
        <v>144390</v>
      </c>
      <c r="R291" s="31">
        <v>0</v>
      </c>
      <c r="S291" s="31">
        <v>0</v>
      </c>
      <c r="T291" s="23" t="s">
        <v>47</v>
      </c>
      <c r="U291" s="31">
        <v>0</v>
      </c>
      <c r="V291" s="30"/>
      <c r="W291" s="23" t="s">
        <v>47</v>
      </c>
      <c r="X291" s="31">
        <v>0</v>
      </c>
      <c r="Y291" s="23" t="s">
        <v>47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48</v>
      </c>
      <c r="AJ291" s="32"/>
      <c r="AK291" s="33"/>
    </row>
    <row r="292" spans="1:37" s="34" customFormat="1" ht="16.149999999999999" customHeight="1">
      <c r="A292" s="23">
        <v>284</v>
      </c>
      <c r="B292" s="24" t="s">
        <v>45</v>
      </c>
      <c r="C292" s="23">
        <v>0</v>
      </c>
      <c r="D292" s="23" t="s">
        <v>336</v>
      </c>
      <c r="E292" s="25">
        <v>43896</v>
      </c>
      <c r="F292" s="26">
        <v>43921</v>
      </c>
      <c r="G292" s="27">
        <v>165880</v>
      </c>
      <c r="H292" s="28">
        <v>0</v>
      </c>
      <c r="I292" s="28">
        <v>0</v>
      </c>
      <c r="J292" s="28">
        <v>165880</v>
      </c>
      <c r="K292" s="29">
        <v>0</v>
      </c>
      <c r="L292" s="28">
        <v>0</v>
      </c>
      <c r="M292" s="28">
        <v>0</v>
      </c>
      <c r="N292" s="28">
        <v>165880</v>
      </c>
      <c r="O292" s="28">
        <v>0</v>
      </c>
      <c r="P292" s="24" t="s">
        <v>336</v>
      </c>
      <c r="Q292" s="30">
        <v>165880</v>
      </c>
      <c r="R292" s="31">
        <v>0</v>
      </c>
      <c r="S292" s="31">
        <v>0</v>
      </c>
      <c r="T292" s="23" t="s">
        <v>47</v>
      </c>
      <c r="U292" s="31">
        <v>0</v>
      </c>
      <c r="V292" s="30"/>
      <c r="W292" s="23" t="s">
        <v>47</v>
      </c>
      <c r="X292" s="31">
        <v>0</v>
      </c>
      <c r="Y292" s="23" t="s">
        <v>47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48</v>
      </c>
      <c r="AJ292" s="32"/>
      <c r="AK292" s="33"/>
    </row>
    <row r="293" spans="1:37" s="34" customFormat="1" ht="16.149999999999999" customHeight="1">
      <c r="A293" s="23">
        <v>285</v>
      </c>
      <c r="B293" s="24" t="s">
        <v>45</v>
      </c>
      <c r="C293" s="23">
        <v>0</v>
      </c>
      <c r="D293" s="23" t="s">
        <v>337</v>
      </c>
      <c r="E293" s="25">
        <v>43896</v>
      </c>
      <c r="F293" s="26">
        <v>43921</v>
      </c>
      <c r="G293" s="27">
        <v>215644</v>
      </c>
      <c r="H293" s="28">
        <v>0</v>
      </c>
      <c r="I293" s="28">
        <v>0</v>
      </c>
      <c r="J293" s="28">
        <v>215644</v>
      </c>
      <c r="K293" s="29">
        <v>0</v>
      </c>
      <c r="L293" s="28">
        <v>0</v>
      </c>
      <c r="M293" s="28">
        <v>0</v>
      </c>
      <c r="N293" s="28">
        <v>215644</v>
      </c>
      <c r="O293" s="28">
        <v>0</v>
      </c>
      <c r="P293" s="24" t="s">
        <v>337</v>
      </c>
      <c r="Q293" s="30">
        <v>215644</v>
      </c>
      <c r="R293" s="31">
        <v>0</v>
      </c>
      <c r="S293" s="31">
        <v>0</v>
      </c>
      <c r="T293" s="23" t="s">
        <v>47</v>
      </c>
      <c r="U293" s="31">
        <v>0</v>
      </c>
      <c r="V293" s="30"/>
      <c r="W293" s="23" t="s">
        <v>47</v>
      </c>
      <c r="X293" s="31">
        <v>0</v>
      </c>
      <c r="Y293" s="23" t="s">
        <v>47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48</v>
      </c>
      <c r="AJ293" s="32"/>
      <c r="AK293" s="33"/>
    </row>
    <row r="294" spans="1:37" s="34" customFormat="1" ht="16.149999999999999" customHeight="1">
      <c r="A294" s="23">
        <v>286</v>
      </c>
      <c r="B294" s="24" t="s">
        <v>45</v>
      </c>
      <c r="C294" s="23">
        <v>0</v>
      </c>
      <c r="D294" s="23" t="s">
        <v>338</v>
      </c>
      <c r="E294" s="25">
        <v>43899</v>
      </c>
      <c r="F294" s="26">
        <v>43951</v>
      </c>
      <c r="G294" s="27">
        <v>40401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40401</v>
      </c>
      <c r="P294" s="24" t="s">
        <v>338</v>
      </c>
      <c r="Q294" s="30">
        <v>40401</v>
      </c>
      <c r="R294" s="31">
        <v>0</v>
      </c>
      <c r="S294" s="31">
        <v>0</v>
      </c>
      <c r="T294" s="23" t="s">
        <v>47</v>
      </c>
      <c r="U294" s="31">
        <v>0</v>
      </c>
      <c r="V294" s="30"/>
      <c r="W294" s="23" t="s">
        <v>47</v>
      </c>
      <c r="X294" s="31">
        <v>40401</v>
      </c>
      <c r="Y294" s="23" t="s">
        <v>47</v>
      </c>
      <c r="Z294" s="31">
        <v>0</v>
      </c>
      <c r="AA294" s="31"/>
      <c r="AB294" s="31">
        <v>0</v>
      </c>
      <c r="AC294" s="31">
        <v>0</v>
      </c>
      <c r="AD294" s="30"/>
      <c r="AE294" s="30">
        <v>40401</v>
      </c>
      <c r="AF294" s="30">
        <v>285</v>
      </c>
      <c r="AG294" s="30">
        <v>0</v>
      </c>
      <c r="AH294" s="30">
        <v>285</v>
      </c>
      <c r="AI294" s="30" t="s">
        <v>205</v>
      </c>
      <c r="AJ294" s="32"/>
      <c r="AK294" s="33"/>
    </row>
    <row r="295" spans="1:37" s="34" customFormat="1" ht="16.149999999999999" customHeight="1">
      <c r="A295" s="23">
        <v>287</v>
      </c>
      <c r="B295" s="24" t="s">
        <v>45</v>
      </c>
      <c r="C295" s="23">
        <v>0</v>
      </c>
      <c r="D295" s="23" t="s">
        <v>339</v>
      </c>
      <c r="E295" s="25">
        <v>43900</v>
      </c>
      <c r="F295" s="26">
        <v>44056</v>
      </c>
      <c r="G295" s="27">
        <v>122014</v>
      </c>
      <c r="H295" s="28">
        <v>0</v>
      </c>
      <c r="I295" s="28">
        <v>0</v>
      </c>
      <c r="J295" s="28">
        <v>122014</v>
      </c>
      <c r="K295" s="29">
        <v>0</v>
      </c>
      <c r="L295" s="28">
        <v>0</v>
      </c>
      <c r="M295" s="28">
        <v>0</v>
      </c>
      <c r="N295" s="28">
        <v>122014</v>
      </c>
      <c r="O295" s="28">
        <v>0</v>
      </c>
      <c r="P295" s="24" t="s">
        <v>339</v>
      </c>
      <c r="Q295" s="30">
        <v>122014</v>
      </c>
      <c r="R295" s="31">
        <v>0</v>
      </c>
      <c r="S295" s="31">
        <v>0</v>
      </c>
      <c r="T295" s="23" t="s">
        <v>47</v>
      </c>
      <c r="U295" s="31">
        <v>0</v>
      </c>
      <c r="V295" s="30"/>
      <c r="W295" s="23" t="s">
        <v>47</v>
      </c>
      <c r="X295" s="31">
        <v>0</v>
      </c>
      <c r="Y295" s="23" t="s">
        <v>47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48</v>
      </c>
      <c r="AJ295" s="32"/>
      <c r="AK295" s="33"/>
    </row>
    <row r="296" spans="1:37" s="34" customFormat="1" ht="16.149999999999999" customHeight="1">
      <c r="A296" s="23">
        <v>288</v>
      </c>
      <c r="B296" s="24" t="s">
        <v>45</v>
      </c>
      <c r="C296" s="23">
        <v>0</v>
      </c>
      <c r="D296" s="23" t="s">
        <v>340</v>
      </c>
      <c r="E296" s="25">
        <v>43906</v>
      </c>
      <c r="F296" s="26">
        <v>43951</v>
      </c>
      <c r="G296" s="27">
        <v>85694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85694</v>
      </c>
      <c r="P296" s="24" t="s">
        <v>340</v>
      </c>
      <c r="Q296" s="30">
        <v>85694</v>
      </c>
      <c r="R296" s="31">
        <v>0</v>
      </c>
      <c r="S296" s="31">
        <v>0</v>
      </c>
      <c r="T296" s="23" t="s">
        <v>47</v>
      </c>
      <c r="U296" s="31">
        <v>0</v>
      </c>
      <c r="V296" s="30"/>
      <c r="W296" s="23" t="s">
        <v>47</v>
      </c>
      <c r="X296" s="31">
        <v>85694</v>
      </c>
      <c r="Y296" s="23" t="s">
        <v>47</v>
      </c>
      <c r="Z296" s="31">
        <v>0</v>
      </c>
      <c r="AA296" s="31"/>
      <c r="AB296" s="31">
        <v>0</v>
      </c>
      <c r="AC296" s="31">
        <v>0</v>
      </c>
      <c r="AD296" s="30"/>
      <c r="AE296" s="30">
        <v>85694</v>
      </c>
      <c r="AF296" s="30">
        <v>287</v>
      </c>
      <c r="AG296" s="30">
        <v>0</v>
      </c>
      <c r="AH296" s="30">
        <v>287</v>
      </c>
      <c r="AI296" s="30" t="s">
        <v>205</v>
      </c>
      <c r="AJ296" s="32"/>
      <c r="AK296" s="33"/>
    </row>
    <row r="297" spans="1:37" s="34" customFormat="1" ht="16.149999999999999" customHeight="1">
      <c r="A297" s="23">
        <v>289</v>
      </c>
      <c r="B297" s="24" t="s">
        <v>45</v>
      </c>
      <c r="C297" s="23">
        <v>0</v>
      </c>
      <c r="D297" s="23" t="s">
        <v>341</v>
      </c>
      <c r="E297" s="25">
        <v>43921</v>
      </c>
      <c r="F297" s="26">
        <v>43921</v>
      </c>
      <c r="G297" s="27">
        <v>1071022</v>
      </c>
      <c r="H297" s="28">
        <v>0</v>
      </c>
      <c r="I297" s="28">
        <v>0</v>
      </c>
      <c r="J297" s="28">
        <v>1071022</v>
      </c>
      <c r="K297" s="29">
        <v>0</v>
      </c>
      <c r="L297" s="28">
        <v>0</v>
      </c>
      <c r="M297" s="28">
        <v>0</v>
      </c>
      <c r="N297" s="28">
        <v>1071022</v>
      </c>
      <c r="O297" s="28">
        <v>0</v>
      </c>
      <c r="P297" s="24" t="s">
        <v>341</v>
      </c>
      <c r="Q297" s="30">
        <v>1071022</v>
      </c>
      <c r="R297" s="31">
        <v>0</v>
      </c>
      <c r="S297" s="31">
        <v>0</v>
      </c>
      <c r="T297" s="23" t="s">
        <v>47</v>
      </c>
      <c r="U297" s="31">
        <v>0</v>
      </c>
      <c r="V297" s="30"/>
      <c r="W297" s="23" t="s">
        <v>47</v>
      </c>
      <c r="X297" s="31">
        <v>0</v>
      </c>
      <c r="Y297" s="23" t="s">
        <v>47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48</v>
      </c>
      <c r="AJ297" s="32"/>
      <c r="AK297" s="33"/>
    </row>
    <row r="298" spans="1:37" s="34" customFormat="1" ht="16.149999999999999" customHeight="1">
      <c r="A298" s="23">
        <v>290</v>
      </c>
      <c r="B298" s="24" t="s">
        <v>45</v>
      </c>
      <c r="C298" s="23">
        <v>0</v>
      </c>
      <c r="D298" s="23" t="s">
        <v>342</v>
      </c>
      <c r="E298" s="25">
        <v>43921</v>
      </c>
      <c r="F298" s="26">
        <v>43921</v>
      </c>
      <c r="G298" s="27">
        <v>42941</v>
      </c>
      <c r="H298" s="28">
        <v>0</v>
      </c>
      <c r="I298" s="28">
        <v>0</v>
      </c>
      <c r="J298" s="28">
        <v>42941</v>
      </c>
      <c r="K298" s="29">
        <v>0</v>
      </c>
      <c r="L298" s="28">
        <v>0</v>
      </c>
      <c r="M298" s="28">
        <v>0</v>
      </c>
      <c r="N298" s="28">
        <v>42941</v>
      </c>
      <c r="O298" s="28">
        <v>0</v>
      </c>
      <c r="P298" s="24" t="s">
        <v>342</v>
      </c>
      <c r="Q298" s="30">
        <v>42941</v>
      </c>
      <c r="R298" s="31">
        <v>0</v>
      </c>
      <c r="S298" s="31">
        <v>0</v>
      </c>
      <c r="T298" s="23" t="s">
        <v>47</v>
      </c>
      <c r="U298" s="31">
        <v>0</v>
      </c>
      <c r="V298" s="30"/>
      <c r="W298" s="23" t="s">
        <v>47</v>
      </c>
      <c r="X298" s="31">
        <v>0</v>
      </c>
      <c r="Y298" s="23" t="s">
        <v>47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48</v>
      </c>
      <c r="AJ298" s="32"/>
      <c r="AK298" s="33"/>
    </row>
    <row r="299" spans="1:37" s="34" customFormat="1" ht="16.149999999999999" customHeight="1">
      <c r="A299" s="23">
        <v>291</v>
      </c>
      <c r="B299" s="24" t="s">
        <v>45</v>
      </c>
      <c r="C299" s="23">
        <v>0</v>
      </c>
      <c r="D299" s="23" t="s">
        <v>343</v>
      </c>
      <c r="E299" s="25">
        <v>43951</v>
      </c>
      <c r="F299" s="26">
        <v>43951</v>
      </c>
      <c r="G299" s="27">
        <v>12720</v>
      </c>
      <c r="H299" s="28">
        <v>0</v>
      </c>
      <c r="I299" s="28">
        <v>0</v>
      </c>
      <c r="J299" s="28">
        <v>12720</v>
      </c>
      <c r="K299" s="29">
        <v>0</v>
      </c>
      <c r="L299" s="28">
        <v>0</v>
      </c>
      <c r="M299" s="28">
        <v>0</v>
      </c>
      <c r="N299" s="28">
        <v>12720</v>
      </c>
      <c r="O299" s="28">
        <v>0</v>
      </c>
      <c r="P299" s="24" t="s">
        <v>343</v>
      </c>
      <c r="Q299" s="30">
        <v>12720</v>
      </c>
      <c r="R299" s="31">
        <v>0</v>
      </c>
      <c r="S299" s="31">
        <v>0</v>
      </c>
      <c r="T299" s="23" t="s">
        <v>47</v>
      </c>
      <c r="U299" s="31">
        <v>0</v>
      </c>
      <c r="V299" s="30"/>
      <c r="W299" s="23" t="s">
        <v>47</v>
      </c>
      <c r="X299" s="31">
        <v>0</v>
      </c>
      <c r="Y299" s="23" t="s">
        <v>47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48</v>
      </c>
      <c r="AJ299" s="32"/>
      <c r="AK299" s="33"/>
    </row>
    <row r="300" spans="1:37" s="34" customFormat="1" ht="16.149999999999999" customHeight="1">
      <c r="A300" s="23">
        <v>292</v>
      </c>
      <c r="B300" s="24" t="s">
        <v>45</v>
      </c>
      <c r="C300" s="23">
        <v>0</v>
      </c>
      <c r="D300" s="23" t="s">
        <v>344</v>
      </c>
      <c r="E300" s="25">
        <v>43951</v>
      </c>
      <c r="F300" s="26">
        <v>43951</v>
      </c>
      <c r="G300" s="27">
        <v>3393</v>
      </c>
      <c r="H300" s="28">
        <v>0</v>
      </c>
      <c r="I300" s="28">
        <v>0</v>
      </c>
      <c r="J300" s="28">
        <v>3393</v>
      </c>
      <c r="K300" s="29">
        <v>0</v>
      </c>
      <c r="L300" s="28">
        <v>0</v>
      </c>
      <c r="M300" s="28">
        <v>0</v>
      </c>
      <c r="N300" s="28">
        <v>3393</v>
      </c>
      <c r="O300" s="28">
        <v>0</v>
      </c>
      <c r="P300" s="24" t="s">
        <v>344</v>
      </c>
      <c r="Q300" s="30">
        <v>3393</v>
      </c>
      <c r="R300" s="31">
        <v>0</v>
      </c>
      <c r="S300" s="31">
        <v>0</v>
      </c>
      <c r="T300" s="23" t="s">
        <v>47</v>
      </c>
      <c r="U300" s="31">
        <v>0</v>
      </c>
      <c r="V300" s="30"/>
      <c r="W300" s="23" t="s">
        <v>47</v>
      </c>
      <c r="X300" s="31">
        <v>0</v>
      </c>
      <c r="Y300" s="23" t="s">
        <v>47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48</v>
      </c>
      <c r="AJ300" s="32"/>
      <c r="AK300" s="33"/>
    </row>
    <row r="301" spans="1:37" s="34" customFormat="1" ht="16.149999999999999" customHeight="1">
      <c r="A301" s="23">
        <v>293</v>
      </c>
      <c r="B301" s="24" t="s">
        <v>45</v>
      </c>
      <c r="C301" s="23">
        <v>0</v>
      </c>
      <c r="D301" s="23" t="s">
        <v>345</v>
      </c>
      <c r="E301" s="25">
        <v>43981</v>
      </c>
      <c r="F301" s="26">
        <v>43981</v>
      </c>
      <c r="G301" s="27">
        <v>2301</v>
      </c>
      <c r="H301" s="28">
        <v>0</v>
      </c>
      <c r="I301" s="28">
        <v>0</v>
      </c>
      <c r="J301" s="28">
        <v>2301</v>
      </c>
      <c r="K301" s="29">
        <v>0</v>
      </c>
      <c r="L301" s="28">
        <v>0</v>
      </c>
      <c r="M301" s="28">
        <v>0</v>
      </c>
      <c r="N301" s="28">
        <v>2301</v>
      </c>
      <c r="O301" s="28">
        <v>0</v>
      </c>
      <c r="P301" s="24" t="s">
        <v>345</v>
      </c>
      <c r="Q301" s="30">
        <v>2301</v>
      </c>
      <c r="R301" s="31">
        <v>0</v>
      </c>
      <c r="S301" s="31">
        <v>0</v>
      </c>
      <c r="T301" s="23" t="s">
        <v>47</v>
      </c>
      <c r="U301" s="31">
        <v>0</v>
      </c>
      <c r="V301" s="30"/>
      <c r="W301" s="23" t="s">
        <v>47</v>
      </c>
      <c r="X301" s="31">
        <v>0</v>
      </c>
      <c r="Y301" s="23" t="s">
        <v>47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48</v>
      </c>
      <c r="AJ301" s="32"/>
      <c r="AK301" s="33"/>
    </row>
    <row r="302" spans="1:37" s="34" customFormat="1" ht="16.149999999999999" customHeight="1">
      <c r="A302" s="23">
        <v>294</v>
      </c>
      <c r="B302" s="24" t="s">
        <v>45</v>
      </c>
      <c r="C302" s="23">
        <v>0</v>
      </c>
      <c r="D302" s="23" t="s">
        <v>346</v>
      </c>
      <c r="E302" s="25">
        <v>44025</v>
      </c>
      <c r="F302" s="26">
        <v>44091</v>
      </c>
      <c r="G302" s="27">
        <v>175434</v>
      </c>
      <c r="H302" s="28">
        <v>0</v>
      </c>
      <c r="I302" s="28">
        <v>0</v>
      </c>
      <c r="J302" s="28">
        <v>175434</v>
      </c>
      <c r="K302" s="29">
        <v>0</v>
      </c>
      <c r="L302" s="28">
        <v>0</v>
      </c>
      <c r="M302" s="28">
        <v>0</v>
      </c>
      <c r="N302" s="28">
        <v>175434</v>
      </c>
      <c r="O302" s="28">
        <v>0</v>
      </c>
      <c r="P302" s="24" t="s">
        <v>346</v>
      </c>
      <c r="Q302" s="30">
        <v>175434</v>
      </c>
      <c r="R302" s="31">
        <v>0</v>
      </c>
      <c r="S302" s="31">
        <v>0</v>
      </c>
      <c r="T302" s="23" t="s">
        <v>47</v>
      </c>
      <c r="U302" s="31">
        <v>0</v>
      </c>
      <c r="V302" s="30"/>
      <c r="W302" s="23" t="s">
        <v>47</v>
      </c>
      <c r="X302" s="31">
        <v>0</v>
      </c>
      <c r="Y302" s="23" t="s">
        <v>47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48</v>
      </c>
      <c r="AJ302" s="32"/>
      <c r="AK302" s="33"/>
    </row>
    <row r="303" spans="1:37" s="34" customFormat="1" ht="16.149999999999999" customHeight="1">
      <c r="A303" s="23">
        <v>295</v>
      </c>
      <c r="B303" s="24" t="s">
        <v>45</v>
      </c>
      <c r="C303" s="23">
        <v>0</v>
      </c>
      <c r="D303" s="23" t="s">
        <v>347</v>
      </c>
      <c r="E303" s="25">
        <v>44025</v>
      </c>
      <c r="F303" s="26">
        <v>44091</v>
      </c>
      <c r="G303" s="27">
        <v>132758</v>
      </c>
      <c r="H303" s="28">
        <v>0</v>
      </c>
      <c r="I303" s="28">
        <v>0</v>
      </c>
      <c r="J303" s="28">
        <v>132758</v>
      </c>
      <c r="K303" s="29">
        <v>0</v>
      </c>
      <c r="L303" s="28">
        <v>0</v>
      </c>
      <c r="M303" s="28">
        <v>0</v>
      </c>
      <c r="N303" s="28">
        <v>132758</v>
      </c>
      <c r="O303" s="28">
        <v>0</v>
      </c>
      <c r="P303" s="24" t="s">
        <v>347</v>
      </c>
      <c r="Q303" s="30">
        <v>132758</v>
      </c>
      <c r="R303" s="31">
        <v>0</v>
      </c>
      <c r="S303" s="31">
        <v>0</v>
      </c>
      <c r="T303" s="23" t="s">
        <v>47</v>
      </c>
      <c r="U303" s="31">
        <v>0</v>
      </c>
      <c r="V303" s="30"/>
      <c r="W303" s="23" t="s">
        <v>47</v>
      </c>
      <c r="X303" s="31">
        <v>0</v>
      </c>
      <c r="Y303" s="23" t="s">
        <v>47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48</v>
      </c>
      <c r="AJ303" s="32"/>
      <c r="AK303" s="33"/>
    </row>
    <row r="304" spans="1:37" s="34" customFormat="1" ht="16.149999999999999" customHeight="1">
      <c r="A304" s="23">
        <v>296</v>
      </c>
      <c r="B304" s="24" t="s">
        <v>45</v>
      </c>
      <c r="C304" s="23">
        <v>0</v>
      </c>
      <c r="D304" s="23" t="s">
        <v>348</v>
      </c>
      <c r="E304" s="25">
        <v>44026</v>
      </c>
      <c r="F304" s="26">
        <v>44091</v>
      </c>
      <c r="G304" s="27">
        <v>123601</v>
      </c>
      <c r="H304" s="28">
        <v>0</v>
      </c>
      <c r="I304" s="28">
        <v>0</v>
      </c>
      <c r="J304" s="28">
        <v>123601</v>
      </c>
      <c r="K304" s="29">
        <v>0</v>
      </c>
      <c r="L304" s="28">
        <v>0</v>
      </c>
      <c r="M304" s="28">
        <v>0</v>
      </c>
      <c r="N304" s="28">
        <v>123601</v>
      </c>
      <c r="O304" s="28">
        <v>0</v>
      </c>
      <c r="P304" s="24" t="s">
        <v>348</v>
      </c>
      <c r="Q304" s="30">
        <v>123601</v>
      </c>
      <c r="R304" s="31">
        <v>0</v>
      </c>
      <c r="S304" s="31">
        <v>0</v>
      </c>
      <c r="T304" s="23" t="s">
        <v>47</v>
      </c>
      <c r="U304" s="31">
        <v>0</v>
      </c>
      <c r="V304" s="30"/>
      <c r="W304" s="23" t="s">
        <v>47</v>
      </c>
      <c r="X304" s="31">
        <v>0</v>
      </c>
      <c r="Y304" s="23" t="s">
        <v>47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48</v>
      </c>
      <c r="AJ304" s="32"/>
      <c r="AK304" s="33"/>
    </row>
    <row r="305" spans="1:37" s="34" customFormat="1" ht="16.149999999999999" customHeight="1">
      <c r="A305" s="23">
        <v>297</v>
      </c>
      <c r="B305" s="24" t="s">
        <v>45</v>
      </c>
      <c r="C305" s="23">
        <v>0</v>
      </c>
      <c r="D305" s="23" t="s">
        <v>349</v>
      </c>
      <c r="E305" s="25">
        <v>44027</v>
      </c>
      <c r="F305" s="26">
        <v>44091</v>
      </c>
      <c r="G305" s="27">
        <v>101646</v>
      </c>
      <c r="H305" s="28">
        <v>0</v>
      </c>
      <c r="I305" s="28">
        <v>0</v>
      </c>
      <c r="J305" s="28">
        <v>101646</v>
      </c>
      <c r="K305" s="29">
        <v>0</v>
      </c>
      <c r="L305" s="28">
        <v>0</v>
      </c>
      <c r="M305" s="28">
        <v>0</v>
      </c>
      <c r="N305" s="28">
        <v>101646</v>
      </c>
      <c r="O305" s="28">
        <v>0</v>
      </c>
      <c r="P305" s="24" t="s">
        <v>349</v>
      </c>
      <c r="Q305" s="30">
        <v>101646</v>
      </c>
      <c r="R305" s="31">
        <v>0</v>
      </c>
      <c r="S305" s="31">
        <v>0</v>
      </c>
      <c r="T305" s="23" t="s">
        <v>47</v>
      </c>
      <c r="U305" s="31">
        <v>0</v>
      </c>
      <c r="V305" s="30"/>
      <c r="W305" s="23" t="s">
        <v>47</v>
      </c>
      <c r="X305" s="31">
        <v>0</v>
      </c>
      <c r="Y305" s="23" t="s">
        <v>47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48</v>
      </c>
      <c r="AJ305" s="32"/>
      <c r="AK305" s="33"/>
    </row>
    <row r="306" spans="1:37" s="34" customFormat="1" ht="16.149999999999999" customHeight="1">
      <c r="A306" s="23">
        <v>298</v>
      </c>
      <c r="B306" s="24" t="s">
        <v>45</v>
      </c>
      <c r="C306" s="23">
        <v>0</v>
      </c>
      <c r="D306" s="23" t="s">
        <v>350</v>
      </c>
      <c r="E306" s="25">
        <v>44028</v>
      </c>
      <c r="F306" s="26">
        <v>44091</v>
      </c>
      <c r="G306" s="27">
        <v>152243</v>
      </c>
      <c r="H306" s="28">
        <v>0</v>
      </c>
      <c r="I306" s="28">
        <v>0</v>
      </c>
      <c r="J306" s="28">
        <v>152243</v>
      </c>
      <c r="K306" s="29">
        <v>0</v>
      </c>
      <c r="L306" s="28">
        <v>0</v>
      </c>
      <c r="M306" s="28">
        <v>0</v>
      </c>
      <c r="N306" s="28">
        <v>152243</v>
      </c>
      <c r="O306" s="28">
        <v>0</v>
      </c>
      <c r="P306" s="24" t="s">
        <v>350</v>
      </c>
      <c r="Q306" s="30">
        <v>152243</v>
      </c>
      <c r="R306" s="31">
        <v>0</v>
      </c>
      <c r="S306" s="31">
        <v>0</v>
      </c>
      <c r="T306" s="23" t="s">
        <v>47</v>
      </c>
      <c r="U306" s="31">
        <v>0</v>
      </c>
      <c r="V306" s="30"/>
      <c r="W306" s="23" t="s">
        <v>47</v>
      </c>
      <c r="X306" s="31">
        <v>0</v>
      </c>
      <c r="Y306" s="23" t="s">
        <v>47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48</v>
      </c>
      <c r="AJ306" s="32"/>
      <c r="AK306" s="33"/>
    </row>
    <row r="307" spans="1:37" s="34" customFormat="1" ht="16.149999999999999" customHeight="1">
      <c r="A307" s="23">
        <v>299</v>
      </c>
      <c r="B307" s="24" t="s">
        <v>45</v>
      </c>
      <c r="C307" s="23">
        <v>0</v>
      </c>
      <c r="D307" s="23" t="s">
        <v>351</v>
      </c>
      <c r="E307" s="25">
        <v>44029</v>
      </c>
      <c r="F307" s="26">
        <v>44091</v>
      </c>
      <c r="G307" s="27">
        <v>91697</v>
      </c>
      <c r="H307" s="28">
        <v>0</v>
      </c>
      <c r="I307" s="28">
        <v>0</v>
      </c>
      <c r="J307" s="28">
        <v>74996</v>
      </c>
      <c r="K307" s="29">
        <v>0</v>
      </c>
      <c r="L307" s="28">
        <v>0</v>
      </c>
      <c r="M307" s="28">
        <v>0</v>
      </c>
      <c r="N307" s="28">
        <v>74996</v>
      </c>
      <c r="O307" s="28">
        <v>16701</v>
      </c>
      <c r="P307" s="24" t="s">
        <v>351</v>
      </c>
      <c r="Q307" s="30">
        <v>91697</v>
      </c>
      <c r="R307" s="31">
        <v>0</v>
      </c>
      <c r="S307" s="31">
        <v>0</v>
      </c>
      <c r="T307" s="23" t="s">
        <v>47</v>
      </c>
      <c r="U307" s="31">
        <v>0</v>
      </c>
      <c r="V307" s="30"/>
      <c r="W307" s="23" t="s">
        <v>47</v>
      </c>
      <c r="X307" s="31">
        <v>16701</v>
      </c>
      <c r="Y307" s="23" t="s">
        <v>47</v>
      </c>
      <c r="Z307" s="31">
        <v>0</v>
      </c>
      <c r="AA307" s="31"/>
      <c r="AB307" s="31">
        <v>0</v>
      </c>
      <c r="AC307" s="31">
        <v>0</v>
      </c>
      <c r="AD307" s="30"/>
      <c r="AE307" s="30">
        <v>16701</v>
      </c>
      <c r="AF307" s="30">
        <v>298</v>
      </c>
      <c r="AG307" s="30">
        <v>0</v>
      </c>
      <c r="AH307" s="30">
        <v>298</v>
      </c>
      <c r="AI307" s="30" t="s">
        <v>256</v>
      </c>
      <c r="AJ307" s="32"/>
      <c r="AK307" s="33"/>
    </row>
    <row r="308" spans="1:37" s="34" customFormat="1" ht="16.149999999999999" customHeight="1">
      <c r="A308" s="23">
        <v>300</v>
      </c>
      <c r="B308" s="24" t="s">
        <v>45</v>
      </c>
      <c r="C308" s="23">
        <v>0</v>
      </c>
      <c r="D308" s="23" t="s">
        <v>352</v>
      </c>
      <c r="E308" s="25">
        <v>44029</v>
      </c>
      <c r="F308" s="26">
        <v>44091</v>
      </c>
      <c r="G308" s="27">
        <v>126064</v>
      </c>
      <c r="H308" s="28">
        <v>0</v>
      </c>
      <c r="I308" s="28">
        <v>0</v>
      </c>
      <c r="J308" s="28">
        <v>126064</v>
      </c>
      <c r="K308" s="29">
        <v>0</v>
      </c>
      <c r="L308" s="28">
        <v>0</v>
      </c>
      <c r="M308" s="28">
        <v>0</v>
      </c>
      <c r="N308" s="28">
        <v>126064</v>
      </c>
      <c r="O308" s="28">
        <v>0</v>
      </c>
      <c r="P308" s="24" t="s">
        <v>352</v>
      </c>
      <c r="Q308" s="30">
        <v>126064</v>
      </c>
      <c r="R308" s="31">
        <v>0</v>
      </c>
      <c r="S308" s="31">
        <v>0</v>
      </c>
      <c r="T308" s="23" t="s">
        <v>47</v>
      </c>
      <c r="U308" s="31">
        <v>0</v>
      </c>
      <c r="V308" s="30"/>
      <c r="W308" s="23" t="s">
        <v>47</v>
      </c>
      <c r="X308" s="31">
        <v>0</v>
      </c>
      <c r="Y308" s="23" t="s">
        <v>47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48</v>
      </c>
      <c r="AJ308" s="32"/>
      <c r="AK308" s="33"/>
    </row>
    <row r="309" spans="1:37" s="34" customFormat="1" ht="16.149999999999999" customHeight="1">
      <c r="A309" s="23">
        <v>301</v>
      </c>
      <c r="B309" s="24" t="s">
        <v>45</v>
      </c>
      <c r="C309" s="23">
        <v>0</v>
      </c>
      <c r="D309" s="23" t="s">
        <v>353</v>
      </c>
      <c r="E309" s="25">
        <v>44033</v>
      </c>
      <c r="F309" s="26">
        <v>44091</v>
      </c>
      <c r="G309" s="27">
        <v>123472</v>
      </c>
      <c r="H309" s="28">
        <v>0</v>
      </c>
      <c r="I309" s="28">
        <v>0</v>
      </c>
      <c r="J309" s="28">
        <v>123472</v>
      </c>
      <c r="K309" s="29">
        <v>0</v>
      </c>
      <c r="L309" s="28">
        <v>0</v>
      </c>
      <c r="M309" s="28">
        <v>0</v>
      </c>
      <c r="N309" s="28">
        <v>123472</v>
      </c>
      <c r="O309" s="28">
        <v>0</v>
      </c>
      <c r="P309" s="24" t="s">
        <v>353</v>
      </c>
      <c r="Q309" s="30">
        <v>123472</v>
      </c>
      <c r="R309" s="31">
        <v>0</v>
      </c>
      <c r="S309" s="31">
        <v>0</v>
      </c>
      <c r="T309" s="23" t="s">
        <v>47</v>
      </c>
      <c r="U309" s="31">
        <v>0</v>
      </c>
      <c r="V309" s="30"/>
      <c r="W309" s="23" t="s">
        <v>47</v>
      </c>
      <c r="X309" s="31">
        <v>0</v>
      </c>
      <c r="Y309" s="23" t="s">
        <v>47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48</v>
      </c>
      <c r="AJ309" s="32"/>
      <c r="AK309" s="33"/>
    </row>
    <row r="310" spans="1:37" s="34" customFormat="1" ht="16.149999999999999" customHeight="1">
      <c r="A310" s="23">
        <v>302</v>
      </c>
      <c r="B310" s="24" t="s">
        <v>45</v>
      </c>
      <c r="C310" s="23">
        <v>0</v>
      </c>
      <c r="D310" s="23" t="s">
        <v>354</v>
      </c>
      <c r="E310" s="25">
        <v>44033</v>
      </c>
      <c r="F310" s="26">
        <v>44091</v>
      </c>
      <c r="G310" s="27">
        <v>122014</v>
      </c>
      <c r="H310" s="28">
        <v>0</v>
      </c>
      <c r="I310" s="28">
        <v>0</v>
      </c>
      <c r="J310" s="28">
        <v>122014</v>
      </c>
      <c r="K310" s="29">
        <v>0</v>
      </c>
      <c r="L310" s="28">
        <v>0</v>
      </c>
      <c r="M310" s="28">
        <v>0</v>
      </c>
      <c r="N310" s="28">
        <v>122014</v>
      </c>
      <c r="O310" s="28">
        <v>0</v>
      </c>
      <c r="P310" s="24" t="s">
        <v>354</v>
      </c>
      <c r="Q310" s="30">
        <v>122014</v>
      </c>
      <c r="R310" s="31">
        <v>0</v>
      </c>
      <c r="S310" s="31">
        <v>0</v>
      </c>
      <c r="T310" s="23" t="s">
        <v>47</v>
      </c>
      <c r="U310" s="31">
        <v>0</v>
      </c>
      <c r="V310" s="30"/>
      <c r="W310" s="23" t="s">
        <v>47</v>
      </c>
      <c r="X310" s="31">
        <v>0</v>
      </c>
      <c r="Y310" s="23" t="s">
        <v>47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48</v>
      </c>
      <c r="AJ310" s="32"/>
      <c r="AK310" s="33"/>
    </row>
    <row r="311" spans="1:37" s="34" customFormat="1" ht="16.149999999999999" customHeight="1">
      <c r="A311" s="23">
        <v>303</v>
      </c>
      <c r="B311" s="24" t="s">
        <v>45</v>
      </c>
      <c r="C311" s="23">
        <v>0</v>
      </c>
      <c r="D311" s="23" t="s">
        <v>355</v>
      </c>
      <c r="E311" s="25">
        <v>44033</v>
      </c>
      <c r="F311" s="26">
        <v>44091</v>
      </c>
      <c r="G311" s="27">
        <v>174190</v>
      </c>
      <c r="H311" s="28">
        <v>0</v>
      </c>
      <c r="I311" s="28">
        <v>0</v>
      </c>
      <c r="J311" s="28">
        <v>174190</v>
      </c>
      <c r="K311" s="29">
        <v>0</v>
      </c>
      <c r="L311" s="28">
        <v>0</v>
      </c>
      <c r="M311" s="28">
        <v>0</v>
      </c>
      <c r="N311" s="28">
        <v>174190</v>
      </c>
      <c r="O311" s="28">
        <v>0</v>
      </c>
      <c r="P311" s="24" t="s">
        <v>355</v>
      </c>
      <c r="Q311" s="30">
        <v>174190</v>
      </c>
      <c r="R311" s="31">
        <v>0</v>
      </c>
      <c r="S311" s="31">
        <v>0</v>
      </c>
      <c r="T311" s="23" t="s">
        <v>47</v>
      </c>
      <c r="U311" s="31">
        <v>0</v>
      </c>
      <c r="V311" s="30"/>
      <c r="W311" s="23" t="s">
        <v>47</v>
      </c>
      <c r="X311" s="31">
        <v>0</v>
      </c>
      <c r="Y311" s="23" t="s">
        <v>47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48</v>
      </c>
      <c r="AJ311" s="32"/>
      <c r="AK311" s="33"/>
    </row>
    <row r="312" spans="1:37" s="34" customFormat="1" ht="16.149999999999999" customHeight="1">
      <c r="A312" s="23">
        <v>304</v>
      </c>
      <c r="B312" s="24" t="s">
        <v>45</v>
      </c>
      <c r="C312" s="23">
        <v>0</v>
      </c>
      <c r="D312" s="23" t="s">
        <v>356</v>
      </c>
      <c r="E312" s="25">
        <v>44033</v>
      </c>
      <c r="F312" s="26">
        <v>44091</v>
      </c>
      <c r="G312" s="27">
        <v>127030</v>
      </c>
      <c r="H312" s="28">
        <v>0</v>
      </c>
      <c r="I312" s="28">
        <v>0</v>
      </c>
      <c r="J312" s="28">
        <v>127030</v>
      </c>
      <c r="K312" s="29">
        <v>0</v>
      </c>
      <c r="L312" s="28">
        <v>0</v>
      </c>
      <c r="M312" s="28">
        <v>0</v>
      </c>
      <c r="N312" s="28">
        <v>127030</v>
      </c>
      <c r="O312" s="28">
        <v>0</v>
      </c>
      <c r="P312" s="24" t="s">
        <v>356</v>
      </c>
      <c r="Q312" s="30">
        <v>127030</v>
      </c>
      <c r="R312" s="31">
        <v>0</v>
      </c>
      <c r="S312" s="31">
        <v>0</v>
      </c>
      <c r="T312" s="23" t="s">
        <v>47</v>
      </c>
      <c r="U312" s="31">
        <v>0</v>
      </c>
      <c r="V312" s="30"/>
      <c r="W312" s="23" t="s">
        <v>47</v>
      </c>
      <c r="X312" s="31">
        <v>0</v>
      </c>
      <c r="Y312" s="23" t="s">
        <v>47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48</v>
      </c>
      <c r="AJ312" s="32"/>
      <c r="AK312" s="33"/>
    </row>
    <row r="313" spans="1:37" s="34" customFormat="1" ht="16.149999999999999" customHeight="1">
      <c r="A313" s="23">
        <v>305</v>
      </c>
      <c r="B313" s="24" t="s">
        <v>45</v>
      </c>
      <c r="C313" s="23">
        <v>0</v>
      </c>
      <c r="D313" s="23" t="s">
        <v>357</v>
      </c>
      <c r="E313" s="25">
        <v>44034</v>
      </c>
      <c r="F313" s="26">
        <v>44091</v>
      </c>
      <c r="G313" s="27">
        <v>66306</v>
      </c>
      <c r="H313" s="28">
        <v>0</v>
      </c>
      <c r="I313" s="28">
        <v>0</v>
      </c>
      <c r="J313" s="28">
        <v>66306</v>
      </c>
      <c r="K313" s="29">
        <v>0</v>
      </c>
      <c r="L313" s="28">
        <v>0</v>
      </c>
      <c r="M313" s="28">
        <v>0</v>
      </c>
      <c r="N313" s="28">
        <v>66306</v>
      </c>
      <c r="O313" s="28">
        <v>0</v>
      </c>
      <c r="P313" s="24" t="s">
        <v>357</v>
      </c>
      <c r="Q313" s="30">
        <v>66306</v>
      </c>
      <c r="R313" s="31">
        <v>0</v>
      </c>
      <c r="S313" s="31">
        <v>0</v>
      </c>
      <c r="T313" s="23" t="s">
        <v>47</v>
      </c>
      <c r="U313" s="31">
        <v>0</v>
      </c>
      <c r="V313" s="30"/>
      <c r="W313" s="23" t="s">
        <v>47</v>
      </c>
      <c r="X313" s="31">
        <v>0</v>
      </c>
      <c r="Y313" s="23" t="s">
        <v>47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48</v>
      </c>
      <c r="AJ313" s="32"/>
      <c r="AK313" s="33"/>
    </row>
    <row r="314" spans="1:37" s="34" customFormat="1" ht="16.149999999999999" customHeight="1">
      <c r="A314" s="23">
        <v>306</v>
      </c>
      <c r="B314" s="24" t="s">
        <v>45</v>
      </c>
      <c r="C314" s="23">
        <v>0</v>
      </c>
      <c r="D314" s="23" t="s">
        <v>358</v>
      </c>
      <c r="E314" s="25">
        <v>44035</v>
      </c>
      <c r="F314" s="26">
        <v>44091</v>
      </c>
      <c r="G314" s="27">
        <v>153034</v>
      </c>
      <c r="H314" s="28">
        <v>0</v>
      </c>
      <c r="I314" s="28">
        <v>0</v>
      </c>
      <c r="J314" s="28">
        <v>153034</v>
      </c>
      <c r="K314" s="29">
        <v>0</v>
      </c>
      <c r="L314" s="28">
        <v>0</v>
      </c>
      <c r="M314" s="28">
        <v>0</v>
      </c>
      <c r="N314" s="28">
        <v>153034</v>
      </c>
      <c r="O314" s="28">
        <v>0</v>
      </c>
      <c r="P314" s="24" t="s">
        <v>358</v>
      </c>
      <c r="Q314" s="30">
        <v>153034</v>
      </c>
      <c r="R314" s="31">
        <v>0</v>
      </c>
      <c r="S314" s="31">
        <v>0</v>
      </c>
      <c r="T314" s="23" t="s">
        <v>47</v>
      </c>
      <c r="U314" s="31">
        <v>0</v>
      </c>
      <c r="V314" s="30"/>
      <c r="W314" s="23" t="s">
        <v>47</v>
      </c>
      <c r="X314" s="31">
        <v>0</v>
      </c>
      <c r="Y314" s="23" t="s">
        <v>47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48</v>
      </c>
      <c r="AJ314" s="32"/>
      <c r="AK314" s="33"/>
    </row>
    <row r="315" spans="1:37" s="34" customFormat="1" ht="16.149999999999999" customHeight="1">
      <c r="A315" s="23">
        <v>307</v>
      </c>
      <c r="B315" s="24" t="s">
        <v>45</v>
      </c>
      <c r="C315" s="23">
        <v>0</v>
      </c>
      <c r="D315" s="23" t="s">
        <v>359</v>
      </c>
      <c r="E315" s="25">
        <v>44035</v>
      </c>
      <c r="F315" s="26">
        <v>44091</v>
      </c>
      <c r="G315" s="27">
        <v>77340</v>
      </c>
      <c r="H315" s="28">
        <v>0</v>
      </c>
      <c r="I315" s="28">
        <v>0</v>
      </c>
      <c r="J315" s="28">
        <v>77340</v>
      </c>
      <c r="K315" s="29">
        <v>0</v>
      </c>
      <c r="L315" s="28">
        <v>0</v>
      </c>
      <c r="M315" s="28">
        <v>0</v>
      </c>
      <c r="N315" s="28">
        <v>77340</v>
      </c>
      <c r="O315" s="28">
        <v>0</v>
      </c>
      <c r="P315" s="24" t="s">
        <v>359</v>
      </c>
      <c r="Q315" s="30">
        <v>77340</v>
      </c>
      <c r="R315" s="31">
        <v>0</v>
      </c>
      <c r="S315" s="31">
        <v>0</v>
      </c>
      <c r="T315" s="23" t="s">
        <v>47</v>
      </c>
      <c r="U315" s="31">
        <v>0</v>
      </c>
      <c r="V315" s="30"/>
      <c r="W315" s="23" t="s">
        <v>47</v>
      </c>
      <c r="X315" s="31">
        <v>0</v>
      </c>
      <c r="Y315" s="23" t="s">
        <v>47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48</v>
      </c>
      <c r="AJ315" s="32"/>
      <c r="AK315" s="33"/>
    </row>
    <row r="316" spans="1:37" s="34" customFormat="1" ht="16.149999999999999" customHeight="1">
      <c r="A316" s="23">
        <v>308</v>
      </c>
      <c r="B316" s="24" t="s">
        <v>45</v>
      </c>
      <c r="C316" s="23">
        <v>0</v>
      </c>
      <c r="D316" s="23" t="s">
        <v>360</v>
      </c>
      <c r="E316" s="25">
        <v>44035</v>
      </c>
      <c r="F316" s="26">
        <v>44091</v>
      </c>
      <c r="G316" s="27">
        <v>256599</v>
      </c>
      <c r="H316" s="28">
        <v>0</v>
      </c>
      <c r="I316" s="28">
        <v>0</v>
      </c>
      <c r="J316" s="28">
        <v>256599</v>
      </c>
      <c r="K316" s="29">
        <v>0</v>
      </c>
      <c r="L316" s="28">
        <v>0</v>
      </c>
      <c r="M316" s="28">
        <v>0</v>
      </c>
      <c r="N316" s="28">
        <v>256599</v>
      </c>
      <c r="O316" s="28">
        <v>0</v>
      </c>
      <c r="P316" s="24" t="s">
        <v>360</v>
      </c>
      <c r="Q316" s="30">
        <v>256599</v>
      </c>
      <c r="R316" s="31">
        <v>0</v>
      </c>
      <c r="S316" s="31">
        <v>0</v>
      </c>
      <c r="T316" s="23" t="s">
        <v>47</v>
      </c>
      <c r="U316" s="31">
        <v>0</v>
      </c>
      <c r="V316" s="30"/>
      <c r="W316" s="23" t="s">
        <v>47</v>
      </c>
      <c r="X316" s="31">
        <v>0</v>
      </c>
      <c r="Y316" s="23" t="s">
        <v>47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48</v>
      </c>
      <c r="AJ316" s="32"/>
      <c r="AK316" s="33"/>
    </row>
    <row r="317" spans="1:37" s="34" customFormat="1" ht="16.149999999999999" customHeight="1">
      <c r="A317" s="23">
        <v>309</v>
      </c>
      <c r="B317" s="24" t="s">
        <v>45</v>
      </c>
      <c r="C317" s="23">
        <v>0</v>
      </c>
      <c r="D317" s="23" t="s">
        <v>361</v>
      </c>
      <c r="E317" s="25">
        <v>44036</v>
      </c>
      <c r="F317" s="26">
        <v>44091</v>
      </c>
      <c r="G317" s="27">
        <v>109564</v>
      </c>
      <c r="H317" s="28">
        <v>0</v>
      </c>
      <c r="I317" s="28">
        <v>0</v>
      </c>
      <c r="J317" s="28">
        <v>109564</v>
      </c>
      <c r="K317" s="29">
        <v>0</v>
      </c>
      <c r="L317" s="28">
        <v>0</v>
      </c>
      <c r="M317" s="28">
        <v>0</v>
      </c>
      <c r="N317" s="28">
        <v>109564</v>
      </c>
      <c r="O317" s="28">
        <v>0</v>
      </c>
      <c r="P317" s="24" t="s">
        <v>361</v>
      </c>
      <c r="Q317" s="30">
        <v>109564</v>
      </c>
      <c r="R317" s="31">
        <v>0</v>
      </c>
      <c r="S317" s="31">
        <v>0</v>
      </c>
      <c r="T317" s="23" t="s">
        <v>47</v>
      </c>
      <c r="U317" s="31">
        <v>0</v>
      </c>
      <c r="V317" s="30"/>
      <c r="W317" s="23" t="s">
        <v>47</v>
      </c>
      <c r="X317" s="31">
        <v>0</v>
      </c>
      <c r="Y317" s="23" t="s">
        <v>47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48</v>
      </c>
      <c r="AJ317" s="32"/>
      <c r="AK317" s="33"/>
    </row>
    <row r="318" spans="1:37" s="34" customFormat="1" ht="16.149999999999999" customHeight="1">
      <c r="A318" s="23">
        <v>310</v>
      </c>
      <c r="B318" s="24" t="s">
        <v>45</v>
      </c>
      <c r="C318" s="23">
        <v>0</v>
      </c>
      <c r="D318" s="23" t="s">
        <v>362</v>
      </c>
      <c r="E318" s="25">
        <v>44037</v>
      </c>
      <c r="F318" s="26">
        <v>44091</v>
      </c>
      <c r="G318" s="27">
        <v>105628</v>
      </c>
      <c r="H318" s="28">
        <v>0</v>
      </c>
      <c r="I318" s="28">
        <v>0</v>
      </c>
      <c r="J318" s="28">
        <v>105628</v>
      </c>
      <c r="K318" s="29">
        <v>0</v>
      </c>
      <c r="L318" s="28">
        <v>0</v>
      </c>
      <c r="M318" s="28">
        <v>0</v>
      </c>
      <c r="N318" s="28">
        <v>105628</v>
      </c>
      <c r="O318" s="28">
        <v>0</v>
      </c>
      <c r="P318" s="24" t="s">
        <v>362</v>
      </c>
      <c r="Q318" s="30">
        <v>105628</v>
      </c>
      <c r="R318" s="31">
        <v>0</v>
      </c>
      <c r="S318" s="31">
        <v>0</v>
      </c>
      <c r="T318" s="23" t="s">
        <v>47</v>
      </c>
      <c r="U318" s="31">
        <v>0</v>
      </c>
      <c r="V318" s="30"/>
      <c r="W318" s="23" t="s">
        <v>47</v>
      </c>
      <c r="X318" s="31">
        <v>0</v>
      </c>
      <c r="Y318" s="23" t="s">
        <v>47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48</v>
      </c>
      <c r="AJ318" s="32"/>
      <c r="AK318" s="33"/>
    </row>
    <row r="319" spans="1:37" s="34" customFormat="1" ht="16.149999999999999" customHeight="1">
      <c r="A319" s="23">
        <v>311</v>
      </c>
      <c r="B319" s="24" t="s">
        <v>45</v>
      </c>
      <c r="C319" s="23">
        <v>0</v>
      </c>
      <c r="D319" s="23" t="s">
        <v>363</v>
      </c>
      <c r="E319" s="25">
        <v>44039</v>
      </c>
      <c r="F319" s="26">
        <v>44091</v>
      </c>
      <c r="G319" s="27">
        <v>144177</v>
      </c>
      <c r="H319" s="28">
        <v>0</v>
      </c>
      <c r="I319" s="28">
        <v>0</v>
      </c>
      <c r="J319" s="28">
        <v>144177</v>
      </c>
      <c r="K319" s="29">
        <v>0</v>
      </c>
      <c r="L319" s="28">
        <v>0</v>
      </c>
      <c r="M319" s="28">
        <v>0</v>
      </c>
      <c r="N319" s="28">
        <v>144177</v>
      </c>
      <c r="O319" s="28">
        <v>0</v>
      </c>
      <c r="P319" s="24" t="s">
        <v>363</v>
      </c>
      <c r="Q319" s="30">
        <v>144177</v>
      </c>
      <c r="R319" s="31">
        <v>0</v>
      </c>
      <c r="S319" s="31">
        <v>0</v>
      </c>
      <c r="T319" s="23" t="s">
        <v>47</v>
      </c>
      <c r="U319" s="31">
        <v>0</v>
      </c>
      <c r="V319" s="30"/>
      <c r="W319" s="23" t="s">
        <v>47</v>
      </c>
      <c r="X319" s="31">
        <v>0</v>
      </c>
      <c r="Y319" s="23" t="s">
        <v>47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48</v>
      </c>
      <c r="AJ319" s="32"/>
      <c r="AK319" s="33"/>
    </row>
    <row r="320" spans="1:37" s="34" customFormat="1" ht="16.149999999999999" customHeight="1">
      <c r="A320" s="23">
        <v>312</v>
      </c>
      <c r="B320" s="24" t="s">
        <v>45</v>
      </c>
      <c r="C320" s="23">
        <v>0</v>
      </c>
      <c r="D320" s="23" t="s">
        <v>364</v>
      </c>
      <c r="E320" s="25">
        <v>44039</v>
      </c>
      <c r="F320" s="26">
        <v>44091</v>
      </c>
      <c r="G320" s="27">
        <v>79990</v>
      </c>
      <c r="H320" s="28">
        <v>0</v>
      </c>
      <c r="I320" s="28">
        <v>0</v>
      </c>
      <c r="J320" s="28">
        <v>79990</v>
      </c>
      <c r="K320" s="29">
        <v>0</v>
      </c>
      <c r="L320" s="28">
        <v>0</v>
      </c>
      <c r="M320" s="28">
        <v>0</v>
      </c>
      <c r="N320" s="28">
        <v>79990</v>
      </c>
      <c r="O320" s="28">
        <v>0</v>
      </c>
      <c r="P320" s="24" t="s">
        <v>364</v>
      </c>
      <c r="Q320" s="30">
        <v>79990</v>
      </c>
      <c r="R320" s="31">
        <v>0</v>
      </c>
      <c r="S320" s="31">
        <v>0</v>
      </c>
      <c r="T320" s="23" t="s">
        <v>47</v>
      </c>
      <c r="U320" s="31">
        <v>0</v>
      </c>
      <c r="V320" s="30"/>
      <c r="W320" s="23" t="s">
        <v>47</v>
      </c>
      <c r="X320" s="31">
        <v>0</v>
      </c>
      <c r="Y320" s="23" t="s">
        <v>47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48</v>
      </c>
      <c r="AJ320" s="32"/>
      <c r="AK320" s="33"/>
    </row>
    <row r="321" spans="1:37" s="34" customFormat="1" ht="16.149999999999999" customHeight="1">
      <c r="A321" s="23">
        <v>313</v>
      </c>
      <c r="B321" s="24" t="s">
        <v>45</v>
      </c>
      <c r="C321" s="23">
        <v>0</v>
      </c>
      <c r="D321" s="23" t="s">
        <v>365</v>
      </c>
      <c r="E321" s="25">
        <v>44039</v>
      </c>
      <c r="F321" s="26">
        <v>44091</v>
      </c>
      <c r="G321" s="27">
        <v>143779</v>
      </c>
      <c r="H321" s="28">
        <v>0</v>
      </c>
      <c r="I321" s="28">
        <v>0</v>
      </c>
      <c r="J321" s="28">
        <v>143779</v>
      </c>
      <c r="K321" s="29">
        <v>0</v>
      </c>
      <c r="L321" s="28">
        <v>0</v>
      </c>
      <c r="M321" s="28">
        <v>0</v>
      </c>
      <c r="N321" s="28">
        <v>143779</v>
      </c>
      <c r="O321" s="28">
        <v>0</v>
      </c>
      <c r="P321" s="24" t="s">
        <v>365</v>
      </c>
      <c r="Q321" s="30">
        <v>143779</v>
      </c>
      <c r="R321" s="31">
        <v>0</v>
      </c>
      <c r="S321" s="31">
        <v>0</v>
      </c>
      <c r="T321" s="23" t="s">
        <v>47</v>
      </c>
      <c r="U321" s="31">
        <v>0</v>
      </c>
      <c r="V321" s="30"/>
      <c r="W321" s="23" t="s">
        <v>47</v>
      </c>
      <c r="X321" s="31">
        <v>0</v>
      </c>
      <c r="Y321" s="23" t="s">
        <v>47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48</v>
      </c>
      <c r="AJ321" s="32"/>
      <c r="AK321" s="33"/>
    </row>
    <row r="322" spans="1:37" s="34" customFormat="1" ht="16.149999999999999" customHeight="1">
      <c r="A322" s="23">
        <v>314</v>
      </c>
      <c r="B322" s="24" t="s">
        <v>45</v>
      </c>
      <c r="C322" s="23">
        <v>0</v>
      </c>
      <c r="D322" s="23" t="s">
        <v>366</v>
      </c>
      <c r="E322" s="25">
        <v>44039</v>
      </c>
      <c r="F322" s="26">
        <v>44091</v>
      </c>
      <c r="G322" s="27">
        <v>73487</v>
      </c>
      <c r="H322" s="28">
        <v>0</v>
      </c>
      <c r="I322" s="28">
        <v>0</v>
      </c>
      <c r="J322" s="28">
        <v>73487</v>
      </c>
      <c r="K322" s="29">
        <v>0</v>
      </c>
      <c r="L322" s="28">
        <v>0</v>
      </c>
      <c r="M322" s="28">
        <v>0</v>
      </c>
      <c r="N322" s="28">
        <v>73487</v>
      </c>
      <c r="O322" s="28">
        <v>0</v>
      </c>
      <c r="P322" s="24" t="s">
        <v>366</v>
      </c>
      <c r="Q322" s="30">
        <v>73487</v>
      </c>
      <c r="R322" s="31">
        <v>0</v>
      </c>
      <c r="S322" s="31">
        <v>0</v>
      </c>
      <c r="T322" s="23" t="s">
        <v>47</v>
      </c>
      <c r="U322" s="31">
        <v>0</v>
      </c>
      <c r="V322" s="30"/>
      <c r="W322" s="23" t="s">
        <v>47</v>
      </c>
      <c r="X322" s="31">
        <v>0</v>
      </c>
      <c r="Y322" s="23" t="s">
        <v>47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48</v>
      </c>
      <c r="AJ322" s="32"/>
      <c r="AK322" s="33"/>
    </row>
    <row r="323" spans="1:37" s="34" customFormat="1" ht="16.149999999999999" customHeight="1">
      <c r="A323" s="23">
        <v>315</v>
      </c>
      <c r="B323" s="24" t="s">
        <v>45</v>
      </c>
      <c r="C323" s="23">
        <v>0</v>
      </c>
      <c r="D323" s="23" t="s">
        <v>367</v>
      </c>
      <c r="E323" s="25">
        <v>44039</v>
      </c>
      <c r="F323" s="26">
        <v>44091</v>
      </c>
      <c r="G323" s="27">
        <v>59100</v>
      </c>
      <c r="H323" s="28">
        <v>0</v>
      </c>
      <c r="I323" s="28">
        <v>0</v>
      </c>
      <c r="J323" s="28">
        <v>59100</v>
      </c>
      <c r="K323" s="29">
        <v>0</v>
      </c>
      <c r="L323" s="28">
        <v>0</v>
      </c>
      <c r="M323" s="28">
        <v>0</v>
      </c>
      <c r="N323" s="28">
        <v>59100</v>
      </c>
      <c r="O323" s="28">
        <v>0</v>
      </c>
      <c r="P323" s="24" t="s">
        <v>367</v>
      </c>
      <c r="Q323" s="30">
        <v>59100</v>
      </c>
      <c r="R323" s="31">
        <v>0</v>
      </c>
      <c r="S323" s="31">
        <v>0</v>
      </c>
      <c r="T323" s="23" t="s">
        <v>47</v>
      </c>
      <c r="U323" s="31">
        <v>0</v>
      </c>
      <c r="V323" s="30"/>
      <c r="W323" s="23" t="s">
        <v>47</v>
      </c>
      <c r="X323" s="31">
        <v>0</v>
      </c>
      <c r="Y323" s="23" t="s">
        <v>47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48</v>
      </c>
      <c r="AJ323" s="32"/>
      <c r="AK323" s="33"/>
    </row>
    <row r="324" spans="1:37" s="34" customFormat="1" ht="16.149999999999999" customHeight="1">
      <c r="A324" s="23">
        <v>316</v>
      </c>
      <c r="B324" s="24" t="s">
        <v>45</v>
      </c>
      <c r="C324" s="23">
        <v>0</v>
      </c>
      <c r="D324" s="23" t="s">
        <v>368</v>
      </c>
      <c r="E324" s="25">
        <v>44040</v>
      </c>
      <c r="F324" s="26">
        <v>44091</v>
      </c>
      <c r="G324" s="27">
        <v>107936</v>
      </c>
      <c r="H324" s="28">
        <v>0</v>
      </c>
      <c r="I324" s="28">
        <v>0</v>
      </c>
      <c r="J324" s="28">
        <v>107936</v>
      </c>
      <c r="K324" s="29">
        <v>0</v>
      </c>
      <c r="L324" s="28">
        <v>0</v>
      </c>
      <c r="M324" s="28">
        <v>0</v>
      </c>
      <c r="N324" s="28">
        <v>107936</v>
      </c>
      <c r="O324" s="28">
        <v>0</v>
      </c>
      <c r="P324" s="24" t="s">
        <v>368</v>
      </c>
      <c r="Q324" s="30">
        <v>107936</v>
      </c>
      <c r="R324" s="31">
        <v>0</v>
      </c>
      <c r="S324" s="31">
        <v>0</v>
      </c>
      <c r="T324" s="23" t="s">
        <v>47</v>
      </c>
      <c r="U324" s="31">
        <v>0</v>
      </c>
      <c r="V324" s="30"/>
      <c r="W324" s="23" t="s">
        <v>47</v>
      </c>
      <c r="X324" s="31">
        <v>0</v>
      </c>
      <c r="Y324" s="23" t="s">
        <v>47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48</v>
      </c>
      <c r="AJ324" s="32"/>
      <c r="AK324" s="33"/>
    </row>
    <row r="325" spans="1:37" s="34" customFormat="1" ht="16.149999999999999" customHeight="1">
      <c r="A325" s="23">
        <v>317</v>
      </c>
      <c r="B325" s="24" t="s">
        <v>45</v>
      </c>
      <c r="C325" s="23">
        <v>0</v>
      </c>
      <c r="D325" s="23" t="s">
        <v>369</v>
      </c>
      <c r="E325" s="25">
        <v>44040</v>
      </c>
      <c r="F325" s="26">
        <v>44091</v>
      </c>
      <c r="G325" s="27">
        <v>75956</v>
      </c>
      <c r="H325" s="28">
        <v>0</v>
      </c>
      <c r="I325" s="28">
        <v>0</v>
      </c>
      <c r="J325" s="28">
        <v>75956</v>
      </c>
      <c r="K325" s="29">
        <v>0</v>
      </c>
      <c r="L325" s="28">
        <v>0</v>
      </c>
      <c r="M325" s="28">
        <v>0</v>
      </c>
      <c r="N325" s="28">
        <v>75956</v>
      </c>
      <c r="O325" s="28">
        <v>0</v>
      </c>
      <c r="P325" s="24" t="s">
        <v>369</v>
      </c>
      <c r="Q325" s="30">
        <v>75956</v>
      </c>
      <c r="R325" s="31">
        <v>0</v>
      </c>
      <c r="S325" s="31">
        <v>0</v>
      </c>
      <c r="T325" s="23" t="s">
        <v>47</v>
      </c>
      <c r="U325" s="31">
        <v>0</v>
      </c>
      <c r="V325" s="30"/>
      <c r="W325" s="23" t="s">
        <v>47</v>
      </c>
      <c r="X325" s="31">
        <v>0</v>
      </c>
      <c r="Y325" s="23" t="s">
        <v>47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48</v>
      </c>
      <c r="AJ325" s="32"/>
      <c r="AK325" s="33"/>
    </row>
    <row r="326" spans="1:37" s="34" customFormat="1" ht="16.149999999999999" customHeight="1">
      <c r="A326" s="23">
        <v>318</v>
      </c>
      <c r="B326" s="24" t="s">
        <v>45</v>
      </c>
      <c r="C326" s="23">
        <v>0</v>
      </c>
      <c r="D326" s="23" t="s">
        <v>370</v>
      </c>
      <c r="E326" s="25">
        <v>44040</v>
      </c>
      <c r="F326" s="26">
        <v>44091</v>
      </c>
      <c r="G326" s="27">
        <v>81214</v>
      </c>
      <c r="H326" s="28">
        <v>0</v>
      </c>
      <c r="I326" s="28">
        <v>0</v>
      </c>
      <c r="J326" s="28">
        <v>81214</v>
      </c>
      <c r="K326" s="29">
        <v>0</v>
      </c>
      <c r="L326" s="28">
        <v>0</v>
      </c>
      <c r="M326" s="28">
        <v>0</v>
      </c>
      <c r="N326" s="28">
        <v>81214</v>
      </c>
      <c r="O326" s="28">
        <v>0</v>
      </c>
      <c r="P326" s="24" t="s">
        <v>370</v>
      </c>
      <c r="Q326" s="30">
        <v>81214</v>
      </c>
      <c r="R326" s="31">
        <v>0</v>
      </c>
      <c r="S326" s="31">
        <v>0</v>
      </c>
      <c r="T326" s="23" t="s">
        <v>47</v>
      </c>
      <c r="U326" s="31">
        <v>0</v>
      </c>
      <c r="V326" s="30"/>
      <c r="W326" s="23" t="s">
        <v>47</v>
      </c>
      <c r="X326" s="31">
        <v>0</v>
      </c>
      <c r="Y326" s="23" t="s">
        <v>47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48</v>
      </c>
      <c r="AJ326" s="32"/>
      <c r="AK326" s="33"/>
    </row>
    <row r="327" spans="1:37" s="34" customFormat="1" ht="16.149999999999999" customHeight="1">
      <c r="A327" s="23">
        <v>319</v>
      </c>
      <c r="B327" s="24" t="s">
        <v>45</v>
      </c>
      <c r="C327" s="23">
        <v>0</v>
      </c>
      <c r="D327" s="23" t="s">
        <v>371</v>
      </c>
      <c r="E327" s="25">
        <v>44040</v>
      </c>
      <c r="F327" s="26">
        <v>44091</v>
      </c>
      <c r="G327" s="27">
        <v>71478</v>
      </c>
      <c r="H327" s="28">
        <v>0</v>
      </c>
      <c r="I327" s="28">
        <v>0</v>
      </c>
      <c r="J327" s="28">
        <v>71478</v>
      </c>
      <c r="K327" s="29">
        <v>0</v>
      </c>
      <c r="L327" s="28">
        <v>0</v>
      </c>
      <c r="M327" s="28">
        <v>0</v>
      </c>
      <c r="N327" s="28">
        <v>71478</v>
      </c>
      <c r="O327" s="28">
        <v>0</v>
      </c>
      <c r="P327" s="24" t="s">
        <v>371</v>
      </c>
      <c r="Q327" s="30">
        <v>71478</v>
      </c>
      <c r="R327" s="31">
        <v>0</v>
      </c>
      <c r="S327" s="31">
        <v>0</v>
      </c>
      <c r="T327" s="23" t="s">
        <v>47</v>
      </c>
      <c r="U327" s="31">
        <v>0</v>
      </c>
      <c r="V327" s="30"/>
      <c r="W327" s="23" t="s">
        <v>47</v>
      </c>
      <c r="X327" s="31">
        <v>0</v>
      </c>
      <c r="Y327" s="23" t="s">
        <v>47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48</v>
      </c>
      <c r="AJ327" s="32"/>
      <c r="AK327" s="33"/>
    </row>
    <row r="328" spans="1:37" s="34" customFormat="1" ht="16.149999999999999" customHeight="1">
      <c r="A328" s="23">
        <v>320</v>
      </c>
      <c r="B328" s="24" t="s">
        <v>45</v>
      </c>
      <c r="C328" s="23">
        <v>0</v>
      </c>
      <c r="D328" s="23" t="s">
        <v>372</v>
      </c>
      <c r="E328" s="25">
        <v>44040</v>
      </c>
      <c r="F328" s="26">
        <v>44091</v>
      </c>
      <c r="G328" s="27">
        <v>271843</v>
      </c>
      <c r="H328" s="28">
        <v>0</v>
      </c>
      <c r="I328" s="28">
        <v>0</v>
      </c>
      <c r="J328" s="28">
        <v>271843</v>
      </c>
      <c r="K328" s="29">
        <v>0</v>
      </c>
      <c r="L328" s="28">
        <v>0</v>
      </c>
      <c r="M328" s="28">
        <v>0</v>
      </c>
      <c r="N328" s="28">
        <v>271843</v>
      </c>
      <c r="O328" s="28">
        <v>0</v>
      </c>
      <c r="P328" s="24" t="s">
        <v>372</v>
      </c>
      <c r="Q328" s="30">
        <v>271843</v>
      </c>
      <c r="R328" s="31">
        <v>0</v>
      </c>
      <c r="S328" s="31">
        <v>0</v>
      </c>
      <c r="T328" s="23" t="s">
        <v>47</v>
      </c>
      <c r="U328" s="31">
        <v>0</v>
      </c>
      <c r="V328" s="30"/>
      <c r="W328" s="23" t="s">
        <v>47</v>
      </c>
      <c r="X328" s="31">
        <v>0</v>
      </c>
      <c r="Y328" s="23" t="s">
        <v>47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48</v>
      </c>
      <c r="AJ328" s="32"/>
      <c r="AK328" s="33"/>
    </row>
    <row r="329" spans="1:37" s="34" customFormat="1" ht="16.149999999999999" customHeight="1">
      <c r="A329" s="23">
        <v>321</v>
      </c>
      <c r="B329" s="24" t="s">
        <v>45</v>
      </c>
      <c r="C329" s="23">
        <v>0</v>
      </c>
      <c r="D329" s="23" t="s">
        <v>373</v>
      </c>
      <c r="E329" s="25">
        <v>44040</v>
      </c>
      <c r="F329" s="26">
        <v>44091</v>
      </c>
      <c r="G329" s="27">
        <v>90297</v>
      </c>
      <c r="H329" s="28">
        <v>0</v>
      </c>
      <c r="I329" s="28">
        <v>0</v>
      </c>
      <c r="J329" s="28">
        <v>90297</v>
      </c>
      <c r="K329" s="29">
        <v>0</v>
      </c>
      <c r="L329" s="28">
        <v>0</v>
      </c>
      <c r="M329" s="28">
        <v>0</v>
      </c>
      <c r="N329" s="28">
        <v>90297</v>
      </c>
      <c r="O329" s="28">
        <v>0</v>
      </c>
      <c r="P329" s="24" t="s">
        <v>373</v>
      </c>
      <c r="Q329" s="30">
        <v>90297</v>
      </c>
      <c r="R329" s="31">
        <v>0</v>
      </c>
      <c r="S329" s="31">
        <v>0</v>
      </c>
      <c r="T329" s="23" t="s">
        <v>47</v>
      </c>
      <c r="U329" s="31">
        <v>0</v>
      </c>
      <c r="V329" s="30"/>
      <c r="W329" s="23" t="s">
        <v>47</v>
      </c>
      <c r="X329" s="31">
        <v>0</v>
      </c>
      <c r="Y329" s="23" t="s">
        <v>47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48</v>
      </c>
      <c r="AJ329" s="32"/>
      <c r="AK329" s="33"/>
    </row>
    <row r="330" spans="1:37" s="34" customFormat="1" ht="16.149999999999999" customHeight="1">
      <c r="A330" s="23">
        <v>322</v>
      </c>
      <c r="B330" s="24" t="s">
        <v>45</v>
      </c>
      <c r="C330" s="23">
        <v>0</v>
      </c>
      <c r="D330" s="23" t="s">
        <v>374</v>
      </c>
      <c r="E330" s="25">
        <v>44040</v>
      </c>
      <c r="F330" s="26">
        <v>44091</v>
      </c>
      <c r="G330" s="27">
        <v>128613</v>
      </c>
      <c r="H330" s="28">
        <v>0</v>
      </c>
      <c r="I330" s="28">
        <v>0</v>
      </c>
      <c r="J330" s="28">
        <v>128613</v>
      </c>
      <c r="K330" s="29">
        <v>0</v>
      </c>
      <c r="L330" s="28">
        <v>0</v>
      </c>
      <c r="M330" s="28">
        <v>0</v>
      </c>
      <c r="N330" s="28">
        <v>128613</v>
      </c>
      <c r="O330" s="28">
        <v>0</v>
      </c>
      <c r="P330" s="24" t="s">
        <v>374</v>
      </c>
      <c r="Q330" s="30">
        <v>128613</v>
      </c>
      <c r="R330" s="31">
        <v>0</v>
      </c>
      <c r="S330" s="31">
        <v>0</v>
      </c>
      <c r="T330" s="23" t="s">
        <v>47</v>
      </c>
      <c r="U330" s="31">
        <v>0</v>
      </c>
      <c r="V330" s="30"/>
      <c r="W330" s="23" t="s">
        <v>47</v>
      </c>
      <c r="X330" s="31">
        <v>0</v>
      </c>
      <c r="Y330" s="23" t="s">
        <v>47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48</v>
      </c>
      <c r="AJ330" s="32"/>
      <c r="AK330" s="33"/>
    </row>
    <row r="331" spans="1:37" s="34" customFormat="1" ht="16.149999999999999" customHeight="1">
      <c r="A331" s="23">
        <v>323</v>
      </c>
      <c r="B331" s="24" t="s">
        <v>45</v>
      </c>
      <c r="C331" s="23">
        <v>0</v>
      </c>
      <c r="D331" s="23" t="s">
        <v>375</v>
      </c>
      <c r="E331" s="25">
        <v>44041</v>
      </c>
      <c r="F331" s="26">
        <v>44091</v>
      </c>
      <c r="G331" s="27">
        <v>83012</v>
      </c>
      <c r="H331" s="28">
        <v>0</v>
      </c>
      <c r="I331" s="28">
        <v>0</v>
      </c>
      <c r="J331" s="28">
        <v>83012</v>
      </c>
      <c r="K331" s="29">
        <v>0</v>
      </c>
      <c r="L331" s="28">
        <v>0</v>
      </c>
      <c r="M331" s="28">
        <v>0</v>
      </c>
      <c r="N331" s="28">
        <v>83012</v>
      </c>
      <c r="O331" s="28">
        <v>0</v>
      </c>
      <c r="P331" s="24" t="s">
        <v>375</v>
      </c>
      <c r="Q331" s="30">
        <v>83012</v>
      </c>
      <c r="R331" s="31">
        <v>0</v>
      </c>
      <c r="S331" s="31">
        <v>0</v>
      </c>
      <c r="T331" s="23" t="s">
        <v>47</v>
      </c>
      <c r="U331" s="31">
        <v>0</v>
      </c>
      <c r="V331" s="30"/>
      <c r="W331" s="23" t="s">
        <v>47</v>
      </c>
      <c r="X331" s="31">
        <v>0</v>
      </c>
      <c r="Y331" s="23" t="s">
        <v>47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48</v>
      </c>
      <c r="AJ331" s="32"/>
      <c r="AK331" s="33"/>
    </row>
    <row r="332" spans="1:37" s="34" customFormat="1" ht="16.149999999999999" customHeight="1">
      <c r="A332" s="23">
        <v>324</v>
      </c>
      <c r="B332" s="24" t="s">
        <v>45</v>
      </c>
      <c r="C332" s="23">
        <v>0</v>
      </c>
      <c r="D332" s="23" t="s">
        <v>376</v>
      </c>
      <c r="E332" s="25">
        <v>44041</v>
      </c>
      <c r="F332" s="26">
        <v>44091</v>
      </c>
      <c r="G332" s="27">
        <v>122014</v>
      </c>
      <c r="H332" s="28">
        <v>0</v>
      </c>
      <c r="I332" s="28">
        <v>0</v>
      </c>
      <c r="J332" s="28">
        <v>122014</v>
      </c>
      <c r="K332" s="29">
        <v>0</v>
      </c>
      <c r="L332" s="28">
        <v>0</v>
      </c>
      <c r="M332" s="28">
        <v>0</v>
      </c>
      <c r="N332" s="28">
        <v>122014</v>
      </c>
      <c r="O332" s="28">
        <v>0</v>
      </c>
      <c r="P332" s="24" t="s">
        <v>376</v>
      </c>
      <c r="Q332" s="30">
        <v>122014</v>
      </c>
      <c r="R332" s="31">
        <v>0</v>
      </c>
      <c r="S332" s="31">
        <v>0</v>
      </c>
      <c r="T332" s="23" t="s">
        <v>47</v>
      </c>
      <c r="U332" s="31">
        <v>0</v>
      </c>
      <c r="V332" s="30"/>
      <c r="W332" s="23" t="s">
        <v>47</v>
      </c>
      <c r="X332" s="31">
        <v>0</v>
      </c>
      <c r="Y332" s="23" t="s">
        <v>47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48</v>
      </c>
      <c r="AJ332" s="32"/>
      <c r="AK332" s="33"/>
    </row>
    <row r="333" spans="1:37" s="34" customFormat="1" ht="16.149999999999999" customHeight="1">
      <c r="A333" s="23">
        <v>325</v>
      </c>
      <c r="B333" s="24" t="s">
        <v>45</v>
      </c>
      <c r="C333" s="23">
        <v>0</v>
      </c>
      <c r="D333" s="23" t="s">
        <v>377</v>
      </c>
      <c r="E333" s="25">
        <v>44041</v>
      </c>
      <c r="F333" s="26">
        <v>44091</v>
      </c>
      <c r="G333" s="27">
        <v>125588</v>
      </c>
      <c r="H333" s="28">
        <v>0</v>
      </c>
      <c r="I333" s="28">
        <v>0</v>
      </c>
      <c r="J333" s="28">
        <v>92186</v>
      </c>
      <c r="K333" s="29">
        <v>0</v>
      </c>
      <c r="L333" s="28">
        <v>0</v>
      </c>
      <c r="M333" s="28">
        <v>0</v>
      </c>
      <c r="N333" s="28">
        <v>92186</v>
      </c>
      <c r="O333" s="28">
        <v>33402</v>
      </c>
      <c r="P333" s="24" t="s">
        <v>377</v>
      </c>
      <c r="Q333" s="30">
        <v>125588</v>
      </c>
      <c r="R333" s="31">
        <v>0</v>
      </c>
      <c r="S333" s="31">
        <v>0</v>
      </c>
      <c r="T333" s="23" t="s">
        <v>47</v>
      </c>
      <c r="U333" s="31">
        <v>0</v>
      </c>
      <c r="V333" s="30"/>
      <c r="W333" s="23" t="s">
        <v>47</v>
      </c>
      <c r="X333" s="31">
        <v>33402</v>
      </c>
      <c r="Y333" s="23" t="s">
        <v>47</v>
      </c>
      <c r="Z333" s="31">
        <v>0</v>
      </c>
      <c r="AA333" s="31"/>
      <c r="AB333" s="31">
        <v>0</v>
      </c>
      <c r="AC333" s="31">
        <v>0</v>
      </c>
      <c r="AD333" s="30"/>
      <c r="AE333" s="30">
        <v>33402</v>
      </c>
      <c r="AF333" s="30">
        <v>324</v>
      </c>
      <c r="AG333" s="30">
        <v>0</v>
      </c>
      <c r="AH333" s="30">
        <v>324</v>
      </c>
      <c r="AI333" s="30" t="s">
        <v>256</v>
      </c>
      <c r="AJ333" s="32"/>
      <c r="AK333" s="33"/>
    </row>
    <row r="334" spans="1:37" s="34" customFormat="1" ht="16.149999999999999" customHeight="1">
      <c r="A334" s="23">
        <v>326</v>
      </c>
      <c r="B334" s="24" t="s">
        <v>45</v>
      </c>
      <c r="C334" s="23">
        <v>0</v>
      </c>
      <c r="D334" s="23" t="s">
        <v>378</v>
      </c>
      <c r="E334" s="25">
        <v>44041</v>
      </c>
      <c r="F334" s="26">
        <v>44091</v>
      </c>
      <c r="G334" s="27">
        <v>61534</v>
      </c>
      <c r="H334" s="28">
        <v>0</v>
      </c>
      <c r="I334" s="28">
        <v>0</v>
      </c>
      <c r="J334" s="28">
        <v>61534</v>
      </c>
      <c r="K334" s="29">
        <v>0</v>
      </c>
      <c r="L334" s="28">
        <v>0</v>
      </c>
      <c r="M334" s="28">
        <v>0</v>
      </c>
      <c r="N334" s="28">
        <v>61534</v>
      </c>
      <c r="O334" s="28">
        <v>0</v>
      </c>
      <c r="P334" s="24" t="s">
        <v>378</v>
      </c>
      <c r="Q334" s="30">
        <v>61534</v>
      </c>
      <c r="R334" s="31">
        <v>0</v>
      </c>
      <c r="S334" s="31">
        <v>0</v>
      </c>
      <c r="T334" s="23" t="s">
        <v>47</v>
      </c>
      <c r="U334" s="31">
        <v>0</v>
      </c>
      <c r="V334" s="30"/>
      <c r="W334" s="23" t="s">
        <v>47</v>
      </c>
      <c r="X334" s="31">
        <v>0</v>
      </c>
      <c r="Y334" s="23" t="s">
        <v>47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48</v>
      </c>
      <c r="AJ334" s="32"/>
      <c r="AK334" s="33"/>
    </row>
    <row r="335" spans="1:37" s="34" customFormat="1" ht="16.149999999999999" customHeight="1">
      <c r="A335" s="23">
        <v>327</v>
      </c>
      <c r="B335" s="24" t="s">
        <v>45</v>
      </c>
      <c r="C335" s="23">
        <v>0</v>
      </c>
      <c r="D335" s="23" t="s">
        <v>379</v>
      </c>
      <c r="E335" s="25">
        <v>44041</v>
      </c>
      <c r="F335" s="26">
        <v>44091</v>
      </c>
      <c r="G335" s="27">
        <v>81643</v>
      </c>
      <c r="H335" s="28">
        <v>0</v>
      </c>
      <c r="I335" s="28">
        <v>0</v>
      </c>
      <c r="J335" s="28">
        <v>81643</v>
      </c>
      <c r="K335" s="29">
        <v>0</v>
      </c>
      <c r="L335" s="28">
        <v>0</v>
      </c>
      <c r="M335" s="28">
        <v>0</v>
      </c>
      <c r="N335" s="28">
        <v>81643</v>
      </c>
      <c r="O335" s="28">
        <v>0</v>
      </c>
      <c r="P335" s="24" t="s">
        <v>379</v>
      </c>
      <c r="Q335" s="30">
        <v>81643</v>
      </c>
      <c r="R335" s="31">
        <v>0</v>
      </c>
      <c r="S335" s="31">
        <v>0</v>
      </c>
      <c r="T335" s="23" t="s">
        <v>47</v>
      </c>
      <c r="U335" s="31">
        <v>0</v>
      </c>
      <c r="V335" s="30"/>
      <c r="W335" s="23" t="s">
        <v>47</v>
      </c>
      <c r="X335" s="31">
        <v>0</v>
      </c>
      <c r="Y335" s="23" t="s">
        <v>47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48</v>
      </c>
      <c r="AJ335" s="32"/>
      <c r="AK335" s="33"/>
    </row>
    <row r="336" spans="1:37" s="34" customFormat="1" ht="16.149999999999999" customHeight="1">
      <c r="A336" s="23">
        <v>328</v>
      </c>
      <c r="B336" s="24" t="s">
        <v>45</v>
      </c>
      <c r="C336" s="23">
        <v>0</v>
      </c>
      <c r="D336" s="23" t="s">
        <v>380</v>
      </c>
      <c r="E336" s="25">
        <v>44041</v>
      </c>
      <c r="F336" s="26">
        <v>44091</v>
      </c>
      <c r="G336" s="27">
        <v>75367</v>
      </c>
      <c r="H336" s="28">
        <v>0</v>
      </c>
      <c r="I336" s="28">
        <v>0</v>
      </c>
      <c r="J336" s="28">
        <v>75367</v>
      </c>
      <c r="K336" s="29">
        <v>0</v>
      </c>
      <c r="L336" s="28">
        <v>0</v>
      </c>
      <c r="M336" s="28">
        <v>0</v>
      </c>
      <c r="N336" s="28">
        <v>75367</v>
      </c>
      <c r="O336" s="28">
        <v>0</v>
      </c>
      <c r="P336" s="24" t="s">
        <v>380</v>
      </c>
      <c r="Q336" s="30">
        <v>75367</v>
      </c>
      <c r="R336" s="31">
        <v>0</v>
      </c>
      <c r="S336" s="31">
        <v>0</v>
      </c>
      <c r="T336" s="23" t="s">
        <v>47</v>
      </c>
      <c r="U336" s="31">
        <v>0</v>
      </c>
      <c r="V336" s="30"/>
      <c r="W336" s="23" t="s">
        <v>47</v>
      </c>
      <c r="X336" s="31">
        <v>0</v>
      </c>
      <c r="Y336" s="23" t="s">
        <v>47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48</v>
      </c>
      <c r="AJ336" s="32"/>
      <c r="AK336" s="33"/>
    </row>
    <row r="337" spans="1:37" s="34" customFormat="1" ht="16.149999999999999" customHeight="1">
      <c r="A337" s="23">
        <v>329</v>
      </c>
      <c r="B337" s="24" t="s">
        <v>45</v>
      </c>
      <c r="C337" s="23">
        <v>0</v>
      </c>
      <c r="D337" s="23" t="s">
        <v>381</v>
      </c>
      <c r="E337" s="25">
        <v>44041</v>
      </c>
      <c r="F337" s="26">
        <v>44091</v>
      </c>
      <c r="G337" s="27">
        <v>59286</v>
      </c>
      <c r="H337" s="28">
        <v>0</v>
      </c>
      <c r="I337" s="28">
        <v>0</v>
      </c>
      <c r="J337" s="28">
        <v>59286</v>
      </c>
      <c r="K337" s="29">
        <v>0</v>
      </c>
      <c r="L337" s="28">
        <v>0</v>
      </c>
      <c r="M337" s="28">
        <v>0</v>
      </c>
      <c r="N337" s="28">
        <v>59286</v>
      </c>
      <c r="O337" s="28">
        <v>0</v>
      </c>
      <c r="P337" s="24" t="s">
        <v>381</v>
      </c>
      <c r="Q337" s="30">
        <v>59286</v>
      </c>
      <c r="R337" s="31">
        <v>0</v>
      </c>
      <c r="S337" s="31">
        <v>0</v>
      </c>
      <c r="T337" s="23" t="s">
        <v>47</v>
      </c>
      <c r="U337" s="31">
        <v>0</v>
      </c>
      <c r="V337" s="30"/>
      <c r="W337" s="23" t="s">
        <v>47</v>
      </c>
      <c r="X337" s="31">
        <v>0</v>
      </c>
      <c r="Y337" s="23" t="s">
        <v>47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48</v>
      </c>
      <c r="AJ337" s="32"/>
      <c r="AK337" s="33"/>
    </row>
    <row r="338" spans="1:37" s="34" customFormat="1" ht="16.149999999999999" customHeight="1">
      <c r="A338" s="23">
        <v>330</v>
      </c>
      <c r="B338" s="24" t="s">
        <v>45</v>
      </c>
      <c r="C338" s="23">
        <v>0</v>
      </c>
      <c r="D338" s="23" t="s">
        <v>382</v>
      </c>
      <c r="E338" s="25">
        <v>44041</v>
      </c>
      <c r="F338" s="26">
        <v>44091</v>
      </c>
      <c r="G338" s="27">
        <v>136299</v>
      </c>
      <c r="H338" s="28">
        <v>0</v>
      </c>
      <c r="I338" s="28">
        <v>0</v>
      </c>
      <c r="J338" s="28">
        <v>136299</v>
      </c>
      <c r="K338" s="29">
        <v>0</v>
      </c>
      <c r="L338" s="28">
        <v>0</v>
      </c>
      <c r="M338" s="28">
        <v>0</v>
      </c>
      <c r="N338" s="28">
        <v>136299</v>
      </c>
      <c r="O338" s="28">
        <v>0</v>
      </c>
      <c r="P338" s="24" t="s">
        <v>382</v>
      </c>
      <c r="Q338" s="30">
        <v>136299</v>
      </c>
      <c r="R338" s="31">
        <v>0</v>
      </c>
      <c r="S338" s="31">
        <v>0</v>
      </c>
      <c r="T338" s="23" t="s">
        <v>47</v>
      </c>
      <c r="U338" s="31">
        <v>0</v>
      </c>
      <c r="V338" s="30"/>
      <c r="W338" s="23" t="s">
        <v>47</v>
      </c>
      <c r="X338" s="31">
        <v>0</v>
      </c>
      <c r="Y338" s="23" t="s">
        <v>47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48</v>
      </c>
      <c r="AJ338" s="32"/>
      <c r="AK338" s="33"/>
    </row>
    <row r="339" spans="1:37" s="34" customFormat="1" ht="16.149999999999999" customHeight="1">
      <c r="A339" s="23">
        <v>331</v>
      </c>
      <c r="B339" s="24" t="s">
        <v>45</v>
      </c>
      <c r="C339" s="23">
        <v>0</v>
      </c>
      <c r="D339" s="23" t="s">
        <v>383</v>
      </c>
      <c r="E339" s="25">
        <v>44041</v>
      </c>
      <c r="F339" s="26">
        <v>44091</v>
      </c>
      <c r="G339" s="27">
        <v>59100</v>
      </c>
      <c r="H339" s="28">
        <v>0</v>
      </c>
      <c r="I339" s="28">
        <v>0</v>
      </c>
      <c r="J339" s="28">
        <v>59100</v>
      </c>
      <c r="K339" s="29">
        <v>0</v>
      </c>
      <c r="L339" s="28">
        <v>0</v>
      </c>
      <c r="M339" s="28">
        <v>0</v>
      </c>
      <c r="N339" s="28">
        <v>59100</v>
      </c>
      <c r="O339" s="28">
        <v>0</v>
      </c>
      <c r="P339" s="24" t="s">
        <v>383</v>
      </c>
      <c r="Q339" s="30">
        <v>59100</v>
      </c>
      <c r="R339" s="31">
        <v>0</v>
      </c>
      <c r="S339" s="31">
        <v>0</v>
      </c>
      <c r="T339" s="23" t="s">
        <v>47</v>
      </c>
      <c r="U339" s="31">
        <v>0</v>
      </c>
      <c r="V339" s="30"/>
      <c r="W339" s="23" t="s">
        <v>47</v>
      </c>
      <c r="X339" s="31">
        <v>0</v>
      </c>
      <c r="Y339" s="23" t="s">
        <v>47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48</v>
      </c>
      <c r="AJ339" s="32"/>
      <c r="AK339" s="33"/>
    </row>
    <row r="340" spans="1:37" s="34" customFormat="1" ht="16.149999999999999" customHeight="1">
      <c r="A340" s="23">
        <v>332</v>
      </c>
      <c r="B340" s="24" t="s">
        <v>45</v>
      </c>
      <c r="C340" s="23">
        <v>0</v>
      </c>
      <c r="D340" s="23" t="s">
        <v>384</v>
      </c>
      <c r="E340" s="25">
        <v>44041</v>
      </c>
      <c r="F340" s="26">
        <v>44091</v>
      </c>
      <c r="G340" s="27">
        <v>136483</v>
      </c>
      <c r="H340" s="28">
        <v>0</v>
      </c>
      <c r="I340" s="28">
        <v>0</v>
      </c>
      <c r="J340" s="28">
        <v>136483</v>
      </c>
      <c r="K340" s="29">
        <v>0</v>
      </c>
      <c r="L340" s="28">
        <v>0</v>
      </c>
      <c r="M340" s="28">
        <v>0</v>
      </c>
      <c r="N340" s="28">
        <v>136483</v>
      </c>
      <c r="O340" s="28">
        <v>0</v>
      </c>
      <c r="P340" s="24" t="s">
        <v>384</v>
      </c>
      <c r="Q340" s="30">
        <v>136483</v>
      </c>
      <c r="R340" s="31">
        <v>0</v>
      </c>
      <c r="S340" s="31">
        <v>0</v>
      </c>
      <c r="T340" s="23" t="s">
        <v>47</v>
      </c>
      <c r="U340" s="31">
        <v>0</v>
      </c>
      <c r="V340" s="30"/>
      <c r="W340" s="23" t="s">
        <v>47</v>
      </c>
      <c r="X340" s="31">
        <v>0</v>
      </c>
      <c r="Y340" s="23" t="s">
        <v>47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48</v>
      </c>
      <c r="AJ340" s="32"/>
      <c r="AK340" s="33"/>
    </row>
    <row r="341" spans="1:37" s="34" customFormat="1" ht="16.149999999999999" customHeight="1">
      <c r="A341" s="23">
        <v>333</v>
      </c>
      <c r="B341" s="24" t="s">
        <v>45</v>
      </c>
      <c r="C341" s="23">
        <v>0</v>
      </c>
      <c r="D341" s="23" t="s">
        <v>385</v>
      </c>
      <c r="E341" s="25">
        <v>44041</v>
      </c>
      <c r="F341" s="26">
        <v>44091</v>
      </c>
      <c r="G341" s="27">
        <v>79693</v>
      </c>
      <c r="H341" s="28">
        <v>0</v>
      </c>
      <c r="I341" s="28">
        <v>0</v>
      </c>
      <c r="J341" s="28">
        <v>79693</v>
      </c>
      <c r="K341" s="29">
        <v>0</v>
      </c>
      <c r="L341" s="28">
        <v>0</v>
      </c>
      <c r="M341" s="28">
        <v>0</v>
      </c>
      <c r="N341" s="28">
        <v>79693</v>
      </c>
      <c r="O341" s="28">
        <v>0</v>
      </c>
      <c r="P341" s="24" t="s">
        <v>385</v>
      </c>
      <c r="Q341" s="30">
        <v>79693</v>
      </c>
      <c r="R341" s="31">
        <v>0</v>
      </c>
      <c r="S341" s="31">
        <v>0</v>
      </c>
      <c r="T341" s="23" t="s">
        <v>47</v>
      </c>
      <c r="U341" s="31">
        <v>0</v>
      </c>
      <c r="V341" s="30"/>
      <c r="W341" s="23" t="s">
        <v>47</v>
      </c>
      <c r="X341" s="31">
        <v>0</v>
      </c>
      <c r="Y341" s="23" t="s">
        <v>47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48</v>
      </c>
      <c r="AJ341" s="32"/>
      <c r="AK341" s="33"/>
    </row>
    <row r="342" spans="1:37" s="34" customFormat="1" ht="16.149999999999999" customHeight="1">
      <c r="A342" s="23">
        <v>334</v>
      </c>
      <c r="B342" s="24" t="s">
        <v>45</v>
      </c>
      <c r="C342" s="23">
        <v>0</v>
      </c>
      <c r="D342" s="23" t="s">
        <v>386</v>
      </c>
      <c r="E342" s="25">
        <v>44041</v>
      </c>
      <c r="F342" s="26">
        <v>44091</v>
      </c>
      <c r="G342" s="27">
        <v>160412</v>
      </c>
      <c r="H342" s="28">
        <v>0</v>
      </c>
      <c r="I342" s="28">
        <v>0</v>
      </c>
      <c r="J342" s="28">
        <v>160412</v>
      </c>
      <c r="K342" s="29">
        <v>0</v>
      </c>
      <c r="L342" s="28">
        <v>0</v>
      </c>
      <c r="M342" s="28">
        <v>0</v>
      </c>
      <c r="N342" s="28">
        <v>160412</v>
      </c>
      <c r="O342" s="28">
        <v>0</v>
      </c>
      <c r="P342" s="24" t="s">
        <v>386</v>
      </c>
      <c r="Q342" s="30">
        <v>160412</v>
      </c>
      <c r="R342" s="31">
        <v>0</v>
      </c>
      <c r="S342" s="31">
        <v>0</v>
      </c>
      <c r="T342" s="23" t="s">
        <v>47</v>
      </c>
      <c r="U342" s="31">
        <v>0</v>
      </c>
      <c r="V342" s="30"/>
      <c r="W342" s="23" t="s">
        <v>47</v>
      </c>
      <c r="X342" s="31">
        <v>0</v>
      </c>
      <c r="Y342" s="23" t="s">
        <v>47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48</v>
      </c>
      <c r="AJ342" s="32"/>
      <c r="AK342" s="33"/>
    </row>
    <row r="343" spans="1:37" s="34" customFormat="1" ht="16.149999999999999" customHeight="1">
      <c r="A343" s="23">
        <v>335</v>
      </c>
      <c r="B343" s="24" t="s">
        <v>45</v>
      </c>
      <c r="C343" s="23">
        <v>0</v>
      </c>
      <c r="D343" s="23" t="s">
        <v>387</v>
      </c>
      <c r="E343" s="25">
        <v>44042</v>
      </c>
      <c r="F343" s="26">
        <v>44091</v>
      </c>
      <c r="G343" s="27">
        <v>86024</v>
      </c>
      <c r="H343" s="28">
        <v>0</v>
      </c>
      <c r="I343" s="28">
        <v>0</v>
      </c>
      <c r="J343" s="28">
        <v>86024</v>
      </c>
      <c r="K343" s="29">
        <v>0</v>
      </c>
      <c r="L343" s="28">
        <v>0</v>
      </c>
      <c r="M343" s="28">
        <v>0</v>
      </c>
      <c r="N343" s="28">
        <v>86024</v>
      </c>
      <c r="O343" s="28">
        <v>0</v>
      </c>
      <c r="P343" s="24" t="s">
        <v>387</v>
      </c>
      <c r="Q343" s="30">
        <v>86024</v>
      </c>
      <c r="R343" s="31">
        <v>0</v>
      </c>
      <c r="S343" s="31">
        <v>0</v>
      </c>
      <c r="T343" s="23" t="s">
        <v>47</v>
      </c>
      <c r="U343" s="31">
        <v>0</v>
      </c>
      <c r="V343" s="30"/>
      <c r="W343" s="23" t="s">
        <v>47</v>
      </c>
      <c r="X343" s="31">
        <v>0</v>
      </c>
      <c r="Y343" s="23" t="s">
        <v>47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48</v>
      </c>
      <c r="AJ343" s="32"/>
      <c r="AK343" s="33"/>
    </row>
    <row r="344" spans="1:37" s="34" customFormat="1" ht="16.149999999999999" customHeight="1">
      <c r="A344" s="23">
        <v>336</v>
      </c>
      <c r="B344" s="24" t="s">
        <v>45</v>
      </c>
      <c r="C344" s="23">
        <v>0</v>
      </c>
      <c r="D344" s="23" t="s">
        <v>388</v>
      </c>
      <c r="E344" s="25">
        <v>44042</v>
      </c>
      <c r="F344" s="26">
        <v>44091</v>
      </c>
      <c r="G344" s="27">
        <v>81858</v>
      </c>
      <c r="H344" s="28">
        <v>0</v>
      </c>
      <c r="I344" s="28">
        <v>0</v>
      </c>
      <c r="J344" s="28">
        <v>81858</v>
      </c>
      <c r="K344" s="29">
        <v>0</v>
      </c>
      <c r="L344" s="28">
        <v>0</v>
      </c>
      <c r="M344" s="28">
        <v>0</v>
      </c>
      <c r="N344" s="28">
        <v>81858</v>
      </c>
      <c r="O344" s="28">
        <v>0</v>
      </c>
      <c r="P344" s="24" t="s">
        <v>388</v>
      </c>
      <c r="Q344" s="30">
        <v>81858</v>
      </c>
      <c r="R344" s="31">
        <v>0</v>
      </c>
      <c r="S344" s="31">
        <v>0</v>
      </c>
      <c r="T344" s="23" t="s">
        <v>47</v>
      </c>
      <c r="U344" s="31">
        <v>0</v>
      </c>
      <c r="V344" s="30"/>
      <c r="W344" s="23" t="s">
        <v>47</v>
      </c>
      <c r="X344" s="31">
        <v>0</v>
      </c>
      <c r="Y344" s="23" t="s">
        <v>47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48</v>
      </c>
      <c r="AJ344" s="32"/>
      <c r="AK344" s="33"/>
    </row>
    <row r="345" spans="1:37" s="34" customFormat="1" ht="16.149999999999999" customHeight="1">
      <c r="A345" s="23">
        <v>337</v>
      </c>
      <c r="B345" s="24" t="s">
        <v>45</v>
      </c>
      <c r="C345" s="23">
        <v>0</v>
      </c>
      <c r="D345" s="23" t="s">
        <v>389</v>
      </c>
      <c r="E345" s="25">
        <v>44042</v>
      </c>
      <c r="F345" s="26">
        <v>44091</v>
      </c>
      <c r="G345" s="27">
        <v>131228</v>
      </c>
      <c r="H345" s="28">
        <v>0</v>
      </c>
      <c r="I345" s="28">
        <v>0</v>
      </c>
      <c r="J345" s="28">
        <v>131228</v>
      </c>
      <c r="K345" s="29">
        <v>0</v>
      </c>
      <c r="L345" s="28">
        <v>0</v>
      </c>
      <c r="M345" s="28">
        <v>0</v>
      </c>
      <c r="N345" s="28">
        <v>131228</v>
      </c>
      <c r="O345" s="28">
        <v>0</v>
      </c>
      <c r="P345" s="24" t="s">
        <v>389</v>
      </c>
      <c r="Q345" s="30">
        <v>131228</v>
      </c>
      <c r="R345" s="31">
        <v>0</v>
      </c>
      <c r="S345" s="31">
        <v>0</v>
      </c>
      <c r="T345" s="23" t="s">
        <v>47</v>
      </c>
      <c r="U345" s="31">
        <v>0</v>
      </c>
      <c r="V345" s="30"/>
      <c r="W345" s="23" t="s">
        <v>47</v>
      </c>
      <c r="X345" s="31">
        <v>0</v>
      </c>
      <c r="Y345" s="23" t="s">
        <v>47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48</v>
      </c>
      <c r="AJ345" s="32"/>
      <c r="AK345" s="33"/>
    </row>
    <row r="346" spans="1:37" s="34" customFormat="1" ht="16.149999999999999" customHeight="1">
      <c r="A346" s="23">
        <v>338</v>
      </c>
      <c r="B346" s="24" t="s">
        <v>45</v>
      </c>
      <c r="C346" s="23">
        <v>0</v>
      </c>
      <c r="D346" s="23" t="s">
        <v>390</v>
      </c>
      <c r="E346" s="25">
        <v>44042</v>
      </c>
      <c r="F346" s="26">
        <v>44091</v>
      </c>
      <c r="G346" s="27">
        <v>122014</v>
      </c>
      <c r="H346" s="28">
        <v>0</v>
      </c>
      <c r="I346" s="28">
        <v>0</v>
      </c>
      <c r="J346" s="28">
        <v>122014</v>
      </c>
      <c r="K346" s="29">
        <v>0</v>
      </c>
      <c r="L346" s="28">
        <v>0</v>
      </c>
      <c r="M346" s="28">
        <v>0</v>
      </c>
      <c r="N346" s="28">
        <v>122014</v>
      </c>
      <c r="O346" s="28">
        <v>0</v>
      </c>
      <c r="P346" s="24" t="s">
        <v>390</v>
      </c>
      <c r="Q346" s="30">
        <v>122014</v>
      </c>
      <c r="R346" s="31">
        <v>0</v>
      </c>
      <c r="S346" s="31">
        <v>0</v>
      </c>
      <c r="T346" s="23" t="s">
        <v>47</v>
      </c>
      <c r="U346" s="31">
        <v>0</v>
      </c>
      <c r="V346" s="30"/>
      <c r="W346" s="23" t="s">
        <v>47</v>
      </c>
      <c r="X346" s="31">
        <v>0</v>
      </c>
      <c r="Y346" s="23" t="s">
        <v>47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48</v>
      </c>
      <c r="AJ346" s="32"/>
      <c r="AK346" s="33"/>
    </row>
    <row r="347" spans="1:37" s="34" customFormat="1" ht="16.149999999999999" customHeight="1">
      <c r="A347" s="23">
        <v>339</v>
      </c>
      <c r="B347" s="24" t="s">
        <v>45</v>
      </c>
      <c r="C347" s="23">
        <v>0</v>
      </c>
      <c r="D347" s="23" t="s">
        <v>391</v>
      </c>
      <c r="E347" s="25">
        <v>44043</v>
      </c>
      <c r="F347" s="26">
        <v>44043</v>
      </c>
      <c r="G347" s="27">
        <v>391731</v>
      </c>
      <c r="H347" s="28">
        <v>0</v>
      </c>
      <c r="I347" s="28">
        <v>0</v>
      </c>
      <c r="J347" s="28">
        <v>391731</v>
      </c>
      <c r="K347" s="29">
        <v>0</v>
      </c>
      <c r="L347" s="28">
        <v>0</v>
      </c>
      <c r="M347" s="28">
        <v>0</v>
      </c>
      <c r="N347" s="28">
        <v>391731</v>
      </c>
      <c r="O347" s="28">
        <v>0</v>
      </c>
      <c r="P347" s="24" t="s">
        <v>391</v>
      </c>
      <c r="Q347" s="30">
        <v>391731</v>
      </c>
      <c r="R347" s="31">
        <v>0</v>
      </c>
      <c r="S347" s="31">
        <v>0</v>
      </c>
      <c r="T347" s="23" t="s">
        <v>47</v>
      </c>
      <c r="U347" s="31">
        <v>0</v>
      </c>
      <c r="V347" s="30"/>
      <c r="W347" s="23" t="s">
        <v>47</v>
      </c>
      <c r="X347" s="31">
        <v>0</v>
      </c>
      <c r="Y347" s="23" t="s">
        <v>47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48</v>
      </c>
      <c r="AJ347" s="32"/>
      <c r="AK347" s="33"/>
    </row>
    <row r="348" spans="1:37" s="34" customFormat="1" ht="16.149999999999999" customHeight="1">
      <c r="A348" s="23">
        <v>340</v>
      </c>
      <c r="B348" s="24" t="s">
        <v>45</v>
      </c>
      <c r="C348" s="23">
        <v>0</v>
      </c>
      <c r="D348" s="23" t="s">
        <v>392</v>
      </c>
      <c r="E348" s="25">
        <v>44043</v>
      </c>
      <c r="F348" s="26">
        <v>44091</v>
      </c>
      <c r="G348" s="27">
        <v>113228</v>
      </c>
      <c r="H348" s="28">
        <v>0</v>
      </c>
      <c r="I348" s="28">
        <v>0</v>
      </c>
      <c r="J348" s="28">
        <v>113228</v>
      </c>
      <c r="K348" s="29">
        <v>0</v>
      </c>
      <c r="L348" s="28">
        <v>0</v>
      </c>
      <c r="M348" s="28">
        <v>0</v>
      </c>
      <c r="N348" s="28">
        <v>113228</v>
      </c>
      <c r="O348" s="28">
        <v>0</v>
      </c>
      <c r="P348" s="24" t="s">
        <v>392</v>
      </c>
      <c r="Q348" s="30">
        <v>113228</v>
      </c>
      <c r="R348" s="31">
        <v>0</v>
      </c>
      <c r="S348" s="31">
        <v>0</v>
      </c>
      <c r="T348" s="23" t="s">
        <v>47</v>
      </c>
      <c r="U348" s="31">
        <v>0</v>
      </c>
      <c r="V348" s="30"/>
      <c r="W348" s="23" t="s">
        <v>47</v>
      </c>
      <c r="X348" s="31">
        <v>0</v>
      </c>
      <c r="Y348" s="23" t="s">
        <v>47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48</v>
      </c>
      <c r="AJ348" s="32"/>
      <c r="AK348" s="33"/>
    </row>
    <row r="349" spans="1:37" s="34" customFormat="1" ht="16.149999999999999" customHeight="1">
      <c r="A349" s="23">
        <v>341</v>
      </c>
      <c r="B349" s="24" t="s">
        <v>45</v>
      </c>
      <c r="C349" s="23">
        <v>0</v>
      </c>
      <c r="D349" s="23" t="s">
        <v>393</v>
      </c>
      <c r="E349" s="25">
        <v>44043</v>
      </c>
      <c r="F349" s="26">
        <v>44091</v>
      </c>
      <c r="G349" s="27">
        <v>79991</v>
      </c>
      <c r="H349" s="28">
        <v>0</v>
      </c>
      <c r="I349" s="28">
        <v>0</v>
      </c>
      <c r="J349" s="28">
        <v>79991</v>
      </c>
      <c r="K349" s="29">
        <v>0</v>
      </c>
      <c r="L349" s="28">
        <v>0</v>
      </c>
      <c r="M349" s="28">
        <v>0</v>
      </c>
      <c r="N349" s="28">
        <v>79991</v>
      </c>
      <c r="O349" s="28">
        <v>0</v>
      </c>
      <c r="P349" s="24" t="s">
        <v>393</v>
      </c>
      <c r="Q349" s="30">
        <v>79991</v>
      </c>
      <c r="R349" s="31">
        <v>0</v>
      </c>
      <c r="S349" s="31">
        <v>0</v>
      </c>
      <c r="T349" s="23" t="s">
        <v>47</v>
      </c>
      <c r="U349" s="31">
        <v>0</v>
      </c>
      <c r="V349" s="30"/>
      <c r="W349" s="23" t="s">
        <v>47</v>
      </c>
      <c r="X349" s="31">
        <v>0</v>
      </c>
      <c r="Y349" s="23" t="s">
        <v>47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48</v>
      </c>
      <c r="AJ349" s="32"/>
      <c r="AK349" s="33"/>
    </row>
    <row r="350" spans="1:37" s="34" customFormat="1" ht="16.149999999999999" customHeight="1">
      <c r="A350" s="23">
        <v>342</v>
      </c>
      <c r="B350" s="24" t="s">
        <v>45</v>
      </c>
      <c r="C350" s="23">
        <v>0</v>
      </c>
      <c r="D350" s="23" t="s">
        <v>394</v>
      </c>
      <c r="E350" s="25">
        <v>44043</v>
      </c>
      <c r="F350" s="26">
        <v>44119</v>
      </c>
      <c r="G350" s="27">
        <v>9748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9748</v>
      </c>
      <c r="P350" s="24" t="s">
        <v>394</v>
      </c>
      <c r="Q350" s="30">
        <v>9748</v>
      </c>
      <c r="R350" s="31">
        <v>0</v>
      </c>
      <c r="S350" s="31">
        <v>0</v>
      </c>
      <c r="T350" s="23" t="s">
        <v>47</v>
      </c>
      <c r="U350" s="31">
        <v>0</v>
      </c>
      <c r="V350" s="30"/>
      <c r="W350" s="23" t="s">
        <v>47</v>
      </c>
      <c r="X350" s="31">
        <v>9748</v>
      </c>
      <c r="Y350" s="23" t="s">
        <v>47</v>
      </c>
      <c r="Z350" s="31">
        <v>9748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51</v>
      </c>
      <c r="AJ350" s="32"/>
      <c r="AK350" s="33"/>
    </row>
    <row r="351" spans="1:37" s="34" customFormat="1" ht="16.149999999999999" customHeight="1">
      <c r="A351" s="23">
        <v>343</v>
      </c>
      <c r="B351" s="24" t="s">
        <v>45</v>
      </c>
      <c r="C351" s="23">
        <v>0</v>
      </c>
      <c r="D351" s="23" t="s">
        <v>395</v>
      </c>
      <c r="E351" s="25">
        <v>44044</v>
      </c>
      <c r="F351" s="26">
        <v>44091</v>
      </c>
      <c r="G351" s="27">
        <v>184591</v>
      </c>
      <c r="H351" s="28">
        <v>0</v>
      </c>
      <c r="I351" s="28">
        <v>0</v>
      </c>
      <c r="J351" s="28">
        <v>184591</v>
      </c>
      <c r="K351" s="29">
        <v>0</v>
      </c>
      <c r="L351" s="28">
        <v>0</v>
      </c>
      <c r="M351" s="28">
        <v>0</v>
      </c>
      <c r="N351" s="28">
        <v>184591</v>
      </c>
      <c r="O351" s="28">
        <v>0</v>
      </c>
      <c r="P351" s="24" t="s">
        <v>395</v>
      </c>
      <c r="Q351" s="30">
        <v>184591</v>
      </c>
      <c r="R351" s="31">
        <v>0</v>
      </c>
      <c r="S351" s="31">
        <v>0</v>
      </c>
      <c r="T351" s="23" t="s">
        <v>47</v>
      </c>
      <c r="U351" s="31">
        <v>0</v>
      </c>
      <c r="V351" s="30"/>
      <c r="W351" s="23" t="s">
        <v>47</v>
      </c>
      <c r="X351" s="31">
        <v>0</v>
      </c>
      <c r="Y351" s="23" t="s">
        <v>47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48</v>
      </c>
      <c r="AJ351" s="32"/>
      <c r="AK351" s="33"/>
    </row>
    <row r="352" spans="1:37" s="34" customFormat="1" ht="16.149999999999999" customHeight="1">
      <c r="A352" s="23">
        <v>344</v>
      </c>
      <c r="B352" s="24" t="s">
        <v>45</v>
      </c>
      <c r="C352" s="23">
        <v>0</v>
      </c>
      <c r="D352" s="23" t="s">
        <v>396</v>
      </c>
      <c r="E352" s="25">
        <v>44044</v>
      </c>
      <c r="F352" s="26">
        <v>44091</v>
      </c>
      <c r="G352" s="27">
        <v>81970</v>
      </c>
      <c r="H352" s="28">
        <v>0</v>
      </c>
      <c r="I352" s="28">
        <v>0</v>
      </c>
      <c r="J352" s="28">
        <v>81970</v>
      </c>
      <c r="K352" s="29">
        <v>0</v>
      </c>
      <c r="L352" s="28">
        <v>0</v>
      </c>
      <c r="M352" s="28">
        <v>0</v>
      </c>
      <c r="N352" s="28">
        <v>81970</v>
      </c>
      <c r="O352" s="28">
        <v>0</v>
      </c>
      <c r="P352" s="24" t="s">
        <v>396</v>
      </c>
      <c r="Q352" s="30">
        <v>81970</v>
      </c>
      <c r="R352" s="31">
        <v>0</v>
      </c>
      <c r="S352" s="31">
        <v>0</v>
      </c>
      <c r="T352" s="23" t="s">
        <v>47</v>
      </c>
      <c r="U352" s="31">
        <v>0</v>
      </c>
      <c r="V352" s="30"/>
      <c r="W352" s="23" t="s">
        <v>47</v>
      </c>
      <c r="X352" s="31">
        <v>0</v>
      </c>
      <c r="Y352" s="23" t="s">
        <v>47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48</v>
      </c>
      <c r="AJ352" s="32"/>
      <c r="AK352" s="33"/>
    </row>
    <row r="353" spans="1:37" s="34" customFormat="1" ht="16.149999999999999" customHeight="1">
      <c r="A353" s="23">
        <v>345</v>
      </c>
      <c r="B353" s="24" t="s">
        <v>45</v>
      </c>
      <c r="C353" s="23">
        <v>0</v>
      </c>
      <c r="D353" s="23" t="s">
        <v>397</v>
      </c>
      <c r="E353" s="25">
        <v>44044</v>
      </c>
      <c r="F353" s="26">
        <v>44091</v>
      </c>
      <c r="G353" s="27">
        <v>127670</v>
      </c>
      <c r="H353" s="28">
        <v>0</v>
      </c>
      <c r="I353" s="28">
        <v>0</v>
      </c>
      <c r="J353" s="28">
        <v>127670</v>
      </c>
      <c r="K353" s="29">
        <v>0</v>
      </c>
      <c r="L353" s="28">
        <v>0</v>
      </c>
      <c r="M353" s="28">
        <v>0</v>
      </c>
      <c r="N353" s="28">
        <v>127670</v>
      </c>
      <c r="O353" s="28">
        <v>0</v>
      </c>
      <c r="P353" s="24" t="s">
        <v>397</v>
      </c>
      <c r="Q353" s="30">
        <v>127670</v>
      </c>
      <c r="R353" s="31">
        <v>0</v>
      </c>
      <c r="S353" s="31">
        <v>0</v>
      </c>
      <c r="T353" s="23" t="s">
        <v>47</v>
      </c>
      <c r="U353" s="31">
        <v>0</v>
      </c>
      <c r="V353" s="30"/>
      <c r="W353" s="23" t="s">
        <v>47</v>
      </c>
      <c r="X353" s="31">
        <v>0</v>
      </c>
      <c r="Y353" s="23" t="s">
        <v>47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48</v>
      </c>
      <c r="AJ353" s="32"/>
      <c r="AK353" s="33"/>
    </row>
    <row r="354" spans="1:37" s="34" customFormat="1" ht="16.149999999999999" customHeight="1">
      <c r="A354" s="23">
        <v>346</v>
      </c>
      <c r="B354" s="24" t="s">
        <v>45</v>
      </c>
      <c r="C354" s="23">
        <v>0</v>
      </c>
      <c r="D354" s="23" t="s">
        <v>398</v>
      </c>
      <c r="E354" s="25">
        <v>44044</v>
      </c>
      <c r="F354" s="26">
        <v>44091</v>
      </c>
      <c r="G354" s="27">
        <v>72677</v>
      </c>
      <c r="H354" s="28">
        <v>0</v>
      </c>
      <c r="I354" s="28">
        <v>0</v>
      </c>
      <c r="J354" s="28">
        <v>72677</v>
      </c>
      <c r="K354" s="29">
        <v>0</v>
      </c>
      <c r="L354" s="28">
        <v>0</v>
      </c>
      <c r="M354" s="28">
        <v>0</v>
      </c>
      <c r="N354" s="28">
        <v>72677</v>
      </c>
      <c r="O354" s="28">
        <v>0</v>
      </c>
      <c r="P354" s="24" t="s">
        <v>398</v>
      </c>
      <c r="Q354" s="30">
        <v>72677</v>
      </c>
      <c r="R354" s="31">
        <v>0</v>
      </c>
      <c r="S354" s="31">
        <v>0</v>
      </c>
      <c r="T354" s="23" t="s">
        <v>47</v>
      </c>
      <c r="U354" s="31">
        <v>0</v>
      </c>
      <c r="V354" s="30"/>
      <c r="W354" s="23" t="s">
        <v>47</v>
      </c>
      <c r="X354" s="31">
        <v>0</v>
      </c>
      <c r="Y354" s="23" t="s">
        <v>47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48</v>
      </c>
      <c r="AJ354" s="32"/>
      <c r="AK354" s="33"/>
    </row>
    <row r="355" spans="1:37" s="34" customFormat="1" ht="16.149999999999999" customHeight="1">
      <c r="A355" s="23">
        <v>347</v>
      </c>
      <c r="B355" s="24" t="s">
        <v>45</v>
      </c>
      <c r="C355" s="23">
        <v>0</v>
      </c>
      <c r="D355" s="23" t="s">
        <v>399</v>
      </c>
      <c r="E355" s="25">
        <v>44044</v>
      </c>
      <c r="F355" s="26">
        <v>44091</v>
      </c>
      <c r="G355" s="27">
        <v>78688</v>
      </c>
      <c r="H355" s="28">
        <v>0</v>
      </c>
      <c r="I355" s="28">
        <v>0</v>
      </c>
      <c r="J355" s="28">
        <v>78688</v>
      </c>
      <c r="K355" s="29">
        <v>0</v>
      </c>
      <c r="L355" s="28">
        <v>0</v>
      </c>
      <c r="M355" s="28">
        <v>0</v>
      </c>
      <c r="N355" s="28">
        <v>78688</v>
      </c>
      <c r="O355" s="28">
        <v>0</v>
      </c>
      <c r="P355" s="24" t="s">
        <v>399</v>
      </c>
      <c r="Q355" s="30">
        <v>78688</v>
      </c>
      <c r="R355" s="31">
        <v>0</v>
      </c>
      <c r="S355" s="31">
        <v>0</v>
      </c>
      <c r="T355" s="23" t="s">
        <v>47</v>
      </c>
      <c r="U355" s="31">
        <v>0</v>
      </c>
      <c r="V355" s="30"/>
      <c r="W355" s="23" t="s">
        <v>47</v>
      </c>
      <c r="X355" s="31">
        <v>0</v>
      </c>
      <c r="Y355" s="23" t="s">
        <v>47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48</v>
      </c>
      <c r="AJ355" s="32"/>
      <c r="AK355" s="33"/>
    </row>
    <row r="356" spans="1:37" s="34" customFormat="1" ht="16.149999999999999" customHeight="1">
      <c r="A356" s="23">
        <v>348</v>
      </c>
      <c r="B356" s="24" t="s">
        <v>45</v>
      </c>
      <c r="C356" s="23">
        <v>0</v>
      </c>
      <c r="D356" s="23" t="s">
        <v>400</v>
      </c>
      <c r="E356" s="25">
        <v>44044</v>
      </c>
      <c r="F356" s="26">
        <v>44091</v>
      </c>
      <c r="G356" s="27">
        <v>68060</v>
      </c>
      <c r="H356" s="28">
        <v>0</v>
      </c>
      <c r="I356" s="28">
        <v>0</v>
      </c>
      <c r="J356" s="28">
        <v>68060</v>
      </c>
      <c r="K356" s="29">
        <v>0</v>
      </c>
      <c r="L356" s="28">
        <v>0</v>
      </c>
      <c r="M356" s="28">
        <v>0</v>
      </c>
      <c r="N356" s="28">
        <v>68060</v>
      </c>
      <c r="O356" s="28">
        <v>0</v>
      </c>
      <c r="P356" s="24" t="s">
        <v>400</v>
      </c>
      <c r="Q356" s="30">
        <v>68060</v>
      </c>
      <c r="R356" s="31">
        <v>0</v>
      </c>
      <c r="S356" s="31">
        <v>0</v>
      </c>
      <c r="T356" s="23" t="s">
        <v>47</v>
      </c>
      <c r="U356" s="31">
        <v>0</v>
      </c>
      <c r="V356" s="30"/>
      <c r="W356" s="23" t="s">
        <v>47</v>
      </c>
      <c r="X356" s="31">
        <v>0</v>
      </c>
      <c r="Y356" s="23" t="s">
        <v>47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48</v>
      </c>
      <c r="AJ356" s="32"/>
      <c r="AK356" s="33"/>
    </row>
    <row r="357" spans="1:37" s="34" customFormat="1" ht="16.149999999999999" customHeight="1">
      <c r="A357" s="23">
        <v>349</v>
      </c>
      <c r="B357" s="24" t="s">
        <v>45</v>
      </c>
      <c r="C357" s="23">
        <v>0</v>
      </c>
      <c r="D357" s="23" t="s">
        <v>401</v>
      </c>
      <c r="E357" s="25">
        <v>44046</v>
      </c>
      <c r="F357" s="26">
        <v>44091</v>
      </c>
      <c r="G357" s="27">
        <v>57734</v>
      </c>
      <c r="H357" s="28">
        <v>0</v>
      </c>
      <c r="I357" s="28">
        <v>0</v>
      </c>
      <c r="J357" s="28">
        <v>57734</v>
      </c>
      <c r="K357" s="29">
        <v>0</v>
      </c>
      <c r="L357" s="28">
        <v>0</v>
      </c>
      <c r="M357" s="28">
        <v>0</v>
      </c>
      <c r="N357" s="28">
        <v>57734</v>
      </c>
      <c r="O357" s="28">
        <v>0</v>
      </c>
      <c r="P357" s="24" t="s">
        <v>401</v>
      </c>
      <c r="Q357" s="30">
        <v>57734</v>
      </c>
      <c r="R357" s="31">
        <v>0</v>
      </c>
      <c r="S357" s="31">
        <v>0</v>
      </c>
      <c r="T357" s="23" t="s">
        <v>47</v>
      </c>
      <c r="U357" s="31">
        <v>0</v>
      </c>
      <c r="V357" s="30"/>
      <c r="W357" s="23" t="s">
        <v>47</v>
      </c>
      <c r="X357" s="31">
        <v>0</v>
      </c>
      <c r="Y357" s="23" t="s">
        <v>47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 t="s">
        <v>48</v>
      </c>
      <c r="AJ357" s="32"/>
      <c r="AK357" s="33"/>
    </row>
    <row r="358" spans="1:37" s="34" customFormat="1" ht="16.149999999999999" customHeight="1">
      <c r="A358" s="23">
        <v>350</v>
      </c>
      <c r="B358" s="24" t="s">
        <v>45</v>
      </c>
      <c r="C358" s="23">
        <v>0</v>
      </c>
      <c r="D358" s="23" t="s">
        <v>402</v>
      </c>
      <c r="E358" s="25">
        <v>44046</v>
      </c>
      <c r="F358" s="26">
        <v>44091</v>
      </c>
      <c r="G358" s="27">
        <v>122014</v>
      </c>
      <c r="H358" s="28">
        <v>0</v>
      </c>
      <c r="I358" s="28">
        <v>0</v>
      </c>
      <c r="J358" s="28">
        <v>122014</v>
      </c>
      <c r="K358" s="29">
        <v>0</v>
      </c>
      <c r="L358" s="28">
        <v>0</v>
      </c>
      <c r="M358" s="28">
        <v>0</v>
      </c>
      <c r="N358" s="28">
        <v>122014</v>
      </c>
      <c r="O358" s="28">
        <v>0</v>
      </c>
      <c r="P358" s="24" t="s">
        <v>402</v>
      </c>
      <c r="Q358" s="30">
        <v>122014</v>
      </c>
      <c r="R358" s="31">
        <v>0</v>
      </c>
      <c r="S358" s="31">
        <v>0</v>
      </c>
      <c r="T358" s="23" t="s">
        <v>47</v>
      </c>
      <c r="U358" s="31">
        <v>0</v>
      </c>
      <c r="V358" s="30"/>
      <c r="W358" s="23" t="s">
        <v>47</v>
      </c>
      <c r="X358" s="31">
        <v>0</v>
      </c>
      <c r="Y358" s="23" t="s">
        <v>47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48</v>
      </c>
      <c r="AJ358" s="32"/>
      <c r="AK358" s="33"/>
    </row>
    <row r="359" spans="1:37" s="34" customFormat="1" ht="16.149999999999999" customHeight="1">
      <c r="A359" s="23">
        <v>351</v>
      </c>
      <c r="B359" s="24" t="s">
        <v>45</v>
      </c>
      <c r="C359" s="23">
        <v>0</v>
      </c>
      <c r="D359" s="23" t="s">
        <v>403</v>
      </c>
      <c r="E359" s="25">
        <v>44046</v>
      </c>
      <c r="F359" s="26">
        <v>44091</v>
      </c>
      <c r="G359" s="27">
        <v>89965</v>
      </c>
      <c r="H359" s="28">
        <v>0</v>
      </c>
      <c r="I359" s="28">
        <v>0</v>
      </c>
      <c r="J359" s="28">
        <v>89965</v>
      </c>
      <c r="K359" s="29">
        <v>0</v>
      </c>
      <c r="L359" s="28">
        <v>0</v>
      </c>
      <c r="M359" s="28">
        <v>0</v>
      </c>
      <c r="N359" s="28">
        <v>89965</v>
      </c>
      <c r="O359" s="28">
        <v>0</v>
      </c>
      <c r="P359" s="24" t="s">
        <v>403</v>
      </c>
      <c r="Q359" s="30">
        <v>89965</v>
      </c>
      <c r="R359" s="31">
        <v>0</v>
      </c>
      <c r="S359" s="31">
        <v>0</v>
      </c>
      <c r="T359" s="23" t="s">
        <v>47</v>
      </c>
      <c r="U359" s="31">
        <v>0</v>
      </c>
      <c r="V359" s="30"/>
      <c r="W359" s="23" t="s">
        <v>47</v>
      </c>
      <c r="X359" s="31">
        <v>0</v>
      </c>
      <c r="Y359" s="23" t="s">
        <v>47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48</v>
      </c>
      <c r="AJ359" s="32"/>
      <c r="AK359" s="33"/>
    </row>
    <row r="360" spans="1:37" s="34" customFormat="1" ht="16.149999999999999" customHeight="1">
      <c r="A360" s="23">
        <v>352</v>
      </c>
      <c r="B360" s="24" t="s">
        <v>45</v>
      </c>
      <c r="C360" s="23">
        <v>0</v>
      </c>
      <c r="D360" s="23" t="s">
        <v>404</v>
      </c>
      <c r="E360" s="25">
        <v>44049</v>
      </c>
      <c r="F360" s="26">
        <v>44091</v>
      </c>
      <c r="G360" s="27">
        <v>60929</v>
      </c>
      <c r="H360" s="28">
        <v>0</v>
      </c>
      <c r="I360" s="28">
        <v>0</v>
      </c>
      <c r="J360" s="28">
        <v>60929</v>
      </c>
      <c r="K360" s="29">
        <v>0</v>
      </c>
      <c r="L360" s="28">
        <v>0</v>
      </c>
      <c r="M360" s="28">
        <v>0</v>
      </c>
      <c r="N360" s="28">
        <v>60929</v>
      </c>
      <c r="O360" s="28">
        <v>0</v>
      </c>
      <c r="P360" s="24" t="s">
        <v>404</v>
      </c>
      <c r="Q360" s="30">
        <v>60929</v>
      </c>
      <c r="R360" s="31">
        <v>0</v>
      </c>
      <c r="S360" s="31">
        <v>0</v>
      </c>
      <c r="T360" s="23" t="s">
        <v>47</v>
      </c>
      <c r="U360" s="31">
        <v>0</v>
      </c>
      <c r="V360" s="30"/>
      <c r="W360" s="23" t="s">
        <v>47</v>
      </c>
      <c r="X360" s="31">
        <v>0</v>
      </c>
      <c r="Y360" s="23" t="s">
        <v>47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 t="s">
        <v>48</v>
      </c>
      <c r="AJ360" s="32"/>
      <c r="AK360" s="33"/>
    </row>
    <row r="361" spans="1:37" s="34" customFormat="1" ht="16.149999999999999" customHeight="1">
      <c r="A361" s="23">
        <v>353</v>
      </c>
      <c r="B361" s="24" t="s">
        <v>45</v>
      </c>
      <c r="C361" s="23">
        <v>0</v>
      </c>
      <c r="D361" s="23" t="s">
        <v>405</v>
      </c>
      <c r="E361" s="25">
        <v>44049</v>
      </c>
      <c r="F361" s="26">
        <v>44091</v>
      </c>
      <c r="G361" s="27">
        <v>81922</v>
      </c>
      <c r="H361" s="28">
        <v>0</v>
      </c>
      <c r="I361" s="28">
        <v>0</v>
      </c>
      <c r="J361" s="28">
        <v>81922</v>
      </c>
      <c r="K361" s="29">
        <v>0</v>
      </c>
      <c r="L361" s="28">
        <v>0</v>
      </c>
      <c r="M361" s="28">
        <v>0</v>
      </c>
      <c r="N361" s="28">
        <v>81922</v>
      </c>
      <c r="O361" s="28">
        <v>0</v>
      </c>
      <c r="P361" s="24" t="s">
        <v>405</v>
      </c>
      <c r="Q361" s="30">
        <v>81922</v>
      </c>
      <c r="R361" s="31">
        <v>0</v>
      </c>
      <c r="S361" s="31">
        <v>0</v>
      </c>
      <c r="T361" s="23" t="s">
        <v>47</v>
      </c>
      <c r="U361" s="31">
        <v>0</v>
      </c>
      <c r="V361" s="30"/>
      <c r="W361" s="23" t="s">
        <v>47</v>
      </c>
      <c r="X361" s="31">
        <v>0</v>
      </c>
      <c r="Y361" s="23" t="s">
        <v>47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 t="s">
        <v>48</v>
      </c>
      <c r="AJ361" s="32"/>
      <c r="AK361" s="33"/>
    </row>
    <row r="362" spans="1:37" s="34" customFormat="1" ht="16.149999999999999" customHeight="1">
      <c r="A362" s="23">
        <v>354</v>
      </c>
      <c r="B362" s="24" t="s">
        <v>45</v>
      </c>
      <c r="C362" s="23">
        <v>0</v>
      </c>
      <c r="D362" s="23" t="s">
        <v>406</v>
      </c>
      <c r="E362" s="25">
        <v>44049</v>
      </c>
      <c r="F362" s="26">
        <v>44091</v>
      </c>
      <c r="G362" s="27">
        <v>201664</v>
      </c>
      <c r="H362" s="28">
        <v>0</v>
      </c>
      <c r="I362" s="28">
        <v>0</v>
      </c>
      <c r="J362" s="28">
        <v>201664</v>
      </c>
      <c r="K362" s="29">
        <v>0</v>
      </c>
      <c r="L362" s="28">
        <v>0</v>
      </c>
      <c r="M362" s="28">
        <v>0</v>
      </c>
      <c r="N362" s="28">
        <v>201664</v>
      </c>
      <c r="O362" s="28">
        <v>0</v>
      </c>
      <c r="P362" s="24" t="s">
        <v>406</v>
      </c>
      <c r="Q362" s="30">
        <v>201664</v>
      </c>
      <c r="R362" s="31">
        <v>0</v>
      </c>
      <c r="S362" s="31">
        <v>0</v>
      </c>
      <c r="T362" s="23" t="s">
        <v>47</v>
      </c>
      <c r="U362" s="31">
        <v>0</v>
      </c>
      <c r="V362" s="30"/>
      <c r="W362" s="23" t="s">
        <v>47</v>
      </c>
      <c r="X362" s="31">
        <v>0</v>
      </c>
      <c r="Y362" s="23" t="s">
        <v>47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48</v>
      </c>
      <c r="AJ362" s="32"/>
      <c r="AK362" s="33"/>
    </row>
    <row r="363" spans="1:37" s="34" customFormat="1" ht="16.149999999999999" customHeight="1">
      <c r="A363" s="23">
        <v>355</v>
      </c>
      <c r="B363" s="24" t="s">
        <v>45</v>
      </c>
      <c r="C363" s="23">
        <v>0</v>
      </c>
      <c r="D363" s="23" t="s">
        <v>407</v>
      </c>
      <c r="E363" s="25">
        <v>44049</v>
      </c>
      <c r="F363" s="26">
        <v>44091</v>
      </c>
      <c r="G363" s="27">
        <v>105162</v>
      </c>
      <c r="H363" s="28">
        <v>0</v>
      </c>
      <c r="I363" s="28">
        <v>0</v>
      </c>
      <c r="J363" s="28">
        <v>105162</v>
      </c>
      <c r="K363" s="29">
        <v>0</v>
      </c>
      <c r="L363" s="28">
        <v>0</v>
      </c>
      <c r="M363" s="28">
        <v>0</v>
      </c>
      <c r="N363" s="28">
        <v>105162</v>
      </c>
      <c r="O363" s="28">
        <v>0</v>
      </c>
      <c r="P363" s="24" t="s">
        <v>407</v>
      </c>
      <c r="Q363" s="30">
        <v>105162</v>
      </c>
      <c r="R363" s="31">
        <v>0</v>
      </c>
      <c r="S363" s="31">
        <v>0</v>
      </c>
      <c r="T363" s="23" t="s">
        <v>47</v>
      </c>
      <c r="U363" s="31">
        <v>0</v>
      </c>
      <c r="V363" s="30"/>
      <c r="W363" s="23" t="s">
        <v>47</v>
      </c>
      <c r="X363" s="31">
        <v>0</v>
      </c>
      <c r="Y363" s="23" t="s">
        <v>47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48</v>
      </c>
      <c r="AJ363" s="32"/>
      <c r="AK363" s="33"/>
    </row>
    <row r="364" spans="1:37" s="34" customFormat="1" ht="16.149999999999999" customHeight="1">
      <c r="A364" s="23">
        <v>356</v>
      </c>
      <c r="B364" s="24" t="s">
        <v>45</v>
      </c>
      <c r="C364" s="23">
        <v>0</v>
      </c>
      <c r="D364" s="23" t="s">
        <v>408</v>
      </c>
      <c r="E364" s="25">
        <v>44053</v>
      </c>
      <c r="F364" s="26">
        <v>44091</v>
      </c>
      <c r="G364" s="27">
        <v>133654</v>
      </c>
      <c r="H364" s="28">
        <v>0</v>
      </c>
      <c r="I364" s="28">
        <v>0</v>
      </c>
      <c r="J364" s="28">
        <v>133654</v>
      </c>
      <c r="K364" s="29">
        <v>0</v>
      </c>
      <c r="L364" s="28">
        <v>0</v>
      </c>
      <c r="M364" s="28">
        <v>0</v>
      </c>
      <c r="N364" s="28">
        <v>133654</v>
      </c>
      <c r="O364" s="28">
        <v>0</v>
      </c>
      <c r="P364" s="24" t="s">
        <v>408</v>
      </c>
      <c r="Q364" s="30">
        <v>133654</v>
      </c>
      <c r="R364" s="31">
        <v>0</v>
      </c>
      <c r="S364" s="31">
        <v>0</v>
      </c>
      <c r="T364" s="23" t="s">
        <v>47</v>
      </c>
      <c r="U364" s="31">
        <v>0</v>
      </c>
      <c r="V364" s="30"/>
      <c r="W364" s="23" t="s">
        <v>47</v>
      </c>
      <c r="X364" s="31">
        <v>0</v>
      </c>
      <c r="Y364" s="23" t="s">
        <v>47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 t="s">
        <v>48</v>
      </c>
      <c r="AJ364" s="32"/>
      <c r="AK364" s="33"/>
    </row>
    <row r="365" spans="1:37" s="34" customFormat="1" ht="16.149999999999999" customHeight="1">
      <c r="A365" s="23">
        <v>357</v>
      </c>
      <c r="B365" s="24" t="s">
        <v>45</v>
      </c>
      <c r="C365" s="23">
        <v>0</v>
      </c>
      <c r="D365" s="23" t="s">
        <v>409</v>
      </c>
      <c r="E365" s="25">
        <v>44053</v>
      </c>
      <c r="F365" s="26">
        <v>44091</v>
      </c>
      <c r="G365" s="27">
        <v>122014</v>
      </c>
      <c r="H365" s="28">
        <v>0</v>
      </c>
      <c r="I365" s="28">
        <v>0</v>
      </c>
      <c r="J365" s="28">
        <v>122014</v>
      </c>
      <c r="K365" s="29">
        <v>0</v>
      </c>
      <c r="L365" s="28">
        <v>0</v>
      </c>
      <c r="M365" s="28">
        <v>0</v>
      </c>
      <c r="N365" s="28">
        <v>122014</v>
      </c>
      <c r="O365" s="28">
        <v>0</v>
      </c>
      <c r="P365" s="24" t="s">
        <v>409</v>
      </c>
      <c r="Q365" s="30">
        <v>122014</v>
      </c>
      <c r="R365" s="31">
        <v>0</v>
      </c>
      <c r="S365" s="31">
        <v>0</v>
      </c>
      <c r="T365" s="23" t="s">
        <v>47</v>
      </c>
      <c r="U365" s="31">
        <v>0</v>
      </c>
      <c r="V365" s="30"/>
      <c r="W365" s="23" t="s">
        <v>47</v>
      </c>
      <c r="X365" s="31">
        <v>0</v>
      </c>
      <c r="Y365" s="23" t="s">
        <v>47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48</v>
      </c>
      <c r="AJ365" s="32"/>
      <c r="AK365" s="33"/>
    </row>
    <row r="366" spans="1:37" s="34" customFormat="1" ht="16.149999999999999" customHeight="1">
      <c r="A366" s="23">
        <v>358</v>
      </c>
      <c r="B366" s="24" t="s">
        <v>45</v>
      </c>
      <c r="C366" s="23">
        <v>0</v>
      </c>
      <c r="D366" s="23" t="s">
        <v>410</v>
      </c>
      <c r="E366" s="25">
        <v>44053</v>
      </c>
      <c r="F366" s="26">
        <v>44091</v>
      </c>
      <c r="G366" s="27">
        <v>77375</v>
      </c>
      <c r="H366" s="28">
        <v>0</v>
      </c>
      <c r="I366" s="28">
        <v>0</v>
      </c>
      <c r="J366" s="28">
        <v>77375</v>
      </c>
      <c r="K366" s="29">
        <v>0</v>
      </c>
      <c r="L366" s="28">
        <v>0</v>
      </c>
      <c r="M366" s="28">
        <v>0</v>
      </c>
      <c r="N366" s="28">
        <v>77375</v>
      </c>
      <c r="O366" s="28">
        <v>0</v>
      </c>
      <c r="P366" s="24" t="s">
        <v>410</v>
      </c>
      <c r="Q366" s="30">
        <v>77375</v>
      </c>
      <c r="R366" s="31">
        <v>0</v>
      </c>
      <c r="S366" s="31">
        <v>0</v>
      </c>
      <c r="T366" s="23" t="s">
        <v>47</v>
      </c>
      <c r="U366" s="31">
        <v>0</v>
      </c>
      <c r="V366" s="30"/>
      <c r="W366" s="23" t="s">
        <v>47</v>
      </c>
      <c r="X366" s="31">
        <v>0</v>
      </c>
      <c r="Y366" s="23" t="s">
        <v>47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48</v>
      </c>
      <c r="AJ366" s="32"/>
      <c r="AK366" s="33"/>
    </row>
    <row r="367" spans="1:37" s="34" customFormat="1" ht="16.149999999999999" customHeight="1">
      <c r="A367" s="23">
        <v>359</v>
      </c>
      <c r="B367" s="24" t="s">
        <v>45</v>
      </c>
      <c r="C367" s="23">
        <v>0</v>
      </c>
      <c r="D367" s="23" t="s">
        <v>411</v>
      </c>
      <c r="E367" s="25">
        <v>44053</v>
      </c>
      <c r="F367" s="26">
        <v>44091</v>
      </c>
      <c r="G367" s="27">
        <v>113988</v>
      </c>
      <c r="H367" s="28">
        <v>0</v>
      </c>
      <c r="I367" s="28">
        <v>0</v>
      </c>
      <c r="J367" s="28">
        <v>113988</v>
      </c>
      <c r="K367" s="29">
        <v>0</v>
      </c>
      <c r="L367" s="28">
        <v>0</v>
      </c>
      <c r="M367" s="28">
        <v>0</v>
      </c>
      <c r="N367" s="28">
        <v>113988</v>
      </c>
      <c r="O367" s="28">
        <v>0</v>
      </c>
      <c r="P367" s="24" t="s">
        <v>411</v>
      </c>
      <c r="Q367" s="30">
        <v>113988</v>
      </c>
      <c r="R367" s="31">
        <v>0</v>
      </c>
      <c r="S367" s="31">
        <v>0</v>
      </c>
      <c r="T367" s="23" t="s">
        <v>47</v>
      </c>
      <c r="U367" s="31">
        <v>0</v>
      </c>
      <c r="V367" s="30"/>
      <c r="W367" s="23" t="s">
        <v>47</v>
      </c>
      <c r="X367" s="31">
        <v>0</v>
      </c>
      <c r="Y367" s="23" t="s">
        <v>47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48</v>
      </c>
      <c r="AJ367" s="32"/>
      <c r="AK367" s="33"/>
    </row>
    <row r="368" spans="1:37" s="34" customFormat="1" ht="16.149999999999999" customHeight="1">
      <c r="A368" s="23">
        <v>360</v>
      </c>
      <c r="B368" s="24" t="s">
        <v>45</v>
      </c>
      <c r="C368" s="23">
        <v>0</v>
      </c>
      <c r="D368" s="23" t="s">
        <v>412</v>
      </c>
      <c r="E368" s="25">
        <v>44054</v>
      </c>
      <c r="F368" s="26">
        <v>44092</v>
      </c>
      <c r="G368" s="27">
        <v>122377</v>
      </c>
      <c r="H368" s="28">
        <v>0</v>
      </c>
      <c r="I368" s="28">
        <v>0</v>
      </c>
      <c r="J368" s="28">
        <v>122377</v>
      </c>
      <c r="K368" s="29">
        <v>0</v>
      </c>
      <c r="L368" s="28">
        <v>0</v>
      </c>
      <c r="M368" s="28">
        <v>0</v>
      </c>
      <c r="N368" s="28">
        <v>122377</v>
      </c>
      <c r="O368" s="28">
        <v>0</v>
      </c>
      <c r="P368" s="24" t="s">
        <v>412</v>
      </c>
      <c r="Q368" s="30">
        <v>122377</v>
      </c>
      <c r="R368" s="31">
        <v>0</v>
      </c>
      <c r="S368" s="31">
        <v>0</v>
      </c>
      <c r="T368" s="23" t="s">
        <v>47</v>
      </c>
      <c r="U368" s="31">
        <v>0</v>
      </c>
      <c r="V368" s="30"/>
      <c r="W368" s="23" t="s">
        <v>47</v>
      </c>
      <c r="X368" s="31">
        <v>0</v>
      </c>
      <c r="Y368" s="23" t="s">
        <v>47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48</v>
      </c>
      <c r="AJ368" s="32"/>
      <c r="AK368" s="33"/>
    </row>
    <row r="369" spans="1:37" s="34" customFormat="1" ht="16.149999999999999" customHeight="1">
      <c r="A369" s="23">
        <v>361</v>
      </c>
      <c r="B369" s="24" t="s">
        <v>45</v>
      </c>
      <c r="C369" s="23">
        <v>0</v>
      </c>
      <c r="D369" s="23" t="s">
        <v>413</v>
      </c>
      <c r="E369" s="25">
        <v>44058</v>
      </c>
      <c r="F369" s="26">
        <v>44092</v>
      </c>
      <c r="G369" s="27">
        <v>87685</v>
      </c>
      <c r="H369" s="28">
        <v>0</v>
      </c>
      <c r="I369" s="28">
        <v>0</v>
      </c>
      <c r="J369" s="28">
        <v>87685</v>
      </c>
      <c r="K369" s="29">
        <v>0</v>
      </c>
      <c r="L369" s="28">
        <v>0</v>
      </c>
      <c r="M369" s="28">
        <v>0</v>
      </c>
      <c r="N369" s="28">
        <v>87685</v>
      </c>
      <c r="O369" s="28">
        <v>0</v>
      </c>
      <c r="P369" s="24" t="s">
        <v>413</v>
      </c>
      <c r="Q369" s="30">
        <v>87685</v>
      </c>
      <c r="R369" s="31">
        <v>0</v>
      </c>
      <c r="S369" s="31">
        <v>0</v>
      </c>
      <c r="T369" s="23" t="s">
        <v>47</v>
      </c>
      <c r="U369" s="31">
        <v>0</v>
      </c>
      <c r="V369" s="30"/>
      <c r="W369" s="23" t="s">
        <v>47</v>
      </c>
      <c r="X369" s="31">
        <v>0</v>
      </c>
      <c r="Y369" s="23" t="s">
        <v>47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48</v>
      </c>
      <c r="AJ369" s="32"/>
      <c r="AK369" s="33"/>
    </row>
    <row r="370" spans="1:37" s="34" customFormat="1" ht="16.149999999999999" customHeight="1">
      <c r="A370" s="23">
        <v>362</v>
      </c>
      <c r="B370" s="24" t="s">
        <v>45</v>
      </c>
      <c r="C370" s="23">
        <v>0</v>
      </c>
      <c r="D370" s="23" t="s">
        <v>414</v>
      </c>
      <c r="E370" s="25">
        <v>44058</v>
      </c>
      <c r="F370" s="26">
        <v>44092</v>
      </c>
      <c r="G370" s="27">
        <v>103879</v>
      </c>
      <c r="H370" s="28">
        <v>0</v>
      </c>
      <c r="I370" s="28">
        <v>0</v>
      </c>
      <c r="J370" s="28">
        <v>103879</v>
      </c>
      <c r="K370" s="29">
        <v>0</v>
      </c>
      <c r="L370" s="28">
        <v>0</v>
      </c>
      <c r="M370" s="28">
        <v>0</v>
      </c>
      <c r="N370" s="28">
        <v>103879</v>
      </c>
      <c r="O370" s="28">
        <v>0</v>
      </c>
      <c r="P370" s="24" t="s">
        <v>414</v>
      </c>
      <c r="Q370" s="30">
        <v>103879</v>
      </c>
      <c r="R370" s="31">
        <v>0</v>
      </c>
      <c r="S370" s="31">
        <v>0</v>
      </c>
      <c r="T370" s="23" t="s">
        <v>47</v>
      </c>
      <c r="U370" s="31">
        <v>0</v>
      </c>
      <c r="V370" s="30"/>
      <c r="W370" s="23" t="s">
        <v>47</v>
      </c>
      <c r="X370" s="31">
        <v>0</v>
      </c>
      <c r="Y370" s="23" t="s">
        <v>47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 t="s">
        <v>48</v>
      </c>
      <c r="AJ370" s="32"/>
      <c r="AK370" s="33"/>
    </row>
    <row r="371" spans="1:37" s="34" customFormat="1" ht="16.149999999999999" customHeight="1">
      <c r="A371" s="23">
        <v>363</v>
      </c>
      <c r="B371" s="24" t="s">
        <v>45</v>
      </c>
      <c r="C371" s="23">
        <v>0</v>
      </c>
      <c r="D371" s="23" t="s">
        <v>415</v>
      </c>
      <c r="E371" s="25">
        <v>44058</v>
      </c>
      <c r="F371" s="26">
        <v>44092</v>
      </c>
      <c r="G371" s="27">
        <v>106964</v>
      </c>
      <c r="H371" s="28">
        <v>0</v>
      </c>
      <c r="I371" s="28">
        <v>0</v>
      </c>
      <c r="J371" s="28">
        <v>106964</v>
      </c>
      <c r="K371" s="29">
        <v>0</v>
      </c>
      <c r="L371" s="28">
        <v>0</v>
      </c>
      <c r="M371" s="28">
        <v>0</v>
      </c>
      <c r="N371" s="28">
        <v>106964</v>
      </c>
      <c r="O371" s="28">
        <v>0</v>
      </c>
      <c r="P371" s="24" t="s">
        <v>415</v>
      </c>
      <c r="Q371" s="30">
        <v>106964</v>
      </c>
      <c r="R371" s="31">
        <v>0</v>
      </c>
      <c r="S371" s="31">
        <v>0</v>
      </c>
      <c r="T371" s="23" t="s">
        <v>47</v>
      </c>
      <c r="U371" s="31">
        <v>0</v>
      </c>
      <c r="V371" s="30"/>
      <c r="W371" s="23" t="s">
        <v>47</v>
      </c>
      <c r="X371" s="31">
        <v>0</v>
      </c>
      <c r="Y371" s="23" t="s">
        <v>47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48</v>
      </c>
      <c r="AJ371" s="32"/>
      <c r="AK371" s="33"/>
    </row>
    <row r="372" spans="1:37" s="34" customFormat="1" ht="16.149999999999999" customHeight="1">
      <c r="A372" s="23">
        <v>364</v>
      </c>
      <c r="B372" s="24" t="s">
        <v>45</v>
      </c>
      <c r="C372" s="23">
        <v>0</v>
      </c>
      <c r="D372" s="23" t="s">
        <v>416</v>
      </c>
      <c r="E372" s="25">
        <v>44058</v>
      </c>
      <c r="F372" s="26">
        <v>44092</v>
      </c>
      <c r="G372" s="27">
        <v>79636</v>
      </c>
      <c r="H372" s="28">
        <v>0</v>
      </c>
      <c r="I372" s="28">
        <v>0</v>
      </c>
      <c r="J372" s="28">
        <v>79636</v>
      </c>
      <c r="K372" s="29">
        <v>0</v>
      </c>
      <c r="L372" s="28">
        <v>0</v>
      </c>
      <c r="M372" s="28">
        <v>0</v>
      </c>
      <c r="N372" s="28">
        <v>79636</v>
      </c>
      <c r="O372" s="28">
        <v>0</v>
      </c>
      <c r="P372" s="24" t="s">
        <v>416</v>
      </c>
      <c r="Q372" s="30">
        <v>79636</v>
      </c>
      <c r="R372" s="31">
        <v>0</v>
      </c>
      <c r="S372" s="31">
        <v>0</v>
      </c>
      <c r="T372" s="23" t="s">
        <v>47</v>
      </c>
      <c r="U372" s="31">
        <v>0</v>
      </c>
      <c r="V372" s="30"/>
      <c r="W372" s="23" t="s">
        <v>47</v>
      </c>
      <c r="X372" s="31">
        <v>0</v>
      </c>
      <c r="Y372" s="23" t="s">
        <v>47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 t="s">
        <v>48</v>
      </c>
      <c r="AJ372" s="32"/>
      <c r="AK372" s="33"/>
    </row>
    <row r="373" spans="1:37" s="34" customFormat="1" ht="16.149999999999999" customHeight="1">
      <c r="A373" s="23">
        <v>365</v>
      </c>
      <c r="B373" s="24" t="s">
        <v>45</v>
      </c>
      <c r="C373" s="23">
        <v>0</v>
      </c>
      <c r="D373" s="23" t="s">
        <v>417</v>
      </c>
      <c r="E373" s="25">
        <v>44061</v>
      </c>
      <c r="F373" s="26">
        <v>44092</v>
      </c>
      <c r="G373" s="27">
        <v>226054</v>
      </c>
      <c r="H373" s="28">
        <v>0</v>
      </c>
      <c r="I373" s="28">
        <v>0</v>
      </c>
      <c r="J373" s="28">
        <v>226054</v>
      </c>
      <c r="K373" s="29">
        <v>0</v>
      </c>
      <c r="L373" s="28">
        <v>0</v>
      </c>
      <c r="M373" s="28">
        <v>0</v>
      </c>
      <c r="N373" s="28">
        <v>226054</v>
      </c>
      <c r="O373" s="28">
        <v>0</v>
      </c>
      <c r="P373" s="24" t="s">
        <v>417</v>
      </c>
      <c r="Q373" s="30">
        <v>226054</v>
      </c>
      <c r="R373" s="31">
        <v>0</v>
      </c>
      <c r="S373" s="31">
        <v>0</v>
      </c>
      <c r="T373" s="23" t="s">
        <v>47</v>
      </c>
      <c r="U373" s="31">
        <v>0</v>
      </c>
      <c r="V373" s="30"/>
      <c r="W373" s="23" t="s">
        <v>47</v>
      </c>
      <c r="X373" s="31">
        <v>0</v>
      </c>
      <c r="Y373" s="23" t="s">
        <v>47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48</v>
      </c>
      <c r="AJ373" s="32"/>
      <c r="AK373" s="33"/>
    </row>
    <row r="374" spans="1:37" s="34" customFormat="1" ht="16.149999999999999" customHeight="1">
      <c r="A374" s="23">
        <v>366</v>
      </c>
      <c r="B374" s="24" t="s">
        <v>45</v>
      </c>
      <c r="C374" s="23">
        <v>0</v>
      </c>
      <c r="D374" s="23" t="s">
        <v>418</v>
      </c>
      <c r="E374" s="25">
        <v>44062</v>
      </c>
      <c r="F374" s="26">
        <v>44092</v>
      </c>
      <c r="G374" s="27">
        <v>69123</v>
      </c>
      <c r="H374" s="28">
        <v>0</v>
      </c>
      <c r="I374" s="28">
        <v>0</v>
      </c>
      <c r="J374" s="28">
        <v>69123</v>
      </c>
      <c r="K374" s="29">
        <v>0</v>
      </c>
      <c r="L374" s="28">
        <v>0</v>
      </c>
      <c r="M374" s="28">
        <v>0</v>
      </c>
      <c r="N374" s="28">
        <v>69123</v>
      </c>
      <c r="O374" s="28">
        <v>0</v>
      </c>
      <c r="P374" s="24" t="s">
        <v>418</v>
      </c>
      <c r="Q374" s="30">
        <v>69123</v>
      </c>
      <c r="R374" s="31">
        <v>0</v>
      </c>
      <c r="S374" s="31">
        <v>0</v>
      </c>
      <c r="T374" s="23" t="s">
        <v>47</v>
      </c>
      <c r="U374" s="31">
        <v>0</v>
      </c>
      <c r="V374" s="30"/>
      <c r="W374" s="23" t="s">
        <v>47</v>
      </c>
      <c r="X374" s="31">
        <v>0</v>
      </c>
      <c r="Y374" s="23" t="s">
        <v>47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48</v>
      </c>
      <c r="AJ374" s="32"/>
      <c r="AK374" s="33"/>
    </row>
    <row r="375" spans="1:37" s="34" customFormat="1" ht="16.149999999999999" customHeight="1">
      <c r="A375" s="23">
        <v>367</v>
      </c>
      <c r="B375" s="24" t="s">
        <v>45</v>
      </c>
      <c r="C375" s="23">
        <v>0</v>
      </c>
      <c r="D375" s="23" t="s">
        <v>419</v>
      </c>
      <c r="E375" s="25">
        <v>44062</v>
      </c>
      <c r="F375" s="26">
        <v>44092</v>
      </c>
      <c r="G375" s="27">
        <v>122014</v>
      </c>
      <c r="H375" s="28">
        <v>0</v>
      </c>
      <c r="I375" s="28">
        <v>0</v>
      </c>
      <c r="J375" s="28">
        <v>122014</v>
      </c>
      <c r="K375" s="29">
        <v>0</v>
      </c>
      <c r="L375" s="28">
        <v>0</v>
      </c>
      <c r="M375" s="28">
        <v>0</v>
      </c>
      <c r="N375" s="28">
        <v>122014</v>
      </c>
      <c r="O375" s="28">
        <v>0</v>
      </c>
      <c r="P375" s="24" t="s">
        <v>419</v>
      </c>
      <c r="Q375" s="30">
        <v>122014</v>
      </c>
      <c r="R375" s="31">
        <v>0</v>
      </c>
      <c r="S375" s="31">
        <v>0</v>
      </c>
      <c r="T375" s="23" t="s">
        <v>47</v>
      </c>
      <c r="U375" s="31">
        <v>0</v>
      </c>
      <c r="V375" s="30"/>
      <c r="W375" s="23" t="s">
        <v>47</v>
      </c>
      <c r="X375" s="31">
        <v>0</v>
      </c>
      <c r="Y375" s="23" t="s">
        <v>47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48</v>
      </c>
      <c r="AJ375" s="32"/>
      <c r="AK375" s="33"/>
    </row>
    <row r="376" spans="1:37" s="34" customFormat="1" ht="16.149999999999999" customHeight="1">
      <c r="A376" s="23">
        <v>368</v>
      </c>
      <c r="B376" s="24" t="s">
        <v>45</v>
      </c>
      <c r="C376" s="23">
        <v>0</v>
      </c>
      <c r="D376" s="23" t="s">
        <v>420</v>
      </c>
      <c r="E376" s="25">
        <v>44062</v>
      </c>
      <c r="F376" s="26">
        <v>44092</v>
      </c>
      <c r="G376" s="27">
        <v>193798</v>
      </c>
      <c r="H376" s="28">
        <v>0</v>
      </c>
      <c r="I376" s="28">
        <v>0</v>
      </c>
      <c r="J376" s="28">
        <v>193798</v>
      </c>
      <c r="K376" s="29">
        <v>0</v>
      </c>
      <c r="L376" s="28">
        <v>0</v>
      </c>
      <c r="M376" s="28">
        <v>0</v>
      </c>
      <c r="N376" s="28">
        <v>193798</v>
      </c>
      <c r="O376" s="28">
        <v>0</v>
      </c>
      <c r="P376" s="24" t="s">
        <v>420</v>
      </c>
      <c r="Q376" s="30">
        <v>193798</v>
      </c>
      <c r="R376" s="31">
        <v>0</v>
      </c>
      <c r="S376" s="31">
        <v>0</v>
      </c>
      <c r="T376" s="23" t="s">
        <v>47</v>
      </c>
      <c r="U376" s="31">
        <v>0</v>
      </c>
      <c r="V376" s="30"/>
      <c r="W376" s="23" t="s">
        <v>47</v>
      </c>
      <c r="X376" s="31">
        <v>0</v>
      </c>
      <c r="Y376" s="23" t="s">
        <v>47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48</v>
      </c>
      <c r="AJ376" s="32"/>
      <c r="AK376" s="33"/>
    </row>
    <row r="377" spans="1:37" s="34" customFormat="1" ht="16.149999999999999" customHeight="1">
      <c r="A377" s="23">
        <v>369</v>
      </c>
      <c r="B377" s="24" t="s">
        <v>45</v>
      </c>
      <c r="C377" s="23">
        <v>0</v>
      </c>
      <c r="D377" s="23" t="s">
        <v>421</v>
      </c>
      <c r="E377" s="25">
        <v>44062</v>
      </c>
      <c r="F377" s="26">
        <v>44092</v>
      </c>
      <c r="G377" s="27">
        <v>122014</v>
      </c>
      <c r="H377" s="28">
        <v>0</v>
      </c>
      <c r="I377" s="28">
        <v>0</v>
      </c>
      <c r="J377" s="28">
        <v>122014</v>
      </c>
      <c r="K377" s="29">
        <v>0</v>
      </c>
      <c r="L377" s="28">
        <v>0</v>
      </c>
      <c r="M377" s="28">
        <v>0</v>
      </c>
      <c r="N377" s="28">
        <v>122014</v>
      </c>
      <c r="O377" s="28">
        <v>0</v>
      </c>
      <c r="P377" s="24" t="s">
        <v>421</v>
      </c>
      <c r="Q377" s="30">
        <v>122014</v>
      </c>
      <c r="R377" s="31">
        <v>0</v>
      </c>
      <c r="S377" s="31">
        <v>0</v>
      </c>
      <c r="T377" s="23" t="s">
        <v>47</v>
      </c>
      <c r="U377" s="31">
        <v>0</v>
      </c>
      <c r="V377" s="30"/>
      <c r="W377" s="23" t="s">
        <v>47</v>
      </c>
      <c r="X377" s="31">
        <v>0</v>
      </c>
      <c r="Y377" s="23" t="s">
        <v>47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 t="s">
        <v>48</v>
      </c>
      <c r="AJ377" s="32"/>
      <c r="AK377" s="33"/>
    </row>
    <row r="378" spans="1:37" s="34" customFormat="1" ht="16.149999999999999" customHeight="1">
      <c r="A378" s="23">
        <v>370</v>
      </c>
      <c r="B378" s="24" t="s">
        <v>45</v>
      </c>
      <c r="C378" s="23">
        <v>0</v>
      </c>
      <c r="D378" s="23" t="s">
        <v>422</v>
      </c>
      <c r="E378" s="25">
        <v>44062</v>
      </c>
      <c r="F378" s="26">
        <v>44092</v>
      </c>
      <c r="G378" s="27">
        <v>101919</v>
      </c>
      <c r="H378" s="28">
        <v>0</v>
      </c>
      <c r="I378" s="28">
        <v>0</v>
      </c>
      <c r="J378" s="28">
        <v>101919</v>
      </c>
      <c r="K378" s="29">
        <v>0</v>
      </c>
      <c r="L378" s="28">
        <v>0</v>
      </c>
      <c r="M378" s="28">
        <v>0</v>
      </c>
      <c r="N378" s="28">
        <v>101919</v>
      </c>
      <c r="O378" s="28">
        <v>0</v>
      </c>
      <c r="P378" s="24" t="s">
        <v>422</v>
      </c>
      <c r="Q378" s="30">
        <v>101919</v>
      </c>
      <c r="R378" s="31">
        <v>0</v>
      </c>
      <c r="S378" s="31">
        <v>0</v>
      </c>
      <c r="T378" s="23" t="s">
        <v>47</v>
      </c>
      <c r="U378" s="31">
        <v>0</v>
      </c>
      <c r="V378" s="30"/>
      <c r="W378" s="23" t="s">
        <v>47</v>
      </c>
      <c r="X378" s="31">
        <v>0</v>
      </c>
      <c r="Y378" s="23" t="s">
        <v>47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 t="s">
        <v>48</v>
      </c>
      <c r="AJ378" s="32"/>
      <c r="AK378" s="33"/>
    </row>
    <row r="379" spans="1:37" s="34" customFormat="1" ht="16.149999999999999" customHeight="1">
      <c r="A379" s="23">
        <v>371</v>
      </c>
      <c r="B379" s="24" t="s">
        <v>45</v>
      </c>
      <c r="C379" s="23">
        <v>0</v>
      </c>
      <c r="D379" s="23" t="s">
        <v>423</v>
      </c>
      <c r="E379" s="25">
        <v>44062</v>
      </c>
      <c r="F379" s="26">
        <v>44092</v>
      </c>
      <c r="G379" s="27">
        <v>85225</v>
      </c>
      <c r="H379" s="28">
        <v>0</v>
      </c>
      <c r="I379" s="28">
        <v>0</v>
      </c>
      <c r="J379" s="28">
        <v>85225</v>
      </c>
      <c r="K379" s="29">
        <v>0</v>
      </c>
      <c r="L379" s="28">
        <v>0</v>
      </c>
      <c r="M379" s="28">
        <v>0</v>
      </c>
      <c r="N379" s="28">
        <v>85225</v>
      </c>
      <c r="O379" s="28">
        <v>0</v>
      </c>
      <c r="P379" s="24" t="s">
        <v>423</v>
      </c>
      <c r="Q379" s="30">
        <v>85225</v>
      </c>
      <c r="R379" s="31">
        <v>0</v>
      </c>
      <c r="S379" s="31">
        <v>0</v>
      </c>
      <c r="T379" s="23" t="s">
        <v>47</v>
      </c>
      <c r="U379" s="31">
        <v>0</v>
      </c>
      <c r="V379" s="30"/>
      <c r="W379" s="23" t="s">
        <v>47</v>
      </c>
      <c r="X379" s="31">
        <v>0</v>
      </c>
      <c r="Y379" s="23" t="s">
        <v>47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48</v>
      </c>
      <c r="AJ379" s="32"/>
      <c r="AK379" s="33"/>
    </row>
    <row r="380" spans="1:37" s="34" customFormat="1" ht="16.149999999999999" customHeight="1">
      <c r="A380" s="23">
        <v>372</v>
      </c>
      <c r="B380" s="24" t="s">
        <v>45</v>
      </c>
      <c r="C380" s="23">
        <v>0</v>
      </c>
      <c r="D380" s="23" t="s">
        <v>424</v>
      </c>
      <c r="E380" s="25">
        <v>44062</v>
      </c>
      <c r="F380" s="26">
        <v>44092</v>
      </c>
      <c r="G380" s="27">
        <v>120302</v>
      </c>
      <c r="H380" s="28">
        <v>0</v>
      </c>
      <c r="I380" s="28">
        <v>0</v>
      </c>
      <c r="J380" s="28">
        <v>120302</v>
      </c>
      <c r="K380" s="29">
        <v>0</v>
      </c>
      <c r="L380" s="28">
        <v>0</v>
      </c>
      <c r="M380" s="28">
        <v>0</v>
      </c>
      <c r="N380" s="28">
        <v>120302</v>
      </c>
      <c r="O380" s="28">
        <v>0</v>
      </c>
      <c r="P380" s="24" t="s">
        <v>424</v>
      </c>
      <c r="Q380" s="30">
        <v>120302</v>
      </c>
      <c r="R380" s="31">
        <v>0</v>
      </c>
      <c r="S380" s="31">
        <v>0</v>
      </c>
      <c r="T380" s="23" t="s">
        <v>47</v>
      </c>
      <c r="U380" s="31">
        <v>0</v>
      </c>
      <c r="V380" s="30"/>
      <c r="W380" s="23" t="s">
        <v>47</v>
      </c>
      <c r="X380" s="31">
        <v>0</v>
      </c>
      <c r="Y380" s="23" t="s">
        <v>47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 t="s">
        <v>48</v>
      </c>
      <c r="AJ380" s="32"/>
      <c r="AK380" s="33"/>
    </row>
    <row r="381" spans="1:37" s="34" customFormat="1" ht="16.149999999999999" customHeight="1">
      <c r="A381" s="23">
        <v>373</v>
      </c>
      <c r="B381" s="24" t="s">
        <v>45</v>
      </c>
      <c r="C381" s="23">
        <v>0</v>
      </c>
      <c r="D381" s="23" t="s">
        <v>425</v>
      </c>
      <c r="E381" s="25">
        <v>44062</v>
      </c>
      <c r="F381" s="26">
        <v>44092</v>
      </c>
      <c r="G381" s="27">
        <v>78417</v>
      </c>
      <c r="H381" s="28">
        <v>0</v>
      </c>
      <c r="I381" s="28">
        <v>0</v>
      </c>
      <c r="J381" s="28">
        <v>78417</v>
      </c>
      <c r="K381" s="29">
        <v>0</v>
      </c>
      <c r="L381" s="28">
        <v>0</v>
      </c>
      <c r="M381" s="28">
        <v>0</v>
      </c>
      <c r="N381" s="28">
        <v>78417</v>
      </c>
      <c r="O381" s="28">
        <v>0</v>
      </c>
      <c r="P381" s="24" t="s">
        <v>425</v>
      </c>
      <c r="Q381" s="30">
        <v>78417</v>
      </c>
      <c r="R381" s="31">
        <v>0</v>
      </c>
      <c r="S381" s="31">
        <v>0</v>
      </c>
      <c r="T381" s="23" t="s">
        <v>47</v>
      </c>
      <c r="U381" s="31">
        <v>0</v>
      </c>
      <c r="V381" s="30"/>
      <c r="W381" s="23" t="s">
        <v>47</v>
      </c>
      <c r="X381" s="31">
        <v>0</v>
      </c>
      <c r="Y381" s="23" t="s">
        <v>47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48</v>
      </c>
      <c r="AJ381" s="32"/>
      <c r="AK381" s="33"/>
    </row>
    <row r="382" spans="1:37" s="34" customFormat="1" ht="16.149999999999999" customHeight="1">
      <c r="A382" s="23">
        <v>374</v>
      </c>
      <c r="B382" s="24" t="s">
        <v>45</v>
      </c>
      <c r="C382" s="23">
        <v>0</v>
      </c>
      <c r="D382" s="23" t="s">
        <v>426</v>
      </c>
      <c r="E382" s="25">
        <v>44062</v>
      </c>
      <c r="F382" s="26">
        <v>44092</v>
      </c>
      <c r="G382" s="27">
        <v>89030</v>
      </c>
      <c r="H382" s="28">
        <v>0</v>
      </c>
      <c r="I382" s="28">
        <v>0</v>
      </c>
      <c r="J382" s="28">
        <v>72329</v>
      </c>
      <c r="K382" s="29">
        <v>0</v>
      </c>
      <c r="L382" s="28">
        <v>0</v>
      </c>
      <c r="M382" s="28">
        <v>0</v>
      </c>
      <c r="N382" s="28">
        <v>72329</v>
      </c>
      <c r="O382" s="28">
        <v>16701</v>
      </c>
      <c r="P382" s="24" t="s">
        <v>426</v>
      </c>
      <c r="Q382" s="30">
        <v>89030</v>
      </c>
      <c r="R382" s="31">
        <v>0</v>
      </c>
      <c r="S382" s="31">
        <v>0</v>
      </c>
      <c r="T382" s="23" t="s">
        <v>47</v>
      </c>
      <c r="U382" s="31">
        <v>0</v>
      </c>
      <c r="V382" s="30"/>
      <c r="W382" s="23" t="s">
        <v>47</v>
      </c>
      <c r="X382" s="31">
        <v>16701</v>
      </c>
      <c r="Y382" s="23" t="s">
        <v>47</v>
      </c>
      <c r="Z382" s="31">
        <v>0</v>
      </c>
      <c r="AA382" s="31"/>
      <c r="AB382" s="31">
        <v>0</v>
      </c>
      <c r="AC382" s="31">
        <v>0</v>
      </c>
      <c r="AD382" s="30"/>
      <c r="AE382" s="30">
        <v>16701</v>
      </c>
      <c r="AF382" s="30">
        <v>373</v>
      </c>
      <c r="AG382" s="30">
        <v>0</v>
      </c>
      <c r="AH382" s="30">
        <v>373</v>
      </c>
      <c r="AI382" s="30" t="s">
        <v>256</v>
      </c>
      <c r="AJ382" s="32"/>
      <c r="AK382" s="33"/>
    </row>
    <row r="383" spans="1:37" s="34" customFormat="1" ht="16.149999999999999" customHeight="1">
      <c r="A383" s="23">
        <v>375</v>
      </c>
      <c r="B383" s="24" t="s">
        <v>45</v>
      </c>
      <c r="C383" s="23">
        <v>0</v>
      </c>
      <c r="D383" s="23" t="s">
        <v>427</v>
      </c>
      <c r="E383" s="25">
        <v>44062</v>
      </c>
      <c r="F383" s="26">
        <v>44092</v>
      </c>
      <c r="G383" s="27">
        <v>60744</v>
      </c>
      <c r="H383" s="28">
        <v>0</v>
      </c>
      <c r="I383" s="28">
        <v>0</v>
      </c>
      <c r="J383" s="28">
        <v>60744</v>
      </c>
      <c r="K383" s="29">
        <v>0</v>
      </c>
      <c r="L383" s="28">
        <v>0</v>
      </c>
      <c r="M383" s="28">
        <v>0</v>
      </c>
      <c r="N383" s="28">
        <v>60744</v>
      </c>
      <c r="O383" s="28">
        <v>0</v>
      </c>
      <c r="P383" s="24" t="s">
        <v>427</v>
      </c>
      <c r="Q383" s="30">
        <v>60744</v>
      </c>
      <c r="R383" s="31">
        <v>0</v>
      </c>
      <c r="S383" s="31">
        <v>0</v>
      </c>
      <c r="T383" s="23" t="s">
        <v>47</v>
      </c>
      <c r="U383" s="31">
        <v>0</v>
      </c>
      <c r="V383" s="30"/>
      <c r="W383" s="23" t="s">
        <v>47</v>
      </c>
      <c r="X383" s="31">
        <v>0</v>
      </c>
      <c r="Y383" s="23" t="s">
        <v>47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48</v>
      </c>
      <c r="AJ383" s="32"/>
      <c r="AK383" s="33"/>
    </row>
    <row r="384" spans="1:37" s="34" customFormat="1" ht="16.149999999999999" customHeight="1">
      <c r="A384" s="23">
        <v>376</v>
      </c>
      <c r="B384" s="24" t="s">
        <v>45</v>
      </c>
      <c r="C384" s="23">
        <v>0</v>
      </c>
      <c r="D384" s="23" t="s">
        <v>428</v>
      </c>
      <c r="E384" s="25">
        <v>44062</v>
      </c>
      <c r="F384" s="26">
        <v>44092</v>
      </c>
      <c r="G384" s="27">
        <v>84029</v>
      </c>
      <c r="H384" s="28">
        <v>0</v>
      </c>
      <c r="I384" s="28">
        <v>0</v>
      </c>
      <c r="J384" s="28">
        <v>84029</v>
      </c>
      <c r="K384" s="29">
        <v>0</v>
      </c>
      <c r="L384" s="28">
        <v>0</v>
      </c>
      <c r="M384" s="28">
        <v>0</v>
      </c>
      <c r="N384" s="28">
        <v>84029</v>
      </c>
      <c r="O384" s="28">
        <v>0</v>
      </c>
      <c r="P384" s="24" t="s">
        <v>428</v>
      </c>
      <c r="Q384" s="30">
        <v>84029</v>
      </c>
      <c r="R384" s="31">
        <v>0</v>
      </c>
      <c r="S384" s="31">
        <v>0</v>
      </c>
      <c r="T384" s="23" t="s">
        <v>47</v>
      </c>
      <c r="U384" s="31">
        <v>0</v>
      </c>
      <c r="V384" s="30"/>
      <c r="W384" s="23" t="s">
        <v>47</v>
      </c>
      <c r="X384" s="31">
        <v>0</v>
      </c>
      <c r="Y384" s="23" t="s">
        <v>47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48</v>
      </c>
      <c r="AJ384" s="32"/>
      <c r="AK384" s="33"/>
    </row>
    <row r="385" spans="1:37" s="34" customFormat="1" ht="16.149999999999999" customHeight="1">
      <c r="A385" s="23">
        <v>377</v>
      </c>
      <c r="B385" s="24" t="s">
        <v>45</v>
      </c>
      <c r="C385" s="23">
        <v>0</v>
      </c>
      <c r="D385" s="23" t="s">
        <v>429</v>
      </c>
      <c r="E385" s="25">
        <v>44062</v>
      </c>
      <c r="F385" s="26">
        <v>44092</v>
      </c>
      <c r="G385" s="27">
        <v>122014</v>
      </c>
      <c r="H385" s="28">
        <v>0</v>
      </c>
      <c r="I385" s="28">
        <v>0</v>
      </c>
      <c r="J385" s="28">
        <v>122014</v>
      </c>
      <c r="K385" s="29">
        <v>0</v>
      </c>
      <c r="L385" s="28">
        <v>0</v>
      </c>
      <c r="M385" s="28">
        <v>0</v>
      </c>
      <c r="N385" s="28">
        <v>122014</v>
      </c>
      <c r="O385" s="28">
        <v>0</v>
      </c>
      <c r="P385" s="24" t="s">
        <v>429</v>
      </c>
      <c r="Q385" s="30">
        <v>122014</v>
      </c>
      <c r="R385" s="31">
        <v>0</v>
      </c>
      <c r="S385" s="31">
        <v>0</v>
      </c>
      <c r="T385" s="23" t="s">
        <v>47</v>
      </c>
      <c r="U385" s="31">
        <v>0</v>
      </c>
      <c r="V385" s="30"/>
      <c r="W385" s="23" t="s">
        <v>47</v>
      </c>
      <c r="X385" s="31">
        <v>0</v>
      </c>
      <c r="Y385" s="23" t="s">
        <v>47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48</v>
      </c>
      <c r="AJ385" s="32"/>
      <c r="AK385" s="33"/>
    </row>
    <row r="386" spans="1:37" s="34" customFormat="1" ht="16.149999999999999" customHeight="1">
      <c r="A386" s="23">
        <v>378</v>
      </c>
      <c r="B386" s="24" t="s">
        <v>45</v>
      </c>
      <c r="C386" s="23">
        <v>0</v>
      </c>
      <c r="D386" s="23" t="s">
        <v>430</v>
      </c>
      <c r="E386" s="25">
        <v>44062</v>
      </c>
      <c r="F386" s="26">
        <v>44092</v>
      </c>
      <c r="G386" s="27">
        <v>127670</v>
      </c>
      <c r="H386" s="28">
        <v>0</v>
      </c>
      <c r="I386" s="28">
        <v>0</v>
      </c>
      <c r="J386" s="28">
        <v>127670</v>
      </c>
      <c r="K386" s="29">
        <v>0</v>
      </c>
      <c r="L386" s="28">
        <v>0</v>
      </c>
      <c r="M386" s="28">
        <v>0</v>
      </c>
      <c r="N386" s="28">
        <v>127670</v>
      </c>
      <c r="O386" s="28">
        <v>0</v>
      </c>
      <c r="P386" s="24" t="s">
        <v>430</v>
      </c>
      <c r="Q386" s="30">
        <v>127670</v>
      </c>
      <c r="R386" s="31">
        <v>0</v>
      </c>
      <c r="S386" s="31">
        <v>0</v>
      </c>
      <c r="T386" s="23" t="s">
        <v>47</v>
      </c>
      <c r="U386" s="31">
        <v>0</v>
      </c>
      <c r="V386" s="30"/>
      <c r="W386" s="23" t="s">
        <v>47</v>
      </c>
      <c r="X386" s="31">
        <v>0</v>
      </c>
      <c r="Y386" s="23" t="s">
        <v>47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48</v>
      </c>
      <c r="AJ386" s="32"/>
      <c r="AK386" s="33"/>
    </row>
    <row r="387" spans="1:37" s="34" customFormat="1" ht="16.149999999999999" customHeight="1">
      <c r="A387" s="23">
        <v>379</v>
      </c>
      <c r="B387" s="24" t="s">
        <v>45</v>
      </c>
      <c r="C387" s="23">
        <v>0</v>
      </c>
      <c r="D387" s="23" t="s">
        <v>431</v>
      </c>
      <c r="E387" s="25">
        <v>44063</v>
      </c>
      <c r="F387" s="26">
        <v>44092</v>
      </c>
      <c r="G387" s="27">
        <v>185895</v>
      </c>
      <c r="H387" s="28">
        <v>0</v>
      </c>
      <c r="I387" s="28">
        <v>0</v>
      </c>
      <c r="J387" s="28">
        <v>185895</v>
      </c>
      <c r="K387" s="29">
        <v>0</v>
      </c>
      <c r="L387" s="28">
        <v>0</v>
      </c>
      <c r="M387" s="28">
        <v>0</v>
      </c>
      <c r="N387" s="28">
        <v>185895</v>
      </c>
      <c r="O387" s="28">
        <v>0</v>
      </c>
      <c r="P387" s="24" t="s">
        <v>431</v>
      </c>
      <c r="Q387" s="30">
        <v>185895</v>
      </c>
      <c r="R387" s="31">
        <v>0</v>
      </c>
      <c r="S387" s="31">
        <v>0</v>
      </c>
      <c r="T387" s="23" t="s">
        <v>47</v>
      </c>
      <c r="U387" s="31">
        <v>0</v>
      </c>
      <c r="V387" s="30"/>
      <c r="W387" s="23" t="s">
        <v>47</v>
      </c>
      <c r="X387" s="31">
        <v>0</v>
      </c>
      <c r="Y387" s="23" t="s">
        <v>47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48</v>
      </c>
      <c r="AJ387" s="32"/>
      <c r="AK387" s="33"/>
    </row>
    <row r="388" spans="1:37" s="34" customFormat="1" ht="16.149999999999999" customHeight="1">
      <c r="A388" s="23">
        <v>380</v>
      </c>
      <c r="B388" s="24" t="s">
        <v>45</v>
      </c>
      <c r="C388" s="23">
        <v>0</v>
      </c>
      <c r="D388" s="23" t="s">
        <v>432</v>
      </c>
      <c r="E388" s="25">
        <v>44065</v>
      </c>
      <c r="F388" s="26">
        <v>44091</v>
      </c>
      <c r="G388" s="27">
        <v>33402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33402</v>
      </c>
      <c r="P388" s="24" t="s">
        <v>432</v>
      </c>
      <c r="Q388" s="30">
        <v>33402</v>
      </c>
      <c r="R388" s="31">
        <v>0</v>
      </c>
      <c r="S388" s="31">
        <v>0</v>
      </c>
      <c r="T388" s="23" t="s">
        <v>47</v>
      </c>
      <c r="U388" s="31">
        <v>0</v>
      </c>
      <c r="V388" s="30"/>
      <c r="W388" s="23" t="s">
        <v>47</v>
      </c>
      <c r="X388" s="31">
        <v>33402</v>
      </c>
      <c r="Y388" s="23" t="s">
        <v>47</v>
      </c>
      <c r="Z388" s="31">
        <v>0</v>
      </c>
      <c r="AA388" s="31"/>
      <c r="AB388" s="31">
        <v>0</v>
      </c>
      <c r="AC388" s="31">
        <v>0</v>
      </c>
      <c r="AD388" s="30"/>
      <c r="AE388" s="30">
        <v>33402</v>
      </c>
      <c r="AF388" s="30">
        <v>379</v>
      </c>
      <c r="AG388" s="30">
        <v>0</v>
      </c>
      <c r="AH388" s="30">
        <v>379</v>
      </c>
      <c r="AI388" s="30" t="s">
        <v>205</v>
      </c>
      <c r="AJ388" s="32"/>
      <c r="AK388" s="33"/>
    </row>
    <row r="389" spans="1:37" s="34" customFormat="1" ht="16.149999999999999" customHeight="1">
      <c r="A389" s="23">
        <v>381</v>
      </c>
      <c r="B389" s="24" t="s">
        <v>45</v>
      </c>
      <c r="C389" s="23">
        <v>0</v>
      </c>
      <c r="D389" s="23" t="s">
        <v>433</v>
      </c>
      <c r="E389" s="25">
        <v>44065</v>
      </c>
      <c r="F389" s="26">
        <v>44092</v>
      </c>
      <c r="G389" s="27">
        <v>152735</v>
      </c>
      <c r="H389" s="28">
        <v>0</v>
      </c>
      <c r="I389" s="28">
        <v>0</v>
      </c>
      <c r="J389" s="28">
        <v>152735</v>
      </c>
      <c r="K389" s="29">
        <v>0</v>
      </c>
      <c r="L389" s="28">
        <v>0</v>
      </c>
      <c r="M389" s="28">
        <v>0</v>
      </c>
      <c r="N389" s="28">
        <v>152735</v>
      </c>
      <c r="O389" s="28">
        <v>0</v>
      </c>
      <c r="P389" s="24" t="s">
        <v>433</v>
      </c>
      <c r="Q389" s="30">
        <v>152735</v>
      </c>
      <c r="R389" s="31">
        <v>0</v>
      </c>
      <c r="S389" s="31">
        <v>0</v>
      </c>
      <c r="T389" s="23" t="s">
        <v>47</v>
      </c>
      <c r="U389" s="31">
        <v>0</v>
      </c>
      <c r="V389" s="30"/>
      <c r="W389" s="23" t="s">
        <v>47</v>
      </c>
      <c r="X389" s="31">
        <v>0</v>
      </c>
      <c r="Y389" s="23" t="s">
        <v>47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48</v>
      </c>
      <c r="AJ389" s="32"/>
      <c r="AK389" s="33"/>
    </row>
    <row r="390" spans="1:37" s="34" customFormat="1" ht="16.149999999999999" customHeight="1">
      <c r="A390" s="23">
        <v>382</v>
      </c>
      <c r="B390" s="24" t="s">
        <v>45</v>
      </c>
      <c r="C390" s="23">
        <v>0</v>
      </c>
      <c r="D390" s="23" t="s">
        <v>434</v>
      </c>
      <c r="E390" s="25">
        <v>44065</v>
      </c>
      <c r="F390" s="26">
        <v>44092</v>
      </c>
      <c r="G390" s="27">
        <v>122014</v>
      </c>
      <c r="H390" s="28">
        <v>0</v>
      </c>
      <c r="I390" s="28">
        <v>0</v>
      </c>
      <c r="J390" s="28">
        <v>122014</v>
      </c>
      <c r="K390" s="29">
        <v>0</v>
      </c>
      <c r="L390" s="28">
        <v>0</v>
      </c>
      <c r="M390" s="28">
        <v>0</v>
      </c>
      <c r="N390" s="28">
        <v>122014</v>
      </c>
      <c r="O390" s="28">
        <v>0</v>
      </c>
      <c r="P390" s="24" t="s">
        <v>434</v>
      </c>
      <c r="Q390" s="30">
        <v>122014</v>
      </c>
      <c r="R390" s="31">
        <v>0</v>
      </c>
      <c r="S390" s="31">
        <v>0</v>
      </c>
      <c r="T390" s="23" t="s">
        <v>47</v>
      </c>
      <c r="U390" s="31">
        <v>0</v>
      </c>
      <c r="V390" s="30"/>
      <c r="W390" s="23" t="s">
        <v>47</v>
      </c>
      <c r="X390" s="31">
        <v>0</v>
      </c>
      <c r="Y390" s="23" t="s">
        <v>47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48</v>
      </c>
      <c r="AJ390" s="32"/>
      <c r="AK390" s="33"/>
    </row>
    <row r="391" spans="1:37" s="34" customFormat="1" ht="16.149999999999999" customHeight="1">
      <c r="A391" s="23">
        <v>383</v>
      </c>
      <c r="B391" s="24" t="s">
        <v>45</v>
      </c>
      <c r="C391" s="23">
        <v>0</v>
      </c>
      <c r="D391" s="23" t="s">
        <v>435</v>
      </c>
      <c r="E391" s="25">
        <v>44065</v>
      </c>
      <c r="F391" s="26">
        <v>44092</v>
      </c>
      <c r="G391" s="27">
        <v>59100</v>
      </c>
      <c r="H391" s="28">
        <v>0</v>
      </c>
      <c r="I391" s="28">
        <v>0</v>
      </c>
      <c r="J391" s="28">
        <v>59100</v>
      </c>
      <c r="K391" s="29">
        <v>0</v>
      </c>
      <c r="L391" s="28">
        <v>0</v>
      </c>
      <c r="M391" s="28">
        <v>0</v>
      </c>
      <c r="N391" s="28">
        <v>59100</v>
      </c>
      <c r="O391" s="28">
        <v>0</v>
      </c>
      <c r="P391" s="24" t="s">
        <v>435</v>
      </c>
      <c r="Q391" s="30">
        <v>59100</v>
      </c>
      <c r="R391" s="31">
        <v>0</v>
      </c>
      <c r="S391" s="31">
        <v>0</v>
      </c>
      <c r="T391" s="23" t="s">
        <v>47</v>
      </c>
      <c r="U391" s="31">
        <v>0</v>
      </c>
      <c r="V391" s="30"/>
      <c r="W391" s="23" t="s">
        <v>47</v>
      </c>
      <c r="X391" s="31">
        <v>0</v>
      </c>
      <c r="Y391" s="23" t="s">
        <v>47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48</v>
      </c>
      <c r="AJ391" s="32"/>
      <c r="AK391" s="33"/>
    </row>
    <row r="392" spans="1:37" s="34" customFormat="1" ht="16.149999999999999" customHeight="1">
      <c r="A392" s="23">
        <v>384</v>
      </c>
      <c r="B392" s="24" t="s">
        <v>45</v>
      </c>
      <c r="C392" s="23">
        <v>0</v>
      </c>
      <c r="D392" s="23" t="s">
        <v>436</v>
      </c>
      <c r="E392" s="25">
        <v>44065</v>
      </c>
      <c r="F392" s="26">
        <v>44092</v>
      </c>
      <c r="G392" s="27">
        <v>76644</v>
      </c>
      <c r="H392" s="28">
        <v>0</v>
      </c>
      <c r="I392" s="28">
        <v>0</v>
      </c>
      <c r="J392" s="28">
        <v>76644</v>
      </c>
      <c r="K392" s="29">
        <v>0</v>
      </c>
      <c r="L392" s="28">
        <v>0</v>
      </c>
      <c r="M392" s="28">
        <v>0</v>
      </c>
      <c r="N392" s="28">
        <v>76644</v>
      </c>
      <c r="O392" s="28">
        <v>0</v>
      </c>
      <c r="P392" s="24" t="s">
        <v>436</v>
      </c>
      <c r="Q392" s="30">
        <v>76644</v>
      </c>
      <c r="R392" s="31">
        <v>0</v>
      </c>
      <c r="S392" s="31">
        <v>0</v>
      </c>
      <c r="T392" s="23" t="s">
        <v>47</v>
      </c>
      <c r="U392" s="31">
        <v>0</v>
      </c>
      <c r="V392" s="30"/>
      <c r="W392" s="23" t="s">
        <v>47</v>
      </c>
      <c r="X392" s="31">
        <v>0</v>
      </c>
      <c r="Y392" s="23" t="s">
        <v>47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 t="s">
        <v>48</v>
      </c>
      <c r="AJ392" s="32"/>
      <c r="AK392" s="33"/>
    </row>
    <row r="393" spans="1:37" s="34" customFormat="1" ht="16.149999999999999" customHeight="1">
      <c r="A393" s="23">
        <v>385</v>
      </c>
      <c r="B393" s="24" t="s">
        <v>45</v>
      </c>
      <c r="C393" s="23">
        <v>0</v>
      </c>
      <c r="D393" s="23" t="s">
        <v>437</v>
      </c>
      <c r="E393" s="25">
        <v>44065</v>
      </c>
      <c r="F393" s="26">
        <v>44092</v>
      </c>
      <c r="G393" s="27">
        <v>171756</v>
      </c>
      <c r="H393" s="28">
        <v>0</v>
      </c>
      <c r="I393" s="28">
        <v>0</v>
      </c>
      <c r="J393" s="28">
        <v>171756</v>
      </c>
      <c r="K393" s="29">
        <v>0</v>
      </c>
      <c r="L393" s="28">
        <v>0</v>
      </c>
      <c r="M393" s="28">
        <v>0</v>
      </c>
      <c r="N393" s="28">
        <v>171756</v>
      </c>
      <c r="O393" s="28">
        <v>0</v>
      </c>
      <c r="P393" s="24" t="s">
        <v>437</v>
      </c>
      <c r="Q393" s="30">
        <v>171756</v>
      </c>
      <c r="R393" s="31">
        <v>0</v>
      </c>
      <c r="S393" s="31">
        <v>0</v>
      </c>
      <c r="T393" s="23" t="s">
        <v>47</v>
      </c>
      <c r="U393" s="31">
        <v>0</v>
      </c>
      <c r="V393" s="30"/>
      <c r="W393" s="23" t="s">
        <v>47</v>
      </c>
      <c r="X393" s="31">
        <v>0</v>
      </c>
      <c r="Y393" s="23" t="s">
        <v>47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48</v>
      </c>
      <c r="AJ393" s="32"/>
      <c r="AK393" s="33"/>
    </row>
    <row r="394" spans="1:37" s="34" customFormat="1" ht="16.149999999999999" customHeight="1">
      <c r="A394" s="23">
        <v>386</v>
      </c>
      <c r="B394" s="24" t="s">
        <v>45</v>
      </c>
      <c r="C394" s="23">
        <v>0</v>
      </c>
      <c r="D394" s="23" t="s">
        <v>438</v>
      </c>
      <c r="E394" s="25">
        <v>44065</v>
      </c>
      <c r="F394" s="26">
        <v>44092</v>
      </c>
      <c r="G394" s="27">
        <v>61996</v>
      </c>
      <c r="H394" s="28">
        <v>0</v>
      </c>
      <c r="I394" s="28">
        <v>0</v>
      </c>
      <c r="J394" s="28">
        <v>61996</v>
      </c>
      <c r="K394" s="29">
        <v>0</v>
      </c>
      <c r="L394" s="28">
        <v>0</v>
      </c>
      <c r="M394" s="28">
        <v>0</v>
      </c>
      <c r="N394" s="28">
        <v>61996</v>
      </c>
      <c r="O394" s="28">
        <v>0</v>
      </c>
      <c r="P394" s="24" t="s">
        <v>438</v>
      </c>
      <c r="Q394" s="30">
        <v>61996</v>
      </c>
      <c r="R394" s="31">
        <v>0</v>
      </c>
      <c r="S394" s="31">
        <v>0</v>
      </c>
      <c r="T394" s="23" t="s">
        <v>47</v>
      </c>
      <c r="U394" s="31">
        <v>0</v>
      </c>
      <c r="V394" s="30"/>
      <c r="W394" s="23" t="s">
        <v>47</v>
      </c>
      <c r="X394" s="31">
        <v>0</v>
      </c>
      <c r="Y394" s="23" t="s">
        <v>47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48</v>
      </c>
      <c r="AJ394" s="32"/>
      <c r="AK394" s="33"/>
    </row>
    <row r="395" spans="1:37" s="34" customFormat="1" ht="16.149999999999999" customHeight="1">
      <c r="A395" s="23">
        <v>387</v>
      </c>
      <c r="B395" s="24" t="s">
        <v>45</v>
      </c>
      <c r="C395" s="23">
        <v>0</v>
      </c>
      <c r="D395" s="23" t="s">
        <v>439</v>
      </c>
      <c r="E395" s="25">
        <v>44065</v>
      </c>
      <c r="F395" s="26">
        <v>44092</v>
      </c>
      <c r="G395" s="27">
        <v>150525</v>
      </c>
      <c r="H395" s="28">
        <v>0</v>
      </c>
      <c r="I395" s="28">
        <v>0</v>
      </c>
      <c r="J395" s="28">
        <v>150525</v>
      </c>
      <c r="K395" s="29">
        <v>0</v>
      </c>
      <c r="L395" s="28">
        <v>0</v>
      </c>
      <c r="M395" s="28">
        <v>0</v>
      </c>
      <c r="N395" s="28">
        <v>150525</v>
      </c>
      <c r="O395" s="28">
        <v>0</v>
      </c>
      <c r="P395" s="24" t="s">
        <v>439</v>
      </c>
      <c r="Q395" s="30">
        <v>150525</v>
      </c>
      <c r="R395" s="31">
        <v>0</v>
      </c>
      <c r="S395" s="31">
        <v>0</v>
      </c>
      <c r="T395" s="23" t="s">
        <v>47</v>
      </c>
      <c r="U395" s="31">
        <v>0</v>
      </c>
      <c r="V395" s="30"/>
      <c r="W395" s="23" t="s">
        <v>47</v>
      </c>
      <c r="X395" s="31">
        <v>0</v>
      </c>
      <c r="Y395" s="23" t="s">
        <v>47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48</v>
      </c>
      <c r="AJ395" s="32"/>
      <c r="AK395" s="33"/>
    </row>
    <row r="396" spans="1:37" s="34" customFormat="1" ht="16.149999999999999" customHeight="1">
      <c r="A396" s="23">
        <v>388</v>
      </c>
      <c r="B396" s="24" t="s">
        <v>45</v>
      </c>
      <c r="C396" s="23">
        <v>0</v>
      </c>
      <c r="D396" s="23" t="s">
        <v>440</v>
      </c>
      <c r="E396" s="25">
        <v>44065</v>
      </c>
      <c r="F396" s="26">
        <v>44092</v>
      </c>
      <c r="G396" s="27">
        <v>59560</v>
      </c>
      <c r="H396" s="28">
        <v>0</v>
      </c>
      <c r="I396" s="28">
        <v>0</v>
      </c>
      <c r="J396" s="28">
        <v>59560</v>
      </c>
      <c r="K396" s="29">
        <v>0</v>
      </c>
      <c r="L396" s="28">
        <v>0</v>
      </c>
      <c r="M396" s="28">
        <v>0</v>
      </c>
      <c r="N396" s="28">
        <v>59560</v>
      </c>
      <c r="O396" s="28">
        <v>0</v>
      </c>
      <c r="P396" s="24" t="s">
        <v>440</v>
      </c>
      <c r="Q396" s="30">
        <v>59560</v>
      </c>
      <c r="R396" s="31">
        <v>0</v>
      </c>
      <c r="S396" s="31">
        <v>0</v>
      </c>
      <c r="T396" s="23" t="s">
        <v>47</v>
      </c>
      <c r="U396" s="31">
        <v>0</v>
      </c>
      <c r="V396" s="30"/>
      <c r="W396" s="23" t="s">
        <v>47</v>
      </c>
      <c r="X396" s="31">
        <v>0</v>
      </c>
      <c r="Y396" s="23" t="s">
        <v>47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48</v>
      </c>
      <c r="AJ396" s="32"/>
      <c r="AK396" s="33"/>
    </row>
    <row r="397" spans="1:37" s="34" customFormat="1" ht="16.149999999999999" customHeight="1">
      <c r="A397" s="23">
        <v>389</v>
      </c>
      <c r="B397" s="24" t="s">
        <v>45</v>
      </c>
      <c r="C397" s="23">
        <v>0</v>
      </c>
      <c r="D397" s="23" t="s">
        <v>441</v>
      </c>
      <c r="E397" s="25">
        <v>44065</v>
      </c>
      <c r="F397" s="26">
        <v>44092</v>
      </c>
      <c r="G397" s="27">
        <v>78433</v>
      </c>
      <c r="H397" s="28">
        <v>0</v>
      </c>
      <c r="I397" s="28">
        <v>0</v>
      </c>
      <c r="J397" s="28">
        <v>78433</v>
      </c>
      <c r="K397" s="29">
        <v>0</v>
      </c>
      <c r="L397" s="28">
        <v>0</v>
      </c>
      <c r="M397" s="28">
        <v>0</v>
      </c>
      <c r="N397" s="28">
        <v>78433</v>
      </c>
      <c r="O397" s="28">
        <v>0</v>
      </c>
      <c r="P397" s="24" t="s">
        <v>441</v>
      </c>
      <c r="Q397" s="30">
        <v>78433</v>
      </c>
      <c r="R397" s="31">
        <v>0</v>
      </c>
      <c r="S397" s="31">
        <v>0</v>
      </c>
      <c r="T397" s="23" t="s">
        <v>47</v>
      </c>
      <c r="U397" s="31">
        <v>0</v>
      </c>
      <c r="V397" s="30"/>
      <c r="W397" s="23" t="s">
        <v>47</v>
      </c>
      <c r="X397" s="31">
        <v>0</v>
      </c>
      <c r="Y397" s="23" t="s">
        <v>47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 t="s">
        <v>48</v>
      </c>
      <c r="AJ397" s="32"/>
      <c r="AK397" s="33"/>
    </row>
    <row r="398" spans="1:37" s="34" customFormat="1" ht="16.149999999999999" customHeight="1">
      <c r="A398" s="23">
        <v>390</v>
      </c>
      <c r="B398" s="24" t="s">
        <v>45</v>
      </c>
      <c r="C398" s="23">
        <v>0</v>
      </c>
      <c r="D398" s="23" t="s">
        <v>442</v>
      </c>
      <c r="E398" s="25">
        <v>44065</v>
      </c>
      <c r="F398" s="26">
        <v>44092</v>
      </c>
      <c r="G398" s="27">
        <v>118915</v>
      </c>
      <c r="H398" s="28">
        <v>0</v>
      </c>
      <c r="I398" s="28">
        <v>0</v>
      </c>
      <c r="J398" s="28">
        <v>118915</v>
      </c>
      <c r="K398" s="29">
        <v>0</v>
      </c>
      <c r="L398" s="28">
        <v>0</v>
      </c>
      <c r="M398" s="28">
        <v>0</v>
      </c>
      <c r="N398" s="28">
        <v>118915</v>
      </c>
      <c r="O398" s="28">
        <v>0</v>
      </c>
      <c r="P398" s="24" t="s">
        <v>442</v>
      </c>
      <c r="Q398" s="30">
        <v>118915</v>
      </c>
      <c r="R398" s="31">
        <v>0</v>
      </c>
      <c r="S398" s="31">
        <v>0</v>
      </c>
      <c r="T398" s="23" t="s">
        <v>47</v>
      </c>
      <c r="U398" s="31">
        <v>0</v>
      </c>
      <c r="V398" s="30"/>
      <c r="W398" s="23" t="s">
        <v>47</v>
      </c>
      <c r="X398" s="31">
        <v>0</v>
      </c>
      <c r="Y398" s="23" t="s">
        <v>47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 t="s">
        <v>48</v>
      </c>
      <c r="AJ398" s="32"/>
      <c r="AK398" s="33"/>
    </row>
    <row r="399" spans="1:37" s="34" customFormat="1" ht="16.149999999999999" customHeight="1">
      <c r="A399" s="23">
        <v>391</v>
      </c>
      <c r="B399" s="24" t="s">
        <v>45</v>
      </c>
      <c r="C399" s="23">
        <v>0</v>
      </c>
      <c r="D399" s="23" t="s">
        <v>443</v>
      </c>
      <c r="E399" s="25">
        <v>44065</v>
      </c>
      <c r="F399" s="26">
        <v>44092</v>
      </c>
      <c r="G399" s="27">
        <v>58102</v>
      </c>
      <c r="H399" s="28">
        <v>0</v>
      </c>
      <c r="I399" s="28">
        <v>0</v>
      </c>
      <c r="J399" s="28">
        <v>58102</v>
      </c>
      <c r="K399" s="29">
        <v>0</v>
      </c>
      <c r="L399" s="28">
        <v>0</v>
      </c>
      <c r="M399" s="28">
        <v>0</v>
      </c>
      <c r="N399" s="28">
        <v>58102</v>
      </c>
      <c r="O399" s="28">
        <v>0</v>
      </c>
      <c r="P399" s="24" t="s">
        <v>443</v>
      </c>
      <c r="Q399" s="30">
        <v>58102</v>
      </c>
      <c r="R399" s="31">
        <v>0</v>
      </c>
      <c r="S399" s="31">
        <v>0</v>
      </c>
      <c r="T399" s="23" t="s">
        <v>47</v>
      </c>
      <c r="U399" s="31">
        <v>0</v>
      </c>
      <c r="V399" s="30"/>
      <c r="W399" s="23" t="s">
        <v>47</v>
      </c>
      <c r="X399" s="31">
        <v>0</v>
      </c>
      <c r="Y399" s="23" t="s">
        <v>47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 t="s">
        <v>48</v>
      </c>
      <c r="AJ399" s="32"/>
      <c r="AK399" s="33"/>
    </row>
    <row r="400" spans="1:37" s="34" customFormat="1" ht="16.149999999999999" customHeight="1">
      <c r="A400" s="23">
        <v>392</v>
      </c>
      <c r="B400" s="24" t="s">
        <v>45</v>
      </c>
      <c r="C400" s="23">
        <v>0</v>
      </c>
      <c r="D400" s="23" t="s">
        <v>444</v>
      </c>
      <c r="E400" s="25">
        <v>44065</v>
      </c>
      <c r="F400" s="26">
        <v>44092</v>
      </c>
      <c r="G400" s="27">
        <v>394126</v>
      </c>
      <c r="H400" s="28">
        <v>0</v>
      </c>
      <c r="I400" s="28">
        <v>0</v>
      </c>
      <c r="J400" s="28">
        <v>394126</v>
      </c>
      <c r="K400" s="29">
        <v>0</v>
      </c>
      <c r="L400" s="28">
        <v>0</v>
      </c>
      <c r="M400" s="28">
        <v>0</v>
      </c>
      <c r="N400" s="28">
        <v>394126</v>
      </c>
      <c r="O400" s="28">
        <v>0</v>
      </c>
      <c r="P400" s="24" t="s">
        <v>444</v>
      </c>
      <c r="Q400" s="30">
        <v>394126</v>
      </c>
      <c r="R400" s="31">
        <v>0</v>
      </c>
      <c r="S400" s="31">
        <v>0</v>
      </c>
      <c r="T400" s="23" t="s">
        <v>47</v>
      </c>
      <c r="U400" s="31">
        <v>0</v>
      </c>
      <c r="V400" s="30"/>
      <c r="W400" s="23" t="s">
        <v>47</v>
      </c>
      <c r="X400" s="31">
        <v>0</v>
      </c>
      <c r="Y400" s="23" t="s">
        <v>47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 t="s">
        <v>48</v>
      </c>
      <c r="AJ400" s="32"/>
      <c r="AK400" s="33"/>
    </row>
    <row r="401" spans="1:37" s="34" customFormat="1" ht="16.149999999999999" customHeight="1">
      <c r="A401" s="23">
        <v>393</v>
      </c>
      <c r="B401" s="24" t="s">
        <v>45</v>
      </c>
      <c r="C401" s="23">
        <v>0</v>
      </c>
      <c r="D401" s="23" t="s">
        <v>445</v>
      </c>
      <c r="E401" s="25">
        <v>44067</v>
      </c>
      <c r="F401" s="26">
        <v>44092</v>
      </c>
      <c r="G401" s="27">
        <v>84621</v>
      </c>
      <c r="H401" s="28">
        <v>0</v>
      </c>
      <c r="I401" s="28">
        <v>0</v>
      </c>
      <c r="J401" s="28">
        <v>84621</v>
      </c>
      <c r="K401" s="29">
        <v>0</v>
      </c>
      <c r="L401" s="28">
        <v>0</v>
      </c>
      <c r="M401" s="28">
        <v>0</v>
      </c>
      <c r="N401" s="28">
        <v>84621</v>
      </c>
      <c r="O401" s="28">
        <v>0</v>
      </c>
      <c r="P401" s="24" t="s">
        <v>445</v>
      </c>
      <c r="Q401" s="30">
        <v>84621</v>
      </c>
      <c r="R401" s="31">
        <v>0</v>
      </c>
      <c r="S401" s="31">
        <v>0</v>
      </c>
      <c r="T401" s="23" t="s">
        <v>47</v>
      </c>
      <c r="U401" s="31">
        <v>0</v>
      </c>
      <c r="V401" s="30"/>
      <c r="W401" s="23" t="s">
        <v>47</v>
      </c>
      <c r="X401" s="31">
        <v>0</v>
      </c>
      <c r="Y401" s="23" t="s">
        <v>47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 t="s">
        <v>48</v>
      </c>
      <c r="AJ401" s="32"/>
      <c r="AK401" s="33"/>
    </row>
    <row r="402" spans="1:37" s="34" customFormat="1" ht="16.149999999999999" customHeight="1">
      <c r="A402" s="23">
        <v>394</v>
      </c>
      <c r="B402" s="24" t="s">
        <v>45</v>
      </c>
      <c r="C402" s="23">
        <v>0</v>
      </c>
      <c r="D402" s="23" t="s">
        <v>446</v>
      </c>
      <c r="E402" s="25">
        <v>44067</v>
      </c>
      <c r="F402" s="26">
        <v>44092</v>
      </c>
      <c r="G402" s="27">
        <v>80953</v>
      </c>
      <c r="H402" s="28">
        <v>0</v>
      </c>
      <c r="I402" s="28">
        <v>0</v>
      </c>
      <c r="J402" s="28">
        <v>80953</v>
      </c>
      <c r="K402" s="29">
        <v>0</v>
      </c>
      <c r="L402" s="28">
        <v>0</v>
      </c>
      <c r="M402" s="28">
        <v>0</v>
      </c>
      <c r="N402" s="28">
        <v>80953</v>
      </c>
      <c r="O402" s="28">
        <v>0</v>
      </c>
      <c r="P402" s="24" t="s">
        <v>446</v>
      </c>
      <c r="Q402" s="30">
        <v>80953</v>
      </c>
      <c r="R402" s="31">
        <v>0</v>
      </c>
      <c r="S402" s="31">
        <v>0</v>
      </c>
      <c r="T402" s="23" t="s">
        <v>47</v>
      </c>
      <c r="U402" s="31">
        <v>0</v>
      </c>
      <c r="V402" s="30"/>
      <c r="W402" s="23" t="s">
        <v>47</v>
      </c>
      <c r="X402" s="31">
        <v>0</v>
      </c>
      <c r="Y402" s="23" t="s">
        <v>47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 t="s">
        <v>48</v>
      </c>
      <c r="AJ402" s="32"/>
      <c r="AK402" s="33"/>
    </row>
    <row r="403" spans="1:37" s="34" customFormat="1" ht="16.149999999999999" customHeight="1">
      <c r="A403" s="23">
        <v>395</v>
      </c>
      <c r="B403" s="24" t="s">
        <v>45</v>
      </c>
      <c r="C403" s="23">
        <v>0</v>
      </c>
      <c r="D403" s="23" t="s">
        <v>447</v>
      </c>
      <c r="E403" s="25">
        <v>44067</v>
      </c>
      <c r="F403" s="26">
        <v>44092</v>
      </c>
      <c r="G403" s="27">
        <v>73473</v>
      </c>
      <c r="H403" s="28">
        <v>0</v>
      </c>
      <c r="I403" s="28">
        <v>0</v>
      </c>
      <c r="J403" s="28">
        <v>73473</v>
      </c>
      <c r="K403" s="29">
        <v>0</v>
      </c>
      <c r="L403" s="28">
        <v>0</v>
      </c>
      <c r="M403" s="28">
        <v>0</v>
      </c>
      <c r="N403" s="28">
        <v>73473</v>
      </c>
      <c r="O403" s="28">
        <v>0</v>
      </c>
      <c r="P403" s="24" t="s">
        <v>447</v>
      </c>
      <c r="Q403" s="30">
        <v>73473</v>
      </c>
      <c r="R403" s="31">
        <v>0</v>
      </c>
      <c r="S403" s="31">
        <v>0</v>
      </c>
      <c r="T403" s="23" t="s">
        <v>47</v>
      </c>
      <c r="U403" s="31">
        <v>0</v>
      </c>
      <c r="V403" s="30"/>
      <c r="W403" s="23" t="s">
        <v>47</v>
      </c>
      <c r="X403" s="31">
        <v>0</v>
      </c>
      <c r="Y403" s="23" t="s">
        <v>47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 t="s">
        <v>48</v>
      </c>
      <c r="AJ403" s="32"/>
      <c r="AK403" s="33"/>
    </row>
    <row r="404" spans="1:37" s="34" customFormat="1" ht="16.149999999999999" customHeight="1">
      <c r="A404" s="23">
        <v>396</v>
      </c>
      <c r="B404" s="24" t="s">
        <v>45</v>
      </c>
      <c r="C404" s="23">
        <v>0</v>
      </c>
      <c r="D404" s="23" t="s">
        <v>448</v>
      </c>
      <c r="E404" s="25">
        <v>44067</v>
      </c>
      <c r="F404" s="26">
        <v>44092</v>
      </c>
      <c r="G404" s="27">
        <v>665813</v>
      </c>
      <c r="H404" s="28">
        <v>0</v>
      </c>
      <c r="I404" s="28">
        <v>0</v>
      </c>
      <c r="J404" s="28">
        <v>459260</v>
      </c>
      <c r="K404" s="29">
        <v>0</v>
      </c>
      <c r="L404" s="28">
        <v>0</v>
      </c>
      <c r="M404" s="28">
        <v>0</v>
      </c>
      <c r="N404" s="28">
        <v>459260</v>
      </c>
      <c r="O404" s="28">
        <v>206553</v>
      </c>
      <c r="P404" s="24" t="s">
        <v>448</v>
      </c>
      <c r="Q404" s="30">
        <v>665813</v>
      </c>
      <c r="R404" s="31">
        <v>0</v>
      </c>
      <c r="S404" s="31">
        <v>0</v>
      </c>
      <c r="T404" s="23" t="s">
        <v>47</v>
      </c>
      <c r="U404" s="31">
        <v>0</v>
      </c>
      <c r="V404" s="30"/>
      <c r="W404" s="23" t="s">
        <v>47</v>
      </c>
      <c r="X404" s="31">
        <v>206553</v>
      </c>
      <c r="Y404" s="23" t="s">
        <v>47</v>
      </c>
      <c r="Z404" s="31">
        <v>0</v>
      </c>
      <c r="AA404" s="31"/>
      <c r="AB404" s="31">
        <v>0</v>
      </c>
      <c r="AC404" s="31">
        <v>0</v>
      </c>
      <c r="AD404" s="30"/>
      <c r="AE404" s="30">
        <v>206553</v>
      </c>
      <c r="AF404" s="30">
        <v>395</v>
      </c>
      <c r="AG404" s="30">
        <v>0</v>
      </c>
      <c r="AH404" s="30">
        <v>395</v>
      </c>
      <c r="AI404" s="30" t="s">
        <v>256</v>
      </c>
      <c r="AJ404" s="32"/>
      <c r="AK404" s="33"/>
    </row>
    <row r="405" spans="1:37" s="34" customFormat="1" ht="16.149999999999999" customHeight="1">
      <c r="A405" s="23">
        <v>397</v>
      </c>
      <c r="B405" s="24" t="s">
        <v>45</v>
      </c>
      <c r="C405" s="23">
        <v>0</v>
      </c>
      <c r="D405" s="23" t="s">
        <v>449</v>
      </c>
      <c r="E405" s="25">
        <v>44067</v>
      </c>
      <c r="F405" s="26">
        <v>44092</v>
      </c>
      <c r="G405" s="27">
        <v>59100</v>
      </c>
      <c r="H405" s="28">
        <v>0</v>
      </c>
      <c r="I405" s="28">
        <v>0</v>
      </c>
      <c r="J405" s="28">
        <v>59100</v>
      </c>
      <c r="K405" s="29">
        <v>0</v>
      </c>
      <c r="L405" s="28">
        <v>0</v>
      </c>
      <c r="M405" s="28">
        <v>0</v>
      </c>
      <c r="N405" s="28">
        <v>59100</v>
      </c>
      <c r="O405" s="28">
        <v>0</v>
      </c>
      <c r="P405" s="24" t="s">
        <v>449</v>
      </c>
      <c r="Q405" s="30">
        <v>59100</v>
      </c>
      <c r="R405" s="31">
        <v>0</v>
      </c>
      <c r="S405" s="31">
        <v>0</v>
      </c>
      <c r="T405" s="23" t="s">
        <v>47</v>
      </c>
      <c r="U405" s="31">
        <v>0</v>
      </c>
      <c r="V405" s="30"/>
      <c r="W405" s="23" t="s">
        <v>47</v>
      </c>
      <c r="X405" s="31">
        <v>0</v>
      </c>
      <c r="Y405" s="23" t="s">
        <v>47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 t="s">
        <v>48</v>
      </c>
      <c r="AJ405" s="32"/>
      <c r="AK405" s="33"/>
    </row>
    <row r="406" spans="1:37" s="34" customFormat="1" ht="16.149999999999999" customHeight="1">
      <c r="A406" s="23">
        <v>398</v>
      </c>
      <c r="B406" s="24" t="s">
        <v>45</v>
      </c>
      <c r="C406" s="23">
        <v>0</v>
      </c>
      <c r="D406" s="23" t="s">
        <v>450</v>
      </c>
      <c r="E406" s="25">
        <v>44067</v>
      </c>
      <c r="F406" s="26">
        <v>44092</v>
      </c>
      <c r="G406" s="27">
        <v>123883</v>
      </c>
      <c r="H406" s="28">
        <v>0</v>
      </c>
      <c r="I406" s="28">
        <v>0</v>
      </c>
      <c r="J406" s="28">
        <v>123883</v>
      </c>
      <c r="K406" s="29">
        <v>0</v>
      </c>
      <c r="L406" s="28">
        <v>0</v>
      </c>
      <c r="M406" s="28">
        <v>0</v>
      </c>
      <c r="N406" s="28">
        <v>123883</v>
      </c>
      <c r="O406" s="28">
        <v>0</v>
      </c>
      <c r="P406" s="24" t="s">
        <v>450</v>
      </c>
      <c r="Q406" s="30">
        <v>123883</v>
      </c>
      <c r="R406" s="31">
        <v>0</v>
      </c>
      <c r="S406" s="31">
        <v>0</v>
      </c>
      <c r="T406" s="23" t="s">
        <v>47</v>
      </c>
      <c r="U406" s="31">
        <v>0</v>
      </c>
      <c r="V406" s="30"/>
      <c r="W406" s="23" t="s">
        <v>47</v>
      </c>
      <c r="X406" s="31">
        <v>0</v>
      </c>
      <c r="Y406" s="23" t="s">
        <v>47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48</v>
      </c>
      <c r="AJ406" s="32"/>
      <c r="AK406" s="33"/>
    </row>
    <row r="407" spans="1:37" s="34" customFormat="1" ht="16.149999999999999" customHeight="1">
      <c r="A407" s="23">
        <v>399</v>
      </c>
      <c r="B407" s="24" t="s">
        <v>45</v>
      </c>
      <c r="C407" s="23">
        <v>0</v>
      </c>
      <c r="D407" s="23" t="s">
        <v>451</v>
      </c>
      <c r="E407" s="25">
        <v>44067</v>
      </c>
      <c r="F407" s="26">
        <v>44092</v>
      </c>
      <c r="G407" s="27">
        <v>102610</v>
      </c>
      <c r="H407" s="28">
        <v>0</v>
      </c>
      <c r="I407" s="28">
        <v>0</v>
      </c>
      <c r="J407" s="28">
        <v>102610</v>
      </c>
      <c r="K407" s="29">
        <v>0</v>
      </c>
      <c r="L407" s="28">
        <v>0</v>
      </c>
      <c r="M407" s="28">
        <v>0</v>
      </c>
      <c r="N407" s="28">
        <v>102610</v>
      </c>
      <c r="O407" s="28">
        <v>0</v>
      </c>
      <c r="P407" s="24" t="s">
        <v>451</v>
      </c>
      <c r="Q407" s="30">
        <v>102610</v>
      </c>
      <c r="R407" s="31">
        <v>0</v>
      </c>
      <c r="S407" s="31">
        <v>0</v>
      </c>
      <c r="T407" s="23" t="s">
        <v>47</v>
      </c>
      <c r="U407" s="31">
        <v>0</v>
      </c>
      <c r="V407" s="30"/>
      <c r="W407" s="23" t="s">
        <v>47</v>
      </c>
      <c r="X407" s="31">
        <v>0</v>
      </c>
      <c r="Y407" s="23" t="s">
        <v>47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 t="s">
        <v>48</v>
      </c>
      <c r="AJ407" s="32"/>
      <c r="AK407" s="33"/>
    </row>
    <row r="408" spans="1:37" s="34" customFormat="1" ht="16.149999999999999" customHeight="1">
      <c r="A408" s="23">
        <v>400</v>
      </c>
      <c r="B408" s="24" t="s">
        <v>45</v>
      </c>
      <c r="C408" s="23">
        <v>0</v>
      </c>
      <c r="D408" s="23" t="s">
        <v>452</v>
      </c>
      <c r="E408" s="25">
        <v>44067</v>
      </c>
      <c r="F408" s="26">
        <v>44092</v>
      </c>
      <c r="G408" s="27">
        <v>75781</v>
      </c>
      <c r="H408" s="28">
        <v>0</v>
      </c>
      <c r="I408" s="28">
        <v>0</v>
      </c>
      <c r="J408" s="28">
        <v>75781</v>
      </c>
      <c r="K408" s="29">
        <v>0</v>
      </c>
      <c r="L408" s="28">
        <v>0</v>
      </c>
      <c r="M408" s="28">
        <v>0</v>
      </c>
      <c r="N408" s="28">
        <v>75781</v>
      </c>
      <c r="O408" s="28">
        <v>0</v>
      </c>
      <c r="P408" s="24" t="s">
        <v>452</v>
      </c>
      <c r="Q408" s="30">
        <v>75781</v>
      </c>
      <c r="R408" s="31">
        <v>0</v>
      </c>
      <c r="S408" s="31">
        <v>0</v>
      </c>
      <c r="T408" s="23" t="s">
        <v>47</v>
      </c>
      <c r="U408" s="31">
        <v>0</v>
      </c>
      <c r="V408" s="30"/>
      <c r="W408" s="23" t="s">
        <v>47</v>
      </c>
      <c r="X408" s="31">
        <v>0</v>
      </c>
      <c r="Y408" s="23" t="s">
        <v>47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 t="s">
        <v>48</v>
      </c>
      <c r="AJ408" s="32"/>
      <c r="AK408" s="33"/>
    </row>
    <row r="409" spans="1:37" s="34" customFormat="1" ht="16.149999999999999" customHeight="1">
      <c r="A409" s="23">
        <v>401</v>
      </c>
      <c r="B409" s="24" t="s">
        <v>45</v>
      </c>
      <c r="C409" s="23">
        <v>0</v>
      </c>
      <c r="D409" s="23" t="s">
        <v>453</v>
      </c>
      <c r="E409" s="25">
        <v>44078</v>
      </c>
      <c r="F409" s="26">
        <v>44153</v>
      </c>
      <c r="G409" s="27">
        <v>50103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50103</v>
      </c>
      <c r="P409" s="24" t="s">
        <v>453</v>
      </c>
      <c r="Q409" s="30">
        <v>50103</v>
      </c>
      <c r="R409" s="31">
        <v>0</v>
      </c>
      <c r="S409" s="31">
        <v>0</v>
      </c>
      <c r="T409" s="23" t="s">
        <v>47</v>
      </c>
      <c r="U409" s="31">
        <v>0</v>
      </c>
      <c r="V409" s="30"/>
      <c r="W409" s="23" t="s">
        <v>47</v>
      </c>
      <c r="X409" s="31">
        <v>50103</v>
      </c>
      <c r="Y409" s="23" t="s">
        <v>47</v>
      </c>
      <c r="Z409" s="31">
        <v>0</v>
      </c>
      <c r="AA409" s="31"/>
      <c r="AB409" s="31">
        <v>0</v>
      </c>
      <c r="AC409" s="31">
        <v>0</v>
      </c>
      <c r="AD409" s="30"/>
      <c r="AE409" s="30">
        <v>50103</v>
      </c>
      <c r="AF409" s="30">
        <v>400</v>
      </c>
      <c r="AG409" s="30">
        <v>0</v>
      </c>
      <c r="AH409" s="30">
        <v>400</v>
      </c>
      <c r="AI409" s="30" t="s">
        <v>205</v>
      </c>
      <c r="AJ409" s="32"/>
      <c r="AK409" s="33"/>
    </row>
    <row r="410" spans="1:37" s="34" customFormat="1" ht="16.149999999999999" customHeight="1">
      <c r="A410" s="23">
        <v>402</v>
      </c>
      <c r="B410" s="24" t="s">
        <v>45</v>
      </c>
      <c r="C410" s="23">
        <v>0</v>
      </c>
      <c r="D410" s="23" t="s">
        <v>454</v>
      </c>
      <c r="E410" s="25">
        <v>44104</v>
      </c>
      <c r="F410" s="26">
        <v>44104</v>
      </c>
      <c r="G410" s="27">
        <v>13600</v>
      </c>
      <c r="H410" s="28">
        <v>0</v>
      </c>
      <c r="I410" s="28">
        <v>0</v>
      </c>
      <c r="J410" s="28">
        <v>13600</v>
      </c>
      <c r="K410" s="29">
        <v>0</v>
      </c>
      <c r="L410" s="28">
        <v>0</v>
      </c>
      <c r="M410" s="28">
        <v>0</v>
      </c>
      <c r="N410" s="28">
        <v>13600</v>
      </c>
      <c r="O410" s="28">
        <v>0</v>
      </c>
      <c r="P410" s="24" t="s">
        <v>454</v>
      </c>
      <c r="Q410" s="30">
        <v>13600</v>
      </c>
      <c r="R410" s="31">
        <v>0</v>
      </c>
      <c r="S410" s="31">
        <v>0</v>
      </c>
      <c r="T410" s="23" t="s">
        <v>47</v>
      </c>
      <c r="U410" s="31">
        <v>0</v>
      </c>
      <c r="V410" s="30"/>
      <c r="W410" s="23" t="s">
        <v>47</v>
      </c>
      <c r="X410" s="31">
        <v>0</v>
      </c>
      <c r="Y410" s="23" t="s">
        <v>47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 t="s">
        <v>48</v>
      </c>
      <c r="AJ410" s="32"/>
      <c r="AK410" s="33"/>
    </row>
    <row r="411" spans="1:37" s="34" customFormat="1" ht="16.149999999999999" customHeight="1">
      <c r="A411" s="23">
        <v>403</v>
      </c>
      <c r="B411" s="24" t="s">
        <v>45</v>
      </c>
      <c r="C411" s="23">
        <v>0</v>
      </c>
      <c r="D411" s="23" t="s">
        <v>455</v>
      </c>
      <c r="E411" s="25">
        <v>44109</v>
      </c>
      <c r="F411" s="26">
        <v>44153</v>
      </c>
      <c r="G411" s="27">
        <v>33422</v>
      </c>
      <c r="H411" s="28">
        <v>0</v>
      </c>
      <c r="I411" s="28">
        <v>0</v>
      </c>
      <c r="J411" s="28">
        <v>20</v>
      </c>
      <c r="K411" s="29">
        <v>0</v>
      </c>
      <c r="L411" s="28">
        <v>0</v>
      </c>
      <c r="M411" s="28">
        <v>0</v>
      </c>
      <c r="N411" s="28">
        <v>20</v>
      </c>
      <c r="O411" s="28">
        <v>33402</v>
      </c>
      <c r="P411" s="24" t="s">
        <v>455</v>
      </c>
      <c r="Q411" s="30">
        <v>33422</v>
      </c>
      <c r="R411" s="31">
        <v>0</v>
      </c>
      <c r="S411" s="31">
        <v>0</v>
      </c>
      <c r="T411" s="23" t="s">
        <v>47</v>
      </c>
      <c r="U411" s="31">
        <v>0</v>
      </c>
      <c r="V411" s="30"/>
      <c r="W411" s="23" t="s">
        <v>47</v>
      </c>
      <c r="X411" s="31">
        <v>33402</v>
      </c>
      <c r="Y411" s="23" t="s">
        <v>47</v>
      </c>
      <c r="Z411" s="31">
        <v>0</v>
      </c>
      <c r="AA411" s="31"/>
      <c r="AB411" s="31">
        <v>0</v>
      </c>
      <c r="AC411" s="31">
        <v>0</v>
      </c>
      <c r="AD411" s="30"/>
      <c r="AE411" s="30">
        <v>33402</v>
      </c>
      <c r="AF411" s="30">
        <v>402</v>
      </c>
      <c r="AG411" s="30">
        <v>0</v>
      </c>
      <c r="AH411" s="30">
        <v>402</v>
      </c>
      <c r="AI411" s="30" t="s">
        <v>256</v>
      </c>
      <c r="AJ411" s="32"/>
      <c r="AK411" s="33"/>
    </row>
    <row r="412" spans="1:37" s="34" customFormat="1" ht="16.149999999999999" customHeight="1">
      <c r="A412" s="23">
        <v>404</v>
      </c>
      <c r="B412" s="24" t="s">
        <v>45</v>
      </c>
      <c r="C412" s="23">
        <v>0</v>
      </c>
      <c r="D412" s="23" t="s">
        <v>456</v>
      </c>
      <c r="E412" s="25">
        <v>44109</v>
      </c>
      <c r="F412" s="26">
        <v>44153</v>
      </c>
      <c r="G412" s="27">
        <v>66804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66804</v>
      </c>
      <c r="P412" s="24" t="s">
        <v>456</v>
      </c>
      <c r="Q412" s="30">
        <v>66804</v>
      </c>
      <c r="R412" s="31">
        <v>0</v>
      </c>
      <c r="S412" s="31">
        <v>0</v>
      </c>
      <c r="T412" s="23" t="s">
        <v>47</v>
      </c>
      <c r="U412" s="31">
        <v>0</v>
      </c>
      <c r="V412" s="30"/>
      <c r="W412" s="23" t="s">
        <v>47</v>
      </c>
      <c r="X412" s="31">
        <v>66804</v>
      </c>
      <c r="Y412" s="23" t="s">
        <v>47</v>
      </c>
      <c r="Z412" s="31">
        <v>0</v>
      </c>
      <c r="AA412" s="31"/>
      <c r="AB412" s="31">
        <v>0</v>
      </c>
      <c r="AC412" s="31">
        <v>0</v>
      </c>
      <c r="AD412" s="30"/>
      <c r="AE412" s="30">
        <v>66804</v>
      </c>
      <c r="AF412" s="30">
        <v>403</v>
      </c>
      <c r="AG412" s="30">
        <v>0</v>
      </c>
      <c r="AH412" s="30">
        <v>403</v>
      </c>
      <c r="AI412" s="30" t="s">
        <v>205</v>
      </c>
      <c r="AJ412" s="32"/>
      <c r="AK412" s="33"/>
    </row>
    <row r="413" spans="1:37" s="34" customFormat="1" ht="16.149999999999999" customHeight="1">
      <c r="A413" s="23">
        <v>405</v>
      </c>
      <c r="B413" s="24" t="s">
        <v>45</v>
      </c>
      <c r="C413" s="23">
        <v>0</v>
      </c>
      <c r="D413" s="23" t="s">
        <v>457</v>
      </c>
      <c r="E413" s="25">
        <v>44112</v>
      </c>
      <c r="F413" s="26">
        <v>44181</v>
      </c>
      <c r="G413" s="27">
        <v>15068</v>
      </c>
      <c r="H413" s="28">
        <v>0</v>
      </c>
      <c r="I413" s="28">
        <v>0</v>
      </c>
      <c r="J413" s="28">
        <v>15068</v>
      </c>
      <c r="K413" s="29">
        <v>0</v>
      </c>
      <c r="L413" s="28">
        <v>0</v>
      </c>
      <c r="M413" s="28">
        <v>0</v>
      </c>
      <c r="N413" s="28">
        <v>15068</v>
      </c>
      <c r="O413" s="28">
        <v>0</v>
      </c>
      <c r="P413" s="24" t="s">
        <v>457</v>
      </c>
      <c r="Q413" s="30">
        <v>15068</v>
      </c>
      <c r="R413" s="31">
        <v>0</v>
      </c>
      <c r="S413" s="31">
        <v>0</v>
      </c>
      <c r="T413" s="23" t="s">
        <v>47</v>
      </c>
      <c r="U413" s="31">
        <v>0</v>
      </c>
      <c r="V413" s="30"/>
      <c r="W413" s="23" t="s">
        <v>47</v>
      </c>
      <c r="X413" s="31">
        <v>0</v>
      </c>
      <c r="Y413" s="23" t="s">
        <v>47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 t="s">
        <v>48</v>
      </c>
      <c r="AJ413" s="32"/>
      <c r="AK413" s="33"/>
    </row>
    <row r="414" spans="1:37" s="34" customFormat="1" ht="16.149999999999999" customHeight="1">
      <c r="A414" s="23">
        <v>406</v>
      </c>
      <c r="B414" s="24" t="s">
        <v>45</v>
      </c>
      <c r="C414" s="23">
        <v>0</v>
      </c>
      <c r="D414" s="23" t="s">
        <v>458</v>
      </c>
      <c r="E414" s="25">
        <v>44112</v>
      </c>
      <c r="F414" s="26">
        <v>44181</v>
      </c>
      <c r="G414" s="27">
        <v>6330</v>
      </c>
      <c r="H414" s="28">
        <v>0</v>
      </c>
      <c r="I414" s="28">
        <v>0</v>
      </c>
      <c r="J414" s="28">
        <v>6330</v>
      </c>
      <c r="K414" s="29">
        <v>0</v>
      </c>
      <c r="L414" s="28">
        <v>0</v>
      </c>
      <c r="M414" s="28">
        <v>0</v>
      </c>
      <c r="N414" s="28">
        <v>6330</v>
      </c>
      <c r="O414" s="28">
        <v>0</v>
      </c>
      <c r="P414" s="24" t="s">
        <v>458</v>
      </c>
      <c r="Q414" s="30">
        <v>6330</v>
      </c>
      <c r="R414" s="31">
        <v>0</v>
      </c>
      <c r="S414" s="31">
        <v>0</v>
      </c>
      <c r="T414" s="23" t="s">
        <v>47</v>
      </c>
      <c r="U414" s="31">
        <v>0</v>
      </c>
      <c r="V414" s="30"/>
      <c r="W414" s="23" t="s">
        <v>47</v>
      </c>
      <c r="X414" s="31">
        <v>0</v>
      </c>
      <c r="Y414" s="23" t="s">
        <v>47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48</v>
      </c>
      <c r="AJ414" s="32"/>
      <c r="AK414" s="33"/>
    </row>
    <row r="415" spans="1:37" s="34" customFormat="1" ht="16.149999999999999" customHeight="1">
      <c r="A415" s="23">
        <v>407</v>
      </c>
      <c r="B415" s="24" t="s">
        <v>45</v>
      </c>
      <c r="C415" s="23">
        <v>0</v>
      </c>
      <c r="D415" s="23" t="s">
        <v>459</v>
      </c>
      <c r="E415" s="25">
        <v>44126</v>
      </c>
      <c r="F415" s="26">
        <v>44181</v>
      </c>
      <c r="G415" s="27">
        <v>5764</v>
      </c>
      <c r="H415" s="28">
        <v>0</v>
      </c>
      <c r="I415" s="28">
        <v>0</v>
      </c>
      <c r="J415" s="28">
        <v>5764</v>
      </c>
      <c r="K415" s="29">
        <v>0</v>
      </c>
      <c r="L415" s="28">
        <v>0</v>
      </c>
      <c r="M415" s="28">
        <v>0</v>
      </c>
      <c r="N415" s="28">
        <v>5764</v>
      </c>
      <c r="O415" s="28">
        <v>0</v>
      </c>
      <c r="P415" s="24" t="s">
        <v>459</v>
      </c>
      <c r="Q415" s="30">
        <v>5764</v>
      </c>
      <c r="R415" s="31">
        <v>0</v>
      </c>
      <c r="S415" s="31">
        <v>0</v>
      </c>
      <c r="T415" s="23" t="s">
        <v>47</v>
      </c>
      <c r="U415" s="31">
        <v>0</v>
      </c>
      <c r="V415" s="30"/>
      <c r="W415" s="23" t="s">
        <v>47</v>
      </c>
      <c r="X415" s="31">
        <v>0</v>
      </c>
      <c r="Y415" s="23" t="s">
        <v>47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 t="s">
        <v>48</v>
      </c>
      <c r="AJ415" s="32"/>
      <c r="AK415" s="33"/>
    </row>
    <row r="416" spans="1:37" s="34" customFormat="1" ht="16.149999999999999" customHeight="1">
      <c r="A416" s="23">
        <v>408</v>
      </c>
      <c r="B416" s="24" t="s">
        <v>45</v>
      </c>
      <c r="C416" s="23">
        <v>0</v>
      </c>
      <c r="D416" s="23" t="s">
        <v>460</v>
      </c>
      <c r="E416" s="25">
        <v>44127</v>
      </c>
      <c r="F416" s="26">
        <v>44181</v>
      </c>
      <c r="G416" s="27">
        <v>21409</v>
      </c>
      <c r="H416" s="28">
        <v>0</v>
      </c>
      <c r="I416" s="28">
        <v>0</v>
      </c>
      <c r="J416" s="28">
        <v>21409</v>
      </c>
      <c r="K416" s="29">
        <v>0</v>
      </c>
      <c r="L416" s="28">
        <v>0</v>
      </c>
      <c r="M416" s="28">
        <v>0</v>
      </c>
      <c r="N416" s="28">
        <v>21409</v>
      </c>
      <c r="O416" s="28">
        <v>0</v>
      </c>
      <c r="P416" s="24" t="s">
        <v>460</v>
      </c>
      <c r="Q416" s="30">
        <v>21409</v>
      </c>
      <c r="R416" s="31">
        <v>0</v>
      </c>
      <c r="S416" s="31">
        <v>0</v>
      </c>
      <c r="T416" s="23" t="s">
        <v>47</v>
      </c>
      <c r="U416" s="31">
        <v>0</v>
      </c>
      <c r="V416" s="30"/>
      <c r="W416" s="23" t="s">
        <v>47</v>
      </c>
      <c r="X416" s="31">
        <v>0</v>
      </c>
      <c r="Y416" s="23" t="s">
        <v>47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 t="s">
        <v>48</v>
      </c>
      <c r="AJ416" s="32"/>
      <c r="AK416" s="33"/>
    </row>
    <row r="417" spans="1:37" s="34" customFormat="1" ht="16.149999999999999" customHeight="1">
      <c r="A417" s="23">
        <v>409</v>
      </c>
      <c r="B417" s="24" t="s">
        <v>45</v>
      </c>
      <c r="C417" s="23">
        <v>0</v>
      </c>
      <c r="D417" s="23" t="s">
        <v>461</v>
      </c>
      <c r="E417" s="25">
        <v>44130</v>
      </c>
      <c r="F417" s="26">
        <v>44181</v>
      </c>
      <c r="G417" s="27">
        <v>6330</v>
      </c>
      <c r="H417" s="28">
        <v>0</v>
      </c>
      <c r="I417" s="28">
        <v>0</v>
      </c>
      <c r="J417" s="28">
        <v>6330</v>
      </c>
      <c r="K417" s="29">
        <v>0</v>
      </c>
      <c r="L417" s="28">
        <v>0</v>
      </c>
      <c r="M417" s="28">
        <v>0</v>
      </c>
      <c r="N417" s="28">
        <v>6330</v>
      </c>
      <c r="O417" s="28">
        <v>0</v>
      </c>
      <c r="P417" s="24" t="s">
        <v>461</v>
      </c>
      <c r="Q417" s="30">
        <v>6330</v>
      </c>
      <c r="R417" s="31">
        <v>0</v>
      </c>
      <c r="S417" s="31">
        <v>0</v>
      </c>
      <c r="T417" s="23" t="s">
        <v>47</v>
      </c>
      <c r="U417" s="31">
        <v>0</v>
      </c>
      <c r="V417" s="30"/>
      <c r="W417" s="23" t="s">
        <v>47</v>
      </c>
      <c r="X417" s="31">
        <v>0</v>
      </c>
      <c r="Y417" s="23" t="s">
        <v>47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 t="s">
        <v>48</v>
      </c>
      <c r="AJ417" s="32"/>
      <c r="AK417" s="33"/>
    </row>
    <row r="418" spans="1:37" s="34" customFormat="1" ht="16.149999999999999" customHeight="1">
      <c r="A418" s="23">
        <v>410</v>
      </c>
      <c r="B418" s="24" t="s">
        <v>45</v>
      </c>
      <c r="C418" s="23">
        <v>0</v>
      </c>
      <c r="D418" s="23" t="s">
        <v>462</v>
      </c>
      <c r="E418" s="25">
        <v>44131</v>
      </c>
      <c r="F418" s="26">
        <v>44181</v>
      </c>
      <c r="G418" s="27">
        <v>7971</v>
      </c>
      <c r="H418" s="28">
        <v>0</v>
      </c>
      <c r="I418" s="28">
        <v>0</v>
      </c>
      <c r="J418" s="28">
        <v>7971</v>
      </c>
      <c r="K418" s="29">
        <v>0</v>
      </c>
      <c r="L418" s="28">
        <v>0</v>
      </c>
      <c r="M418" s="28">
        <v>0</v>
      </c>
      <c r="N418" s="28">
        <v>7971</v>
      </c>
      <c r="O418" s="28">
        <v>0</v>
      </c>
      <c r="P418" s="24" t="s">
        <v>462</v>
      </c>
      <c r="Q418" s="30">
        <v>7971</v>
      </c>
      <c r="R418" s="31">
        <v>0</v>
      </c>
      <c r="S418" s="31">
        <v>0</v>
      </c>
      <c r="T418" s="23" t="s">
        <v>47</v>
      </c>
      <c r="U418" s="31">
        <v>0</v>
      </c>
      <c r="V418" s="30"/>
      <c r="W418" s="23" t="s">
        <v>47</v>
      </c>
      <c r="X418" s="31">
        <v>0</v>
      </c>
      <c r="Y418" s="23" t="s">
        <v>47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 t="s">
        <v>48</v>
      </c>
      <c r="AJ418" s="32"/>
      <c r="AK418" s="33"/>
    </row>
    <row r="419" spans="1:37" s="34" customFormat="1" ht="16.149999999999999" customHeight="1">
      <c r="A419" s="23">
        <v>411</v>
      </c>
      <c r="B419" s="24" t="s">
        <v>45</v>
      </c>
      <c r="C419" s="23">
        <v>0</v>
      </c>
      <c r="D419" s="23" t="s">
        <v>463</v>
      </c>
      <c r="E419" s="25">
        <v>44131</v>
      </c>
      <c r="F419" s="26">
        <v>44181</v>
      </c>
      <c r="G419" s="27">
        <v>12201</v>
      </c>
      <c r="H419" s="28">
        <v>0</v>
      </c>
      <c r="I419" s="28">
        <v>0</v>
      </c>
      <c r="J419" s="28">
        <v>12201</v>
      </c>
      <c r="K419" s="29">
        <v>0</v>
      </c>
      <c r="L419" s="28">
        <v>0</v>
      </c>
      <c r="M419" s="28">
        <v>0</v>
      </c>
      <c r="N419" s="28">
        <v>12201</v>
      </c>
      <c r="O419" s="28">
        <v>0</v>
      </c>
      <c r="P419" s="24" t="s">
        <v>463</v>
      </c>
      <c r="Q419" s="30">
        <v>12201</v>
      </c>
      <c r="R419" s="31">
        <v>0</v>
      </c>
      <c r="S419" s="31">
        <v>0</v>
      </c>
      <c r="T419" s="23" t="s">
        <v>47</v>
      </c>
      <c r="U419" s="31">
        <v>0</v>
      </c>
      <c r="V419" s="30"/>
      <c r="W419" s="23" t="s">
        <v>47</v>
      </c>
      <c r="X419" s="31">
        <v>0</v>
      </c>
      <c r="Y419" s="23" t="s">
        <v>47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 t="s">
        <v>48</v>
      </c>
      <c r="AJ419" s="32"/>
      <c r="AK419" s="33"/>
    </row>
    <row r="420" spans="1:37" s="34" customFormat="1" ht="16.149999999999999" customHeight="1">
      <c r="A420" s="23">
        <v>412</v>
      </c>
      <c r="B420" s="24" t="s">
        <v>45</v>
      </c>
      <c r="C420" s="23">
        <v>0</v>
      </c>
      <c r="D420" s="23" t="s">
        <v>464</v>
      </c>
      <c r="E420" s="25">
        <v>44131</v>
      </c>
      <c r="F420" s="26">
        <v>44181</v>
      </c>
      <c r="G420" s="27">
        <v>7812</v>
      </c>
      <c r="H420" s="28">
        <v>0</v>
      </c>
      <c r="I420" s="28">
        <v>0</v>
      </c>
      <c r="J420" s="28">
        <v>7812</v>
      </c>
      <c r="K420" s="29">
        <v>0</v>
      </c>
      <c r="L420" s="28">
        <v>0</v>
      </c>
      <c r="M420" s="28">
        <v>0</v>
      </c>
      <c r="N420" s="28">
        <v>7812</v>
      </c>
      <c r="O420" s="28">
        <v>0</v>
      </c>
      <c r="P420" s="24" t="s">
        <v>464</v>
      </c>
      <c r="Q420" s="30">
        <v>7812</v>
      </c>
      <c r="R420" s="31">
        <v>0</v>
      </c>
      <c r="S420" s="31">
        <v>0</v>
      </c>
      <c r="T420" s="23" t="s">
        <v>47</v>
      </c>
      <c r="U420" s="31">
        <v>0</v>
      </c>
      <c r="V420" s="30"/>
      <c r="W420" s="23" t="s">
        <v>47</v>
      </c>
      <c r="X420" s="31">
        <v>0</v>
      </c>
      <c r="Y420" s="23" t="s">
        <v>47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48</v>
      </c>
      <c r="AJ420" s="32"/>
      <c r="AK420" s="33"/>
    </row>
    <row r="421" spans="1:37" s="34" customFormat="1" ht="16.149999999999999" customHeight="1">
      <c r="A421" s="23">
        <v>413</v>
      </c>
      <c r="B421" s="24" t="s">
        <v>45</v>
      </c>
      <c r="C421" s="23">
        <v>0</v>
      </c>
      <c r="D421" s="23" t="s">
        <v>465</v>
      </c>
      <c r="E421" s="25">
        <v>44131</v>
      </c>
      <c r="F421" s="26">
        <v>44181</v>
      </c>
      <c r="G421" s="27">
        <v>6330</v>
      </c>
      <c r="H421" s="28">
        <v>0</v>
      </c>
      <c r="I421" s="28">
        <v>0</v>
      </c>
      <c r="J421" s="28">
        <v>6330</v>
      </c>
      <c r="K421" s="29">
        <v>0</v>
      </c>
      <c r="L421" s="28">
        <v>0</v>
      </c>
      <c r="M421" s="28">
        <v>0</v>
      </c>
      <c r="N421" s="28">
        <v>6330</v>
      </c>
      <c r="O421" s="28">
        <v>0</v>
      </c>
      <c r="P421" s="24" t="s">
        <v>465</v>
      </c>
      <c r="Q421" s="30">
        <v>6330</v>
      </c>
      <c r="R421" s="31">
        <v>0</v>
      </c>
      <c r="S421" s="31">
        <v>0</v>
      </c>
      <c r="T421" s="23" t="s">
        <v>47</v>
      </c>
      <c r="U421" s="31">
        <v>0</v>
      </c>
      <c r="V421" s="30"/>
      <c r="W421" s="23" t="s">
        <v>47</v>
      </c>
      <c r="X421" s="31">
        <v>0</v>
      </c>
      <c r="Y421" s="23" t="s">
        <v>47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48</v>
      </c>
      <c r="AJ421" s="32"/>
      <c r="AK421" s="33"/>
    </row>
    <row r="422" spans="1:37" s="34" customFormat="1" ht="16.149999999999999" customHeight="1">
      <c r="A422" s="23">
        <v>414</v>
      </c>
      <c r="B422" s="24" t="s">
        <v>45</v>
      </c>
      <c r="C422" s="23">
        <v>0</v>
      </c>
      <c r="D422" s="23" t="s">
        <v>466</v>
      </c>
      <c r="E422" s="25">
        <v>44131</v>
      </c>
      <c r="F422" s="26">
        <v>44181</v>
      </c>
      <c r="G422" s="27">
        <v>8115</v>
      </c>
      <c r="H422" s="28">
        <v>0</v>
      </c>
      <c r="I422" s="28">
        <v>0</v>
      </c>
      <c r="J422" s="28">
        <v>8115</v>
      </c>
      <c r="K422" s="29">
        <v>0</v>
      </c>
      <c r="L422" s="28">
        <v>0</v>
      </c>
      <c r="M422" s="28">
        <v>0</v>
      </c>
      <c r="N422" s="28">
        <v>8115</v>
      </c>
      <c r="O422" s="28">
        <v>0</v>
      </c>
      <c r="P422" s="24" t="s">
        <v>466</v>
      </c>
      <c r="Q422" s="30">
        <v>8115</v>
      </c>
      <c r="R422" s="31">
        <v>0</v>
      </c>
      <c r="S422" s="31">
        <v>0</v>
      </c>
      <c r="T422" s="23" t="s">
        <v>47</v>
      </c>
      <c r="U422" s="31">
        <v>0</v>
      </c>
      <c r="V422" s="30"/>
      <c r="W422" s="23" t="s">
        <v>47</v>
      </c>
      <c r="X422" s="31">
        <v>0</v>
      </c>
      <c r="Y422" s="23" t="s">
        <v>47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48</v>
      </c>
      <c r="AJ422" s="32"/>
      <c r="AK422" s="33"/>
    </row>
    <row r="423" spans="1:37" s="34" customFormat="1" ht="16.149999999999999" customHeight="1">
      <c r="A423" s="23">
        <v>415</v>
      </c>
      <c r="B423" s="24" t="s">
        <v>45</v>
      </c>
      <c r="C423" s="23">
        <v>0</v>
      </c>
      <c r="D423" s="23" t="s">
        <v>467</v>
      </c>
      <c r="E423" s="25">
        <v>44131</v>
      </c>
      <c r="F423" s="26">
        <v>44181</v>
      </c>
      <c r="G423" s="27">
        <v>14160</v>
      </c>
      <c r="H423" s="28">
        <v>0</v>
      </c>
      <c r="I423" s="28">
        <v>0</v>
      </c>
      <c r="J423" s="28">
        <v>14160</v>
      </c>
      <c r="K423" s="29">
        <v>0</v>
      </c>
      <c r="L423" s="28">
        <v>0</v>
      </c>
      <c r="M423" s="28">
        <v>0</v>
      </c>
      <c r="N423" s="28">
        <v>14160</v>
      </c>
      <c r="O423" s="28">
        <v>0</v>
      </c>
      <c r="P423" s="24" t="s">
        <v>467</v>
      </c>
      <c r="Q423" s="30">
        <v>14160</v>
      </c>
      <c r="R423" s="31">
        <v>0</v>
      </c>
      <c r="S423" s="31">
        <v>0</v>
      </c>
      <c r="T423" s="23" t="s">
        <v>47</v>
      </c>
      <c r="U423" s="31">
        <v>0</v>
      </c>
      <c r="V423" s="30"/>
      <c r="W423" s="23" t="s">
        <v>47</v>
      </c>
      <c r="X423" s="31">
        <v>0</v>
      </c>
      <c r="Y423" s="23" t="s">
        <v>47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48</v>
      </c>
      <c r="AJ423" s="32"/>
      <c r="AK423" s="33"/>
    </row>
    <row r="424" spans="1:37" s="34" customFormat="1" ht="16.149999999999999" customHeight="1">
      <c r="A424" s="23">
        <v>416</v>
      </c>
      <c r="B424" s="24" t="s">
        <v>45</v>
      </c>
      <c r="C424" s="23">
        <v>0</v>
      </c>
      <c r="D424" s="23" t="s">
        <v>468</v>
      </c>
      <c r="E424" s="25">
        <v>44131</v>
      </c>
      <c r="F424" s="26">
        <v>44181</v>
      </c>
      <c r="G424" s="27">
        <v>7951</v>
      </c>
      <c r="H424" s="28">
        <v>0</v>
      </c>
      <c r="I424" s="28">
        <v>0</v>
      </c>
      <c r="J424" s="28">
        <v>7951</v>
      </c>
      <c r="K424" s="29">
        <v>0</v>
      </c>
      <c r="L424" s="28">
        <v>0</v>
      </c>
      <c r="M424" s="28">
        <v>0</v>
      </c>
      <c r="N424" s="28">
        <v>7951</v>
      </c>
      <c r="O424" s="28">
        <v>0</v>
      </c>
      <c r="P424" s="24" t="s">
        <v>468</v>
      </c>
      <c r="Q424" s="30">
        <v>7951</v>
      </c>
      <c r="R424" s="31">
        <v>0</v>
      </c>
      <c r="S424" s="31">
        <v>0</v>
      </c>
      <c r="T424" s="23" t="s">
        <v>47</v>
      </c>
      <c r="U424" s="31">
        <v>0</v>
      </c>
      <c r="V424" s="30"/>
      <c r="W424" s="23" t="s">
        <v>47</v>
      </c>
      <c r="X424" s="31">
        <v>0</v>
      </c>
      <c r="Y424" s="23" t="s">
        <v>47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48</v>
      </c>
      <c r="AJ424" s="32"/>
      <c r="AK424" s="33"/>
    </row>
    <row r="425" spans="1:37" s="34" customFormat="1" ht="16.149999999999999" customHeight="1">
      <c r="A425" s="23">
        <v>417</v>
      </c>
      <c r="B425" s="24" t="s">
        <v>45</v>
      </c>
      <c r="C425" s="23">
        <v>0</v>
      </c>
      <c r="D425" s="23" t="s">
        <v>469</v>
      </c>
      <c r="E425" s="25">
        <v>44131</v>
      </c>
      <c r="F425" s="26">
        <v>44181</v>
      </c>
      <c r="G425" s="27">
        <v>12767</v>
      </c>
      <c r="H425" s="28">
        <v>0</v>
      </c>
      <c r="I425" s="28">
        <v>0</v>
      </c>
      <c r="J425" s="28">
        <v>12767</v>
      </c>
      <c r="K425" s="29">
        <v>0</v>
      </c>
      <c r="L425" s="28">
        <v>0</v>
      </c>
      <c r="M425" s="28">
        <v>0</v>
      </c>
      <c r="N425" s="28">
        <v>12767</v>
      </c>
      <c r="O425" s="28">
        <v>0</v>
      </c>
      <c r="P425" s="24" t="s">
        <v>469</v>
      </c>
      <c r="Q425" s="30">
        <v>12767</v>
      </c>
      <c r="R425" s="31">
        <v>0</v>
      </c>
      <c r="S425" s="31">
        <v>0</v>
      </c>
      <c r="T425" s="23" t="s">
        <v>47</v>
      </c>
      <c r="U425" s="31">
        <v>0</v>
      </c>
      <c r="V425" s="30"/>
      <c r="W425" s="23" t="s">
        <v>47</v>
      </c>
      <c r="X425" s="31">
        <v>0</v>
      </c>
      <c r="Y425" s="23" t="s">
        <v>47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 t="s">
        <v>48</v>
      </c>
      <c r="AJ425" s="32"/>
      <c r="AK425" s="33"/>
    </row>
    <row r="426" spans="1:37" s="34" customFormat="1" ht="16.149999999999999" customHeight="1">
      <c r="A426" s="23">
        <v>418</v>
      </c>
      <c r="B426" s="24" t="s">
        <v>45</v>
      </c>
      <c r="C426" s="23">
        <v>0</v>
      </c>
      <c r="D426" s="23" t="s">
        <v>470</v>
      </c>
      <c r="E426" s="25">
        <v>44132</v>
      </c>
      <c r="F426" s="26">
        <v>44181</v>
      </c>
      <c r="G426" s="27">
        <v>47880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47880</v>
      </c>
      <c r="P426" s="24" t="s">
        <v>470</v>
      </c>
      <c r="Q426" s="30">
        <v>47880</v>
      </c>
      <c r="R426" s="31">
        <v>0</v>
      </c>
      <c r="S426" s="31">
        <v>0</v>
      </c>
      <c r="T426" s="23" t="s">
        <v>47</v>
      </c>
      <c r="U426" s="31">
        <v>0</v>
      </c>
      <c r="V426" s="30"/>
      <c r="W426" s="23" t="s">
        <v>47</v>
      </c>
      <c r="X426" s="31">
        <v>47880</v>
      </c>
      <c r="Y426" s="23" t="s">
        <v>47</v>
      </c>
      <c r="Z426" s="31">
        <v>0</v>
      </c>
      <c r="AA426" s="31"/>
      <c r="AB426" s="31">
        <v>0</v>
      </c>
      <c r="AC426" s="31">
        <v>0</v>
      </c>
      <c r="AD426" s="30"/>
      <c r="AE426" s="30">
        <v>47880</v>
      </c>
      <c r="AF426" s="30">
        <v>417</v>
      </c>
      <c r="AG426" s="30">
        <v>0</v>
      </c>
      <c r="AH426" s="30">
        <v>417</v>
      </c>
      <c r="AI426" s="30" t="s">
        <v>205</v>
      </c>
      <c r="AJ426" s="32"/>
      <c r="AK426" s="33"/>
    </row>
    <row r="427" spans="1:37" s="34" customFormat="1" ht="16.149999999999999" customHeight="1">
      <c r="A427" s="23">
        <v>419</v>
      </c>
      <c r="B427" s="24" t="s">
        <v>45</v>
      </c>
      <c r="C427" s="23">
        <v>0</v>
      </c>
      <c r="D427" s="23" t="s">
        <v>471</v>
      </c>
      <c r="E427" s="25">
        <v>44132</v>
      </c>
      <c r="F427" s="26">
        <v>44181</v>
      </c>
      <c r="G427" s="27">
        <v>14478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14478</v>
      </c>
      <c r="P427" s="24" t="s">
        <v>471</v>
      </c>
      <c r="Q427" s="30">
        <v>14478</v>
      </c>
      <c r="R427" s="31">
        <v>0</v>
      </c>
      <c r="S427" s="31">
        <v>0</v>
      </c>
      <c r="T427" s="23" t="s">
        <v>47</v>
      </c>
      <c r="U427" s="31">
        <v>0</v>
      </c>
      <c r="V427" s="30"/>
      <c r="W427" s="23" t="s">
        <v>47</v>
      </c>
      <c r="X427" s="31">
        <v>14478</v>
      </c>
      <c r="Y427" s="23" t="s">
        <v>47</v>
      </c>
      <c r="Z427" s="31">
        <v>0</v>
      </c>
      <c r="AA427" s="31"/>
      <c r="AB427" s="31">
        <v>0</v>
      </c>
      <c r="AC427" s="31">
        <v>0</v>
      </c>
      <c r="AD427" s="30"/>
      <c r="AE427" s="30">
        <v>14478</v>
      </c>
      <c r="AF427" s="30">
        <v>418</v>
      </c>
      <c r="AG427" s="30">
        <v>0</v>
      </c>
      <c r="AH427" s="30">
        <v>418</v>
      </c>
      <c r="AI427" s="30" t="s">
        <v>205</v>
      </c>
      <c r="AJ427" s="32"/>
      <c r="AK427" s="33"/>
    </row>
    <row r="428" spans="1:37" s="34" customFormat="1" ht="16.149999999999999" customHeight="1">
      <c r="A428" s="23">
        <v>420</v>
      </c>
      <c r="B428" s="24" t="s">
        <v>45</v>
      </c>
      <c r="C428" s="23">
        <v>0</v>
      </c>
      <c r="D428" s="23" t="s">
        <v>472</v>
      </c>
      <c r="E428" s="25">
        <v>44132</v>
      </c>
      <c r="F428" s="26">
        <v>44181</v>
      </c>
      <c r="G428" s="27">
        <v>11046</v>
      </c>
      <c r="H428" s="28">
        <v>0</v>
      </c>
      <c r="I428" s="28">
        <v>0</v>
      </c>
      <c r="J428" s="28">
        <v>11046</v>
      </c>
      <c r="K428" s="29">
        <v>0</v>
      </c>
      <c r="L428" s="28">
        <v>0</v>
      </c>
      <c r="M428" s="28">
        <v>0</v>
      </c>
      <c r="N428" s="28">
        <v>11046</v>
      </c>
      <c r="O428" s="28">
        <v>0</v>
      </c>
      <c r="P428" s="24" t="s">
        <v>472</v>
      </c>
      <c r="Q428" s="30">
        <v>11046</v>
      </c>
      <c r="R428" s="31">
        <v>0</v>
      </c>
      <c r="S428" s="31">
        <v>0</v>
      </c>
      <c r="T428" s="23" t="s">
        <v>47</v>
      </c>
      <c r="U428" s="31">
        <v>0</v>
      </c>
      <c r="V428" s="30"/>
      <c r="W428" s="23" t="s">
        <v>47</v>
      </c>
      <c r="X428" s="31">
        <v>0</v>
      </c>
      <c r="Y428" s="23" t="s">
        <v>47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48</v>
      </c>
      <c r="AJ428" s="32"/>
      <c r="AK428" s="33"/>
    </row>
    <row r="429" spans="1:37" s="34" customFormat="1" ht="16.149999999999999" customHeight="1">
      <c r="A429" s="23">
        <v>421</v>
      </c>
      <c r="B429" s="24" t="s">
        <v>45</v>
      </c>
      <c r="C429" s="23">
        <v>0</v>
      </c>
      <c r="D429" s="23" t="s">
        <v>473</v>
      </c>
      <c r="E429" s="25">
        <v>44132</v>
      </c>
      <c r="F429" s="26">
        <v>44181</v>
      </c>
      <c r="G429" s="27">
        <v>7543</v>
      </c>
      <c r="H429" s="28">
        <v>0</v>
      </c>
      <c r="I429" s="28">
        <v>0</v>
      </c>
      <c r="J429" s="28">
        <v>7543</v>
      </c>
      <c r="K429" s="29">
        <v>0</v>
      </c>
      <c r="L429" s="28">
        <v>0</v>
      </c>
      <c r="M429" s="28">
        <v>0</v>
      </c>
      <c r="N429" s="28">
        <v>7543</v>
      </c>
      <c r="O429" s="28">
        <v>0</v>
      </c>
      <c r="P429" s="24" t="s">
        <v>473</v>
      </c>
      <c r="Q429" s="30">
        <v>7543</v>
      </c>
      <c r="R429" s="31">
        <v>0</v>
      </c>
      <c r="S429" s="31">
        <v>0</v>
      </c>
      <c r="T429" s="23" t="s">
        <v>47</v>
      </c>
      <c r="U429" s="31">
        <v>0</v>
      </c>
      <c r="V429" s="30"/>
      <c r="W429" s="23" t="s">
        <v>47</v>
      </c>
      <c r="X429" s="31">
        <v>0</v>
      </c>
      <c r="Y429" s="23" t="s">
        <v>47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 t="s">
        <v>48</v>
      </c>
      <c r="AJ429" s="32"/>
      <c r="AK429" s="33"/>
    </row>
    <row r="430" spans="1:37" s="34" customFormat="1" ht="16.149999999999999" customHeight="1">
      <c r="A430" s="23">
        <v>422</v>
      </c>
      <c r="B430" s="24" t="s">
        <v>45</v>
      </c>
      <c r="C430" s="23">
        <v>0</v>
      </c>
      <c r="D430" s="23" t="s">
        <v>474</v>
      </c>
      <c r="E430" s="25">
        <v>44132</v>
      </c>
      <c r="F430" s="26">
        <v>44181</v>
      </c>
      <c r="G430" s="27">
        <v>12738</v>
      </c>
      <c r="H430" s="28">
        <v>0</v>
      </c>
      <c r="I430" s="28">
        <v>0</v>
      </c>
      <c r="J430" s="28">
        <v>12738</v>
      </c>
      <c r="K430" s="29">
        <v>0</v>
      </c>
      <c r="L430" s="28">
        <v>0</v>
      </c>
      <c r="M430" s="28">
        <v>0</v>
      </c>
      <c r="N430" s="28">
        <v>12738</v>
      </c>
      <c r="O430" s="28">
        <v>0</v>
      </c>
      <c r="P430" s="24" t="s">
        <v>474</v>
      </c>
      <c r="Q430" s="30">
        <v>12738</v>
      </c>
      <c r="R430" s="31">
        <v>0</v>
      </c>
      <c r="S430" s="31">
        <v>0</v>
      </c>
      <c r="T430" s="23" t="s">
        <v>47</v>
      </c>
      <c r="U430" s="31">
        <v>0</v>
      </c>
      <c r="V430" s="30"/>
      <c r="W430" s="23" t="s">
        <v>47</v>
      </c>
      <c r="X430" s="31">
        <v>0</v>
      </c>
      <c r="Y430" s="23" t="s">
        <v>47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48</v>
      </c>
      <c r="AJ430" s="32"/>
      <c r="AK430" s="33"/>
    </row>
    <row r="431" spans="1:37" s="34" customFormat="1" ht="16.149999999999999" customHeight="1">
      <c r="A431" s="23">
        <v>423</v>
      </c>
      <c r="B431" s="24" t="s">
        <v>45</v>
      </c>
      <c r="C431" s="23">
        <v>0</v>
      </c>
      <c r="D431" s="23" t="s">
        <v>475</v>
      </c>
      <c r="E431" s="25">
        <v>44133</v>
      </c>
      <c r="F431" s="26">
        <v>44181</v>
      </c>
      <c r="G431" s="27">
        <v>7117</v>
      </c>
      <c r="H431" s="28">
        <v>0</v>
      </c>
      <c r="I431" s="28">
        <v>0</v>
      </c>
      <c r="J431" s="28">
        <v>7117</v>
      </c>
      <c r="K431" s="29">
        <v>0</v>
      </c>
      <c r="L431" s="28">
        <v>0</v>
      </c>
      <c r="M431" s="28">
        <v>0</v>
      </c>
      <c r="N431" s="28">
        <v>7117</v>
      </c>
      <c r="O431" s="28">
        <v>0</v>
      </c>
      <c r="P431" s="24" t="s">
        <v>475</v>
      </c>
      <c r="Q431" s="30">
        <v>7117</v>
      </c>
      <c r="R431" s="31">
        <v>0</v>
      </c>
      <c r="S431" s="31">
        <v>0</v>
      </c>
      <c r="T431" s="23" t="s">
        <v>47</v>
      </c>
      <c r="U431" s="31">
        <v>0</v>
      </c>
      <c r="V431" s="30"/>
      <c r="W431" s="23" t="s">
        <v>47</v>
      </c>
      <c r="X431" s="31">
        <v>0</v>
      </c>
      <c r="Y431" s="23" t="s">
        <v>47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48</v>
      </c>
      <c r="AJ431" s="32"/>
      <c r="AK431" s="33"/>
    </row>
    <row r="432" spans="1:37" s="34" customFormat="1" ht="16.149999999999999" customHeight="1">
      <c r="A432" s="23">
        <v>424</v>
      </c>
      <c r="B432" s="24" t="s">
        <v>45</v>
      </c>
      <c r="C432" s="23">
        <v>0</v>
      </c>
      <c r="D432" s="23" t="s">
        <v>476</v>
      </c>
      <c r="E432" s="25">
        <v>44133</v>
      </c>
      <c r="F432" s="26">
        <v>44181</v>
      </c>
      <c r="G432" s="27">
        <v>12201</v>
      </c>
      <c r="H432" s="28">
        <v>0</v>
      </c>
      <c r="I432" s="28">
        <v>0</v>
      </c>
      <c r="J432" s="28">
        <v>12201</v>
      </c>
      <c r="K432" s="29">
        <v>0</v>
      </c>
      <c r="L432" s="28">
        <v>0</v>
      </c>
      <c r="M432" s="28">
        <v>0</v>
      </c>
      <c r="N432" s="28">
        <v>12201</v>
      </c>
      <c r="O432" s="28">
        <v>0</v>
      </c>
      <c r="P432" s="24" t="s">
        <v>476</v>
      </c>
      <c r="Q432" s="30">
        <v>12201</v>
      </c>
      <c r="R432" s="31">
        <v>0</v>
      </c>
      <c r="S432" s="31">
        <v>0</v>
      </c>
      <c r="T432" s="23" t="s">
        <v>47</v>
      </c>
      <c r="U432" s="31">
        <v>0</v>
      </c>
      <c r="V432" s="30"/>
      <c r="W432" s="23" t="s">
        <v>47</v>
      </c>
      <c r="X432" s="31">
        <v>0</v>
      </c>
      <c r="Y432" s="23" t="s">
        <v>47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48</v>
      </c>
      <c r="AJ432" s="32"/>
      <c r="AK432" s="33"/>
    </row>
    <row r="433" spans="1:37" s="34" customFormat="1" ht="16.149999999999999" customHeight="1">
      <c r="A433" s="23">
        <v>425</v>
      </c>
      <c r="B433" s="24" t="s">
        <v>45</v>
      </c>
      <c r="C433" s="23">
        <v>0</v>
      </c>
      <c r="D433" s="23" t="s">
        <v>477</v>
      </c>
      <c r="E433" s="25">
        <v>44133</v>
      </c>
      <c r="F433" s="26">
        <v>44181</v>
      </c>
      <c r="G433" s="27">
        <v>10563</v>
      </c>
      <c r="H433" s="28">
        <v>0</v>
      </c>
      <c r="I433" s="28">
        <v>0</v>
      </c>
      <c r="J433" s="28">
        <v>10563</v>
      </c>
      <c r="K433" s="29">
        <v>0</v>
      </c>
      <c r="L433" s="28">
        <v>0</v>
      </c>
      <c r="M433" s="28">
        <v>0</v>
      </c>
      <c r="N433" s="28">
        <v>10563</v>
      </c>
      <c r="O433" s="28">
        <v>0</v>
      </c>
      <c r="P433" s="24" t="s">
        <v>477</v>
      </c>
      <c r="Q433" s="30">
        <v>10563</v>
      </c>
      <c r="R433" s="31">
        <v>0</v>
      </c>
      <c r="S433" s="31">
        <v>0</v>
      </c>
      <c r="T433" s="23" t="s">
        <v>47</v>
      </c>
      <c r="U433" s="31">
        <v>0</v>
      </c>
      <c r="V433" s="30"/>
      <c r="W433" s="23" t="s">
        <v>47</v>
      </c>
      <c r="X433" s="31">
        <v>0</v>
      </c>
      <c r="Y433" s="23" t="s">
        <v>47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 t="s">
        <v>48</v>
      </c>
      <c r="AJ433" s="32"/>
      <c r="AK433" s="33"/>
    </row>
    <row r="434" spans="1:37" s="34" customFormat="1" ht="16.149999999999999" customHeight="1">
      <c r="A434" s="23">
        <v>426</v>
      </c>
      <c r="B434" s="24" t="s">
        <v>45</v>
      </c>
      <c r="C434" s="23">
        <v>0</v>
      </c>
      <c r="D434" s="23" t="s">
        <v>478</v>
      </c>
      <c r="E434" s="25">
        <v>44133</v>
      </c>
      <c r="F434" s="26">
        <v>44181</v>
      </c>
      <c r="G434" s="27">
        <v>14478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14478</v>
      </c>
      <c r="P434" s="24" t="s">
        <v>478</v>
      </c>
      <c r="Q434" s="30">
        <v>14478</v>
      </c>
      <c r="R434" s="31">
        <v>0</v>
      </c>
      <c r="S434" s="31">
        <v>0</v>
      </c>
      <c r="T434" s="23" t="s">
        <v>47</v>
      </c>
      <c r="U434" s="31">
        <v>0</v>
      </c>
      <c r="V434" s="30"/>
      <c r="W434" s="23" t="s">
        <v>47</v>
      </c>
      <c r="X434" s="31">
        <v>14478</v>
      </c>
      <c r="Y434" s="23" t="s">
        <v>47</v>
      </c>
      <c r="Z434" s="31">
        <v>0</v>
      </c>
      <c r="AA434" s="31"/>
      <c r="AB434" s="31">
        <v>0</v>
      </c>
      <c r="AC434" s="31">
        <v>0</v>
      </c>
      <c r="AD434" s="30"/>
      <c r="AE434" s="30">
        <v>14478</v>
      </c>
      <c r="AF434" s="30">
        <v>425</v>
      </c>
      <c r="AG434" s="30">
        <v>0</v>
      </c>
      <c r="AH434" s="30">
        <v>425</v>
      </c>
      <c r="AI434" s="30" t="s">
        <v>205</v>
      </c>
      <c r="AJ434" s="32"/>
      <c r="AK434" s="33"/>
    </row>
    <row r="435" spans="1:37" s="34" customFormat="1" ht="16.149999999999999" customHeight="1">
      <c r="A435" s="23">
        <v>427</v>
      </c>
      <c r="B435" s="24" t="s">
        <v>45</v>
      </c>
      <c r="C435" s="23">
        <v>0</v>
      </c>
      <c r="D435" s="23" t="s">
        <v>479</v>
      </c>
      <c r="E435" s="25">
        <v>44133</v>
      </c>
      <c r="F435" s="26">
        <v>44181</v>
      </c>
      <c r="G435" s="27">
        <v>12201</v>
      </c>
      <c r="H435" s="28">
        <v>0</v>
      </c>
      <c r="I435" s="28">
        <v>0</v>
      </c>
      <c r="J435" s="28">
        <v>12201</v>
      </c>
      <c r="K435" s="29">
        <v>0</v>
      </c>
      <c r="L435" s="28">
        <v>0</v>
      </c>
      <c r="M435" s="28">
        <v>0</v>
      </c>
      <c r="N435" s="28">
        <v>12201</v>
      </c>
      <c r="O435" s="28">
        <v>0</v>
      </c>
      <c r="P435" s="24" t="s">
        <v>479</v>
      </c>
      <c r="Q435" s="30">
        <v>12201</v>
      </c>
      <c r="R435" s="31">
        <v>0</v>
      </c>
      <c r="S435" s="31">
        <v>0</v>
      </c>
      <c r="T435" s="23" t="s">
        <v>47</v>
      </c>
      <c r="U435" s="31">
        <v>0</v>
      </c>
      <c r="V435" s="30"/>
      <c r="W435" s="23" t="s">
        <v>47</v>
      </c>
      <c r="X435" s="31">
        <v>0</v>
      </c>
      <c r="Y435" s="23" t="s">
        <v>47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 t="s">
        <v>48</v>
      </c>
      <c r="AJ435" s="32"/>
      <c r="AK435" s="33"/>
    </row>
    <row r="436" spans="1:37" s="34" customFormat="1" ht="16.149999999999999" customHeight="1">
      <c r="A436" s="23">
        <v>428</v>
      </c>
      <c r="B436" s="24" t="s">
        <v>45</v>
      </c>
      <c r="C436" s="23">
        <v>0</v>
      </c>
      <c r="D436" s="23" t="s">
        <v>480</v>
      </c>
      <c r="E436" s="25">
        <v>44133</v>
      </c>
      <c r="F436" s="26">
        <v>44181</v>
      </c>
      <c r="G436" s="27">
        <v>12201</v>
      </c>
      <c r="H436" s="28">
        <v>0</v>
      </c>
      <c r="I436" s="28">
        <v>0</v>
      </c>
      <c r="J436" s="28">
        <v>12201</v>
      </c>
      <c r="K436" s="29">
        <v>0</v>
      </c>
      <c r="L436" s="28">
        <v>0</v>
      </c>
      <c r="M436" s="28">
        <v>0</v>
      </c>
      <c r="N436" s="28">
        <v>12201</v>
      </c>
      <c r="O436" s="28">
        <v>0</v>
      </c>
      <c r="P436" s="24" t="s">
        <v>480</v>
      </c>
      <c r="Q436" s="30">
        <v>12201</v>
      </c>
      <c r="R436" s="31">
        <v>0</v>
      </c>
      <c r="S436" s="31">
        <v>0</v>
      </c>
      <c r="T436" s="23" t="s">
        <v>47</v>
      </c>
      <c r="U436" s="31">
        <v>0</v>
      </c>
      <c r="V436" s="30"/>
      <c r="W436" s="23" t="s">
        <v>47</v>
      </c>
      <c r="X436" s="31">
        <v>0</v>
      </c>
      <c r="Y436" s="23" t="s">
        <v>47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48</v>
      </c>
      <c r="AJ436" s="32"/>
      <c r="AK436" s="33"/>
    </row>
    <row r="437" spans="1:37" s="34" customFormat="1" ht="16.149999999999999" customHeight="1">
      <c r="A437" s="23">
        <v>429</v>
      </c>
      <c r="B437" s="24" t="s">
        <v>45</v>
      </c>
      <c r="C437" s="23">
        <v>0</v>
      </c>
      <c r="D437" s="23" t="s">
        <v>481</v>
      </c>
      <c r="E437" s="25">
        <v>44133</v>
      </c>
      <c r="F437" s="26">
        <v>44181</v>
      </c>
      <c r="G437" s="27">
        <v>12201</v>
      </c>
      <c r="H437" s="28">
        <v>0</v>
      </c>
      <c r="I437" s="28">
        <v>0</v>
      </c>
      <c r="J437" s="28">
        <v>12201</v>
      </c>
      <c r="K437" s="29">
        <v>0</v>
      </c>
      <c r="L437" s="28">
        <v>0</v>
      </c>
      <c r="M437" s="28">
        <v>0</v>
      </c>
      <c r="N437" s="28">
        <v>12201</v>
      </c>
      <c r="O437" s="28">
        <v>0</v>
      </c>
      <c r="P437" s="24" t="s">
        <v>481</v>
      </c>
      <c r="Q437" s="30">
        <v>12201</v>
      </c>
      <c r="R437" s="31">
        <v>0</v>
      </c>
      <c r="S437" s="31">
        <v>0</v>
      </c>
      <c r="T437" s="23" t="s">
        <v>47</v>
      </c>
      <c r="U437" s="31">
        <v>0</v>
      </c>
      <c r="V437" s="30"/>
      <c r="W437" s="23" t="s">
        <v>47</v>
      </c>
      <c r="X437" s="31">
        <v>0</v>
      </c>
      <c r="Y437" s="23" t="s">
        <v>47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 t="s">
        <v>48</v>
      </c>
      <c r="AJ437" s="32"/>
      <c r="AK437" s="33"/>
    </row>
    <row r="438" spans="1:37" s="34" customFormat="1" ht="16.149999999999999" customHeight="1">
      <c r="A438" s="23">
        <v>430</v>
      </c>
      <c r="B438" s="24" t="s">
        <v>45</v>
      </c>
      <c r="C438" s="23">
        <v>0</v>
      </c>
      <c r="D438" s="23" t="s">
        <v>482</v>
      </c>
      <c r="E438" s="25">
        <v>44134</v>
      </c>
      <c r="F438" s="26">
        <v>44134</v>
      </c>
      <c r="G438" s="27">
        <v>33944</v>
      </c>
      <c r="H438" s="28">
        <v>0</v>
      </c>
      <c r="I438" s="28">
        <v>0</v>
      </c>
      <c r="J438" s="28">
        <v>33944</v>
      </c>
      <c r="K438" s="29">
        <v>0</v>
      </c>
      <c r="L438" s="28">
        <v>0</v>
      </c>
      <c r="M438" s="28">
        <v>0</v>
      </c>
      <c r="N438" s="28">
        <v>33944</v>
      </c>
      <c r="O438" s="28">
        <v>0</v>
      </c>
      <c r="P438" s="24" t="s">
        <v>482</v>
      </c>
      <c r="Q438" s="30">
        <v>33944</v>
      </c>
      <c r="R438" s="31">
        <v>0</v>
      </c>
      <c r="S438" s="31">
        <v>0</v>
      </c>
      <c r="T438" s="23" t="s">
        <v>47</v>
      </c>
      <c r="U438" s="31">
        <v>0</v>
      </c>
      <c r="V438" s="30"/>
      <c r="W438" s="23" t="s">
        <v>47</v>
      </c>
      <c r="X438" s="31">
        <v>0</v>
      </c>
      <c r="Y438" s="23" t="s">
        <v>47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 t="s">
        <v>48</v>
      </c>
      <c r="AJ438" s="32"/>
      <c r="AK438" s="33"/>
    </row>
    <row r="439" spans="1:37" s="34" customFormat="1" ht="16.149999999999999" customHeight="1">
      <c r="A439" s="23">
        <v>431</v>
      </c>
      <c r="B439" s="24" t="s">
        <v>45</v>
      </c>
      <c r="C439" s="23">
        <v>0</v>
      </c>
      <c r="D439" s="23" t="s">
        <v>483</v>
      </c>
      <c r="E439" s="25">
        <v>44134</v>
      </c>
      <c r="F439" s="26">
        <v>44181</v>
      </c>
      <c r="G439" s="27">
        <v>7435</v>
      </c>
      <c r="H439" s="28">
        <v>0</v>
      </c>
      <c r="I439" s="28">
        <v>0</v>
      </c>
      <c r="J439" s="28">
        <v>7435</v>
      </c>
      <c r="K439" s="29">
        <v>0</v>
      </c>
      <c r="L439" s="28">
        <v>0</v>
      </c>
      <c r="M439" s="28">
        <v>0</v>
      </c>
      <c r="N439" s="28">
        <v>7435</v>
      </c>
      <c r="O439" s="28">
        <v>0</v>
      </c>
      <c r="P439" s="24" t="s">
        <v>483</v>
      </c>
      <c r="Q439" s="30">
        <v>7435</v>
      </c>
      <c r="R439" s="31">
        <v>0</v>
      </c>
      <c r="S439" s="31">
        <v>0</v>
      </c>
      <c r="T439" s="23" t="s">
        <v>47</v>
      </c>
      <c r="U439" s="31">
        <v>0</v>
      </c>
      <c r="V439" s="30"/>
      <c r="W439" s="23" t="s">
        <v>47</v>
      </c>
      <c r="X439" s="31">
        <v>0</v>
      </c>
      <c r="Y439" s="23" t="s">
        <v>47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 t="s">
        <v>48</v>
      </c>
      <c r="AJ439" s="32"/>
      <c r="AK439" s="33"/>
    </row>
    <row r="440" spans="1:37" s="34" customFormat="1" ht="16.149999999999999" customHeight="1">
      <c r="A440" s="23">
        <v>432</v>
      </c>
      <c r="B440" s="24" t="s">
        <v>45</v>
      </c>
      <c r="C440" s="23">
        <v>0</v>
      </c>
      <c r="D440" s="23" t="s">
        <v>484</v>
      </c>
      <c r="E440" s="25">
        <v>44134</v>
      </c>
      <c r="F440" s="26">
        <v>44181</v>
      </c>
      <c r="G440" s="27">
        <v>58890</v>
      </c>
      <c r="H440" s="28">
        <v>0</v>
      </c>
      <c r="I440" s="28">
        <v>0</v>
      </c>
      <c r="J440" s="28">
        <v>58890</v>
      </c>
      <c r="K440" s="29">
        <v>0</v>
      </c>
      <c r="L440" s="28">
        <v>0</v>
      </c>
      <c r="M440" s="28">
        <v>0</v>
      </c>
      <c r="N440" s="28">
        <v>58890</v>
      </c>
      <c r="O440" s="28">
        <v>0</v>
      </c>
      <c r="P440" s="24" t="s">
        <v>484</v>
      </c>
      <c r="Q440" s="30">
        <v>58890</v>
      </c>
      <c r="R440" s="31">
        <v>0</v>
      </c>
      <c r="S440" s="31">
        <v>0</v>
      </c>
      <c r="T440" s="23" t="s">
        <v>47</v>
      </c>
      <c r="U440" s="31">
        <v>0</v>
      </c>
      <c r="V440" s="30"/>
      <c r="W440" s="23" t="s">
        <v>47</v>
      </c>
      <c r="X440" s="31">
        <v>0</v>
      </c>
      <c r="Y440" s="23" t="s">
        <v>47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48</v>
      </c>
      <c r="AJ440" s="32"/>
      <c r="AK440" s="33"/>
    </row>
    <row r="441" spans="1:37" s="34" customFormat="1" ht="16.149999999999999" customHeight="1">
      <c r="A441" s="23">
        <v>433</v>
      </c>
      <c r="B441" s="24" t="s">
        <v>45</v>
      </c>
      <c r="C441" s="23">
        <v>0</v>
      </c>
      <c r="D441" s="23" t="s">
        <v>485</v>
      </c>
      <c r="E441" s="25">
        <v>44134</v>
      </c>
      <c r="F441" s="26">
        <v>44181</v>
      </c>
      <c r="G441" s="27">
        <v>7783</v>
      </c>
      <c r="H441" s="28">
        <v>0</v>
      </c>
      <c r="I441" s="28">
        <v>0</v>
      </c>
      <c r="J441" s="28">
        <v>7783</v>
      </c>
      <c r="K441" s="29">
        <v>0</v>
      </c>
      <c r="L441" s="28">
        <v>0</v>
      </c>
      <c r="M441" s="28">
        <v>0</v>
      </c>
      <c r="N441" s="28">
        <v>7783</v>
      </c>
      <c r="O441" s="28">
        <v>0</v>
      </c>
      <c r="P441" s="24" t="s">
        <v>485</v>
      </c>
      <c r="Q441" s="30">
        <v>7783</v>
      </c>
      <c r="R441" s="31">
        <v>0</v>
      </c>
      <c r="S441" s="31">
        <v>0</v>
      </c>
      <c r="T441" s="23" t="s">
        <v>47</v>
      </c>
      <c r="U441" s="31">
        <v>0</v>
      </c>
      <c r="V441" s="30"/>
      <c r="W441" s="23" t="s">
        <v>47</v>
      </c>
      <c r="X441" s="31">
        <v>0</v>
      </c>
      <c r="Y441" s="23" t="s">
        <v>47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48</v>
      </c>
      <c r="AJ441" s="32"/>
      <c r="AK441" s="33"/>
    </row>
    <row r="442" spans="1:37" s="34" customFormat="1" ht="16.149999999999999" customHeight="1">
      <c r="A442" s="23">
        <v>434</v>
      </c>
      <c r="B442" s="24" t="s">
        <v>45</v>
      </c>
      <c r="C442" s="23">
        <v>0</v>
      </c>
      <c r="D442" s="23" t="s">
        <v>486</v>
      </c>
      <c r="E442" s="25">
        <v>44134</v>
      </c>
      <c r="F442" s="26">
        <v>44181</v>
      </c>
      <c r="G442" s="27">
        <v>10652</v>
      </c>
      <c r="H442" s="28">
        <v>0</v>
      </c>
      <c r="I442" s="28">
        <v>0</v>
      </c>
      <c r="J442" s="28">
        <v>10652</v>
      </c>
      <c r="K442" s="29">
        <v>0</v>
      </c>
      <c r="L442" s="28">
        <v>0</v>
      </c>
      <c r="M442" s="28">
        <v>0</v>
      </c>
      <c r="N442" s="28">
        <v>10652</v>
      </c>
      <c r="O442" s="28">
        <v>0</v>
      </c>
      <c r="P442" s="24" t="s">
        <v>486</v>
      </c>
      <c r="Q442" s="30">
        <v>10652</v>
      </c>
      <c r="R442" s="31">
        <v>0</v>
      </c>
      <c r="S442" s="31">
        <v>0</v>
      </c>
      <c r="T442" s="23" t="s">
        <v>47</v>
      </c>
      <c r="U442" s="31">
        <v>0</v>
      </c>
      <c r="V442" s="30"/>
      <c r="W442" s="23" t="s">
        <v>47</v>
      </c>
      <c r="X442" s="31">
        <v>0</v>
      </c>
      <c r="Y442" s="23" t="s">
        <v>47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48</v>
      </c>
      <c r="AJ442" s="32"/>
      <c r="AK442" s="33"/>
    </row>
    <row r="443" spans="1:37" s="34" customFormat="1" ht="16.149999999999999" customHeight="1">
      <c r="A443" s="23">
        <v>435</v>
      </c>
      <c r="B443" s="24" t="s">
        <v>45</v>
      </c>
      <c r="C443" s="23">
        <v>0</v>
      </c>
      <c r="D443" s="23" t="s">
        <v>487</v>
      </c>
      <c r="E443" s="25">
        <v>44135</v>
      </c>
      <c r="F443" s="26">
        <v>44181</v>
      </c>
      <c r="G443" s="27">
        <v>33402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33402</v>
      </c>
      <c r="P443" s="24" t="s">
        <v>487</v>
      </c>
      <c r="Q443" s="30">
        <v>33402</v>
      </c>
      <c r="R443" s="31">
        <v>0</v>
      </c>
      <c r="S443" s="31">
        <v>0</v>
      </c>
      <c r="T443" s="23" t="s">
        <v>47</v>
      </c>
      <c r="U443" s="31">
        <v>0</v>
      </c>
      <c r="V443" s="30"/>
      <c r="W443" s="23" t="s">
        <v>47</v>
      </c>
      <c r="X443" s="31">
        <v>33402</v>
      </c>
      <c r="Y443" s="23" t="s">
        <v>47</v>
      </c>
      <c r="Z443" s="31">
        <v>0</v>
      </c>
      <c r="AA443" s="31"/>
      <c r="AB443" s="31">
        <v>0</v>
      </c>
      <c r="AC443" s="31">
        <v>0</v>
      </c>
      <c r="AD443" s="30"/>
      <c r="AE443" s="30">
        <v>33402</v>
      </c>
      <c r="AF443" s="30">
        <v>434</v>
      </c>
      <c r="AG443" s="30">
        <v>0</v>
      </c>
      <c r="AH443" s="30">
        <v>434</v>
      </c>
      <c r="AI443" s="30" t="s">
        <v>205</v>
      </c>
      <c r="AJ443" s="32"/>
      <c r="AK443" s="33"/>
    </row>
    <row r="444" spans="1:37" s="34" customFormat="1" ht="16.149999999999999" customHeight="1">
      <c r="A444" s="23">
        <v>436</v>
      </c>
      <c r="B444" s="24" t="s">
        <v>45</v>
      </c>
      <c r="C444" s="23">
        <v>0</v>
      </c>
      <c r="D444" s="23" t="s">
        <v>488</v>
      </c>
      <c r="E444" s="25">
        <v>44138</v>
      </c>
      <c r="F444" s="26">
        <v>44181</v>
      </c>
      <c r="G444" s="27">
        <v>9756</v>
      </c>
      <c r="H444" s="28">
        <v>0</v>
      </c>
      <c r="I444" s="28">
        <v>0</v>
      </c>
      <c r="J444" s="28">
        <v>9756</v>
      </c>
      <c r="K444" s="29">
        <v>0</v>
      </c>
      <c r="L444" s="28">
        <v>0</v>
      </c>
      <c r="M444" s="28">
        <v>0</v>
      </c>
      <c r="N444" s="28">
        <v>9756</v>
      </c>
      <c r="O444" s="28">
        <v>0</v>
      </c>
      <c r="P444" s="24" t="s">
        <v>488</v>
      </c>
      <c r="Q444" s="30">
        <v>9756</v>
      </c>
      <c r="R444" s="31">
        <v>0</v>
      </c>
      <c r="S444" s="31">
        <v>0</v>
      </c>
      <c r="T444" s="23" t="s">
        <v>47</v>
      </c>
      <c r="U444" s="31">
        <v>0</v>
      </c>
      <c r="V444" s="30"/>
      <c r="W444" s="23" t="s">
        <v>47</v>
      </c>
      <c r="X444" s="31">
        <v>0</v>
      </c>
      <c r="Y444" s="23" t="s">
        <v>47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 t="s">
        <v>48</v>
      </c>
      <c r="AJ444" s="32"/>
      <c r="AK444" s="33"/>
    </row>
    <row r="445" spans="1:37" s="34" customFormat="1" ht="16.149999999999999" customHeight="1">
      <c r="A445" s="23">
        <v>437</v>
      </c>
      <c r="B445" s="24" t="s">
        <v>45</v>
      </c>
      <c r="C445" s="23">
        <v>0</v>
      </c>
      <c r="D445" s="23" t="s">
        <v>489</v>
      </c>
      <c r="E445" s="25">
        <v>44138</v>
      </c>
      <c r="F445" s="26">
        <v>44181</v>
      </c>
      <c r="G445" s="27">
        <v>15401</v>
      </c>
      <c r="H445" s="28">
        <v>0</v>
      </c>
      <c r="I445" s="28">
        <v>0</v>
      </c>
      <c r="J445" s="28">
        <v>15401</v>
      </c>
      <c r="K445" s="29">
        <v>0</v>
      </c>
      <c r="L445" s="28">
        <v>0</v>
      </c>
      <c r="M445" s="28">
        <v>0</v>
      </c>
      <c r="N445" s="28">
        <v>15401</v>
      </c>
      <c r="O445" s="28">
        <v>0</v>
      </c>
      <c r="P445" s="24" t="s">
        <v>489</v>
      </c>
      <c r="Q445" s="30">
        <v>15401</v>
      </c>
      <c r="R445" s="31">
        <v>0</v>
      </c>
      <c r="S445" s="31">
        <v>0</v>
      </c>
      <c r="T445" s="23" t="s">
        <v>47</v>
      </c>
      <c r="U445" s="31">
        <v>0</v>
      </c>
      <c r="V445" s="30"/>
      <c r="W445" s="23" t="s">
        <v>47</v>
      </c>
      <c r="X445" s="31">
        <v>0</v>
      </c>
      <c r="Y445" s="23" t="s">
        <v>47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48</v>
      </c>
      <c r="AJ445" s="32"/>
      <c r="AK445" s="33"/>
    </row>
    <row r="446" spans="1:37" s="34" customFormat="1" ht="16.149999999999999" customHeight="1">
      <c r="A446" s="23">
        <v>438</v>
      </c>
      <c r="B446" s="24" t="s">
        <v>45</v>
      </c>
      <c r="C446" s="23">
        <v>0</v>
      </c>
      <c r="D446" s="23" t="s">
        <v>490</v>
      </c>
      <c r="E446" s="25">
        <v>44138</v>
      </c>
      <c r="F446" s="26">
        <v>44181</v>
      </c>
      <c r="G446" s="27">
        <v>7861</v>
      </c>
      <c r="H446" s="28">
        <v>0</v>
      </c>
      <c r="I446" s="28">
        <v>0</v>
      </c>
      <c r="J446" s="28">
        <v>7861</v>
      </c>
      <c r="K446" s="29">
        <v>0</v>
      </c>
      <c r="L446" s="28">
        <v>0</v>
      </c>
      <c r="M446" s="28">
        <v>0</v>
      </c>
      <c r="N446" s="28">
        <v>7861</v>
      </c>
      <c r="O446" s="28">
        <v>0</v>
      </c>
      <c r="P446" s="24" t="s">
        <v>490</v>
      </c>
      <c r="Q446" s="30">
        <v>7861</v>
      </c>
      <c r="R446" s="31">
        <v>0</v>
      </c>
      <c r="S446" s="31">
        <v>0</v>
      </c>
      <c r="T446" s="23" t="s">
        <v>47</v>
      </c>
      <c r="U446" s="31">
        <v>0</v>
      </c>
      <c r="V446" s="30"/>
      <c r="W446" s="23" t="s">
        <v>47</v>
      </c>
      <c r="X446" s="31">
        <v>0</v>
      </c>
      <c r="Y446" s="23" t="s">
        <v>47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48</v>
      </c>
      <c r="AJ446" s="32"/>
      <c r="AK446" s="33"/>
    </row>
    <row r="447" spans="1:37" s="34" customFormat="1" ht="16.149999999999999" customHeight="1">
      <c r="A447" s="23">
        <v>439</v>
      </c>
      <c r="B447" s="24" t="s">
        <v>45</v>
      </c>
      <c r="C447" s="23">
        <v>0</v>
      </c>
      <c r="D447" s="23" t="s">
        <v>491</v>
      </c>
      <c r="E447" s="25">
        <v>44139</v>
      </c>
      <c r="F447" s="26">
        <v>44181</v>
      </c>
      <c r="G447" s="27">
        <v>7883</v>
      </c>
      <c r="H447" s="28">
        <v>0</v>
      </c>
      <c r="I447" s="28">
        <v>0</v>
      </c>
      <c r="J447" s="28">
        <v>7883</v>
      </c>
      <c r="K447" s="29">
        <v>0</v>
      </c>
      <c r="L447" s="28">
        <v>0</v>
      </c>
      <c r="M447" s="28">
        <v>0</v>
      </c>
      <c r="N447" s="28">
        <v>7883</v>
      </c>
      <c r="O447" s="28">
        <v>0</v>
      </c>
      <c r="P447" s="24" t="s">
        <v>491</v>
      </c>
      <c r="Q447" s="30">
        <v>7883</v>
      </c>
      <c r="R447" s="31">
        <v>0</v>
      </c>
      <c r="S447" s="31">
        <v>0</v>
      </c>
      <c r="T447" s="23" t="s">
        <v>47</v>
      </c>
      <c r="U447" s="31">
        <v>0</v>
      </c>
      <c r="V447" s="30"/>
      <c r="W447" s="23" t="s">
        <v>47</v>
      </c>
      <c r="X447" s="31">
        <v>0</v>
      </c>
      <c r="Y447" s="23" t="s">
        <v>47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48</v>
      </c>
      <c r="AJ447" s="32"/>
      <c r="AK447" s="33"/>
    </row>
    <row r="448" spans="1:37" s="34" customFormat="1" ht="16.149999999999999" customHeight="1">
      <c r="A448" s="23">
        <v>440</v>
      </c>
      <c r="B448" s="24" t="s">
        <v>45</v>
      </c>
      <c r="C448" s="23">
        <v>0</v>
      </c>
      <c r="D448" s="23" t="s">
        <v>492</v>
      </c>
      <c r="E448" s="25">
        <v>44139</v>
      </c>
      <c r="F448" s="26">
        <v>44181</v>
      </c>
      <c r="G448" s="27">
        <v>14478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14478</v>
      </c>
      <c r="P448" s="24" t="s">
        <v>492</v>
      </c>
      <c r="Q448" s="30">
        <v>14478</v>
      </c>
      <c r="R448" s="31">
        <v>0</v>
      </c>
      <c r="S448" s="31">
        <v>0</v>
      </c>
      <c r="T448" s="23" t="s">
        <v>47</v>
      </c>
      <c r="U448" s="31">
        <v>0</v>
      </c>
      <c r="V448" s="30"/>
      <c r="W448" s="23" t="s">
        <v>47</v>
      </c>
      <c r="X448" s="31">
        <v>14478</v>
      </c>
      <c r="Y448" s="23" t="s">
        <v>47</v>
      </c>
      <c r="Z448" s="31">
        <v>0</v>
      </c>
      <c r="AA448" s="31"/>
      <c r="AB448" s="31">
        <v>0</v>
      </c>
      <c r="AC448" s="31">
        <v>0</v>
      </c>
      <c r="AD448" s="30"/>
      <c r="AE448" s="30">
        <v>14478</v>
      </c>
      <c r="AF448" s="30">
        <v>439</v>
      </c>
      <c r="AG448" s="30">
        <v>0</v>
      </c>
      <c r="AH448" s="30">
        <v>439</v>
      </c>
      <c r="AI448" s="30" t="s">
        <v>205</v>
      </c>
      <c r="AJ448" s="32"/>
      <c r="AK448" s="33"/>
    </row>
    <row r="449" spans="1:37" s="34" customFormat="1" ht="16.149999999999999" customHeight="1">
      <c r="A449" s="23">
        <v>441</v>
      </c>
      <c r="B449" s="24" t="s">
        <v>45</v>
      </c>
      <c r="C449" s="23">
        <v>0</v>
      </c>
      <c r="D449" s="23" t="s">
        <v>493</v>
      </c>
      <c r="E449" s="25">
        <v>44140</v>
      </c>
      <c r="F449" s="26">
        <v>44181</v>
      </c>
      <c r="G449" s="27">
        <v>5910</v>
      </c>
      <c r="H449" s="28">
        <v>0</v>
      </c>
      <c r="I449" s="28">
        <v>0</v>
      </c>
      <c r="J449" s="28">
        <v>5910</v>
      </c>
      <c r="K449" s="29">
        <v>0</v>
      </c>
      <c r="L449" s="28">
        <v>0</v>
      </c>
      <c r="M449" s="28">
        <v>0</v>
      </c>
      <c r="N449" s="28">
        <v>5910</v>
      </c>
      <c r="O449" s="28">
        <v>0</v>
      </c>
      <c r="P449" s="24" t="s">
        <v>493</v>
      </c>
      <c r="Q449" s="30">
        <v>5910</v>
      </c>
      <c r="R449" s="31">
        <v>0</v>
      </c>
      <c r="S449" s="31">
        <v>0</v>
      </c>
      <c r="T449" s="23" t="s">
        <v>47</v>
      </c>
      <c r="U449" s="31">
        <v>0</v>
      </c>
      <c r="V449" s="30"/>
      <c r="W449" s="23" t="s">
        <v>47</v>
      </c>
      <c r="X449" s="31">
        <v>0</v>
      </c>
      <c r="Y449" s="23" t="s">
        <v>47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48</v>
      </c>
      <c r="AJ449" s="32"/>
      <c r="AK449" s="33"/>
    </row>
    <row r="450" spans="1:37" s="34" customFormat="1" ht="16.149999999999999" customHeight="1">
      <c r="A450" s="23">
        <v>442</v>
      </c>
      <c r="B450" s="24" t="s">
        <v>45</v>
      </c>
      <c r="C450" s="23">
        <v>0</v>
      </c>
      <c r="D450" s="23" t="s">
        <v>494</v>
      </c>
      <c r="E450" s="25">
        <v>44140</v>
      </c>
      <c r="F450" s="26">
        <v>44181</v>
      </c>
      <c r="G450" s="27">
        <v>9588</v>
      </c>
      <c r="H450" s="28">
        <v>0</v>
      </c>
      <c r="I450" s="28">
        <v>0</v>
      </c>
      <c r="J450" s="28">
        <v>9588</v>
      </c>
      <c r="K450" s="29">
        <v>0</v>
      </c>
      <c r="L450" s="28">
        <v>0</v>
      </c>
      <c r="M450" s="28">
        <v>0</v>
      </c>
      <c r="N450" s="28">
        <v>9588</v>
      </c>
      <c r="O450" s="28">
        <v>0</v>
      </c>
      <c r="P450" s="24" t="s">
        <v>494</v>
      </c>
      <c r="Q450" s="30">
        <v>9588</v>
      </c>
      <c r="R450" s="31">
        <v>0</v>
      </c>
      <c r="S450" s="31">
        <v>0</v>
      </c>
      <c r="T450" s="23" t="s">
        <v>47</v>
      </c>
      <c r="U450" s="31">
        <v>0</v>
      </c>
      <c r="V450" s="30"/>
      <c r="W450" s="23" t="s">
        <v>47</v>
      </c>
      <c r="X450" s="31">
        <v>0</v>
      </c>
      <c r="Y450" s="23" t="s">
        <v>47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48</v>
      </c>
      <c r="AJ450" s="32"/>
      <c r="AK450" s="33"/>
    </row>
    <row r="451" spans="1:37" s="34" customFormat="1" ht="16.149999999999999" customHeight="1">
      <c r="A451" s="23">
        <v>443</v>
      </c>
      <c r="B451" s="24" t="s">
        <v>45</v>
      </c>
      <c r="C451" s="23">
        <v>0</v>
      </c>
      <c r="D451" s="23" t="s">
        <v>495</v>
      </c>
      <c r="E451" s="25">
        <v>44140</v>
      </c>
      <c r="F451" s="26">
        <v>44181</v>
      </c>
      <c r="G451" s="27">
        <v>12347</v>
      </c>
      <c r="H451" s="28">
        <v>0</v>
      </c>
      <c r="I451" s="28">
        <v>0</v>
      </c>
      <c r="J451" s="28">
        <v>12347</v>
      </c>
      <c r="K451" s="29">
        <v>0</v>
      </c>
      <c r="L451" s="28">
        <v>0</v>
      </c>
      <c r="M451" s="28">
        <v>0</v>
      </c>
      <c r="N451" s="28">
        <v>12347</v>
      </c>
      <c r="O451" s="28">
        <v>0</v>
      </c>
      <c r="P451" s="24" t="s">
        <v>495</v>
      </c>
      <c r="Q451" s="30">
        <v>12347</v>
      </c>
      <c r="R451" s="31">
        <v>0</v>
      </c>
      <c r="S451" s="31">
        <v>0</v>
      </c>
      <c r="T451" s="23" t="s">
        <v>47</v>
      </c>
      <c r="U451" s="31">
        <v>0</v>
      </c>
      <c r="V451" s="30"/>
      <c r="W451" s="23" t="s">
        <v>47</v>
      </c>
      <c r="X451" s="31">
        <v>0</v>
      </c>
      <c r="Y451" s="23" t="s">
        <v>47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48</v>
      </c>
      <c r="AJ451" s="32"/>
      <c r="AK451" s="33"/>
    </row>
    <row r="452" spans="1:37" s="34" customFormat="1" ht="16.149999999999999" customHeight="1">
      <c r="A452" s="23">
        <v>444</v>
      </c>
      <c r="B452" s="24" t="s">
        <v>45</v>
      </c>
      <c r="C452" s="23">
        <v>0</v>
      </c>
      <c r="D452" s="23" t="s">
        <v>496</v>
      </c>
      <c r="E452" s="25">
        <v>44140</v>
      </c>
      <c r="F452" s="26">
        <v>44181</v>
      </c>
      <c r="G452" s="27">
        <v>14478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14478</v>
      </c>
      <c r="P452" s="24" t="s">
        <v>496</v>
      </c>
      <c r="Q452" s="30">
        <v>14478</v>
      </c>
      <c r="R452" s="31">
        <v>0</v>
      </c>
      <c r="S452" s="31">
        <v>0</v>
      </c>
      <c r="T452" s="23" t="s">
        <v>47</v>
      </c>
      <c r="U452" s="31">
        <v>0</v>
      </c>
      <c r="V452" s="30"/>
      <c r="W452" s="23" t="s">
        <v>47</v>
      </c>
      <c r="X452" s="31">
        <v>14478</v>
      </c>
      <c r="Y452" s="23" t="s">
        <v>47</v>
      </c>
      <c r="Z452" s="31">
        <v>0</v>
      </c>
      <c r="AA452" s="31"/>
      <c r="AB452" s="31">
        <v>0</v>
      </c>
      <c r="AC452" s="31">
        <v>0</v>
      </c>
      <c r="AD452" s="30"/>
      <c r="AE452" s="30">
        <v>14478</v>
      </c>
      <c r="AF452" s="30">
        <v>443</v>
      </c>
      <c r="AG452" s="30">
        <v>0</v>
      </c>
      <c r="AH452" s="30">
        <v>443</v>
      </c>
      <c r="AI452" s="30" t="s">
        <v>205</v>
      </c>
      <c r="AJ452" s="32"/>
      <c r="AK452" s="33"/>
    </row>
    <row r="453" spans="1:37" s="34" customFormat="1" ht="16.149999999999999" customHeight="1">
      <c r="A453" s="23">
        <v>445</v>
      </c>
      <c r="B453" s="24" t="s">
        <v>45</v>
      </c>
      <c r="C453" s="23">
        <v>0</v>
      </c>
      <c r="D453" s="23" t="s">
        <v>497</v>
      </c>
      <c r="E453" s="25">
        <v>44140</v>
      </c>
      <c r="F453" s="26">
        <v>44181</v>
      </c>
      <c r="G453" s="27">
        <v>12201</v>
      </c>
      <c r="H453" s="28">
        <v>0</v>
      </c>
      <c r="I453" s="28">
        <v>0</v>
      </c>
      <c r="J453" s="28">
        <v>12201</v>
      </c>
      <c r="K453" s="29">
        <v>0</v>
      </c>
      <c r="L453" s="28">
        <v>0</v>
      </c>
      <c r="M453" s="28">
        <v>0</v>
      </c>
      <c r="N453" s="28">
        <v>12201</v>
      </c>
      <c r="O453" s="28">
        <v>0</v>
      </c>
      <c r="P453" s="24" t="s">
        <v>497</v>
      </c>
      <c r="Q453" s="30">
        <v>12201</v>
      </c>
      <c r="R453" s="31">
        <v>0</v>
      </c>
      <c r="S453" s="31">
        <v>0</v>
      </c>
      <c r="T453" s="23" t="s">
        <v>47</v>
      </c>
      <c r="U453" s="31">
        <v>0</v>
      </c>
      <c r="V453" s="30"/>
      <c r="W453" s="23" t="s">
        <v>47</v>
      </c>
      <c r="X453" s="31">
        <v>0</v>
      </c>
      <c r="Y453" s="23" t="s">
        <v>47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48</v>
      </c>
      <c r="AJ453" s="32"/>
      <c r="AK453" s="33"/>
    </row>
    <row r="454" spans="1:37" s="34" customFormat="1" ht="16.149999999999999" customHeight="1">
      <c r="A454" s="23">
        <v>446</v>
      </c>
      <c r="B454" s="24" t="s">
        <v>45</v>
      </c>
      <c r="C454" s="23">
        <v>0</v>
      </c>
      <c r="D454" s="23" t="s">
        <v>498</v>
      </c>
      <c r="E454" s="25">
        <v>44140</v>
      </c>
      <c r="F454" s="26">
        <v>44181</v>
      </c>
      <c r="G454" s="27">
        <v>10973</v>
      </c>
      <c r="H454" s="28">
        <v>0</v>
      </c>
      <c r="I454" s="28">
        <v>0</v>
      </c>
      <c r="J454" s="28">
        <v>10973</v>
      </c>
      <c r="K454" s="29">
        <v>0</v>
      </c>
      <c r="L454" s="28">
        <v>0</v>
      </c>
      <c r="M454" s="28">
        <v>0</v>
      </c>
      <c r="N454" s="28">
        <v>10973</v>
      </c>
      <c r="O454" s="28">
        <v>0</v>
      </c>
      <c r="P454" s="24" t="s">
        <v>498</v>
      </c>
      <c r="Q454" s="30">
        <v>10973</v>
      </c>
      <c r="R454" s="31">
        <v>0</v>
      </c>
      <c r="S454" s="31">
        <v>0</v>
      </c>
      <c r="T454" s="23" t="s">
        <v>47</v>
      </c>
      <c r="U454" s="31">
        <v>0</v>
      </c>
      <c r="V454" s="30"/>
      <c r="W454" s="23" t="s">
        <v>47</v>
      </c>
      <c r="X454" s="31">
        <v>0</v>
      </c>
      <c r="Y454" s="23" t="s">
        <v>47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48</v>
      </c>
      <c r="AJ454" s="32"/>
      <c r="AK454" s="33"/>
    </row>
    <row r="455" spans="1:37" s="34" customFormat="1" ht="16.149999999999999" customHeight="1">
      <c r="A455" s="23">
        <v>447</v>
      </c>
      <c r="B455" s="24" t="s">
        <v>45</v>
      </c>
      <c r="C455" s="23">
        <v>0</v>
      </c>
      <c r="D455" s="23" t="s">
        <v>499</v>
      </c>
      <c r="E455" s="25">
        <v>44140</v>
      </c>
      <c r="F455" s="26">
        <v>44181</v>
      </c>
      <c r="G455" s="27">
        <v>8612</v>
      </c>
      <c r="H455" s="28">
        <v>0</v>
      </c>
      <c r="I455" s="28">
        <v>0</v>
      </c>
      <c r="J455" s="28">
        <v>8612</v>
      </c>
      <c r="K455" s="29">
        <v>0</v>
      </c>
      <c r="L455" s="28">
        <v>0</v>
      </c>
      <c r="M455" s="28">
        <v>0</v>
      </c>
      <c r="N455" s="28">
        <v>8612</v>
      </c>
      <c r="O455" s="28">
        <v>0</v>
      </c>
      <c r="P455" s="24" t="s">
        <v>499</v>
      </c>
      <c r="Q455" s="30">
        <v>8612</v>
      </c>
      <c r="R455" s="31">
        <v>0</v>
      </c>
      <c r="S455" s="31">
        <v>0</v>
      </c>
      <c r="T455" s="23" t="s">
        <v>47</v>
      </c>
      <c r="U455" s="31">
        <v>0</v>
      </c>
      <c r="V455" s="30"/>
      <c r="W455" s="23" t="s">
        <v>47</v>
      </c>
      <c r="X455" s="31">
        <v>0</v>
      </c>
      <c r="Y455" s="23" t="s">
        <v>47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48</v>
      </c>
      <c r="AJ455" s="32"/>
      <c r="AK455" s="33"/>
    </row>
    <row r="456" spans="1:37" s="34" customFormat="1" ht="16.149999999999999" customHeight="1">
      <c r="A456" s="23">
        <v>448</v>
      </c>
      <c r="B456" s="24" t="s">
        <v>45</v>
      </c>
      <c r="C456" s="23">
        <v>0</v>
      </c>
      <c r="D456" s="23" t="s">
        <v>500</v>
      </c>
      <c r="E456" s="25">
        <v>44140</v>
      </c>
      <c r="F456" s="26">
        <v>44181</v>
      </c>
      <c r="G456" s="27">
        <v>9790</v>
      </c>
      <c r="H456" s="28">
        <v>0</v>
      </c>
      <c r="I456" s="28">
        <v>0</v>
      </c>
      <c r="J456" s="28">
        <v>9790</v>
      </c>
      <c r="K456" s="29">
        <v>0</v>
      </c>
      <c r="L456" s="28">
        <v>0</v>
      </c>
      <c r="M456" s="28">
        <v>0</v>
      </c>
      <c r="N456" s="28">
        <v>9790</v>
      </c>
      <c r="O456" s="28">
        <v>0</v>
      </c>
      <c r="P456" s="24" t="s">
        <v>500</v>
      </c>
      <c r="Q456" s="30">
        <v>9790</v>
      </c>
      <c r="R456" s="31">
        <v>0</v>
      </c>
      <c r="S456" s="31">
        <v>0</v>
      </c>
      <c r="T456" s="23" t="s">
        <v>47</v>
      </c>
      <c r="U456" s="31">
        <v>0</v>
      </c>
      <c r="V456" s="30"/>
      <c r="W456" s="23" t="s">
        <v>47</v>
      </c>
      <c r="X456" s="31">
        <v>0</v>
      </c>
      <c r="Y456" s="23" t="s">
        <v>47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48</v>
      </c>
      <c r="AJ456" s="32"/>
      <c r="AK456" s="33"/>
    </row>
    <row r="457" spans="1:37" s="34" customFormat="1" ht="16.149999999999999" customHeight="1">
      <c r="A457" s="23">
        <v>449</v>
      </c>
      <c r="B457" s="24" t="s">
        <v>45</v>
      </c>
      <c r="C457" s="23">
        <v>0</v>
      </c>
      <c r="D457" s="23" t="s">
        <v>501</v>
      </c>
      <c r="E457" s="25">
        <v>44144</v>
      </c>
      <c r="F457" s="26">
        <v>44181</v>
      </c>
      <c r="G457" s="27">
        <v>17662</v>
      </c>
      <c r="H457" s="28">
        <v>0</v>
      </c>
      <c r="I457" s="28">
        <v>0</v>
      </c>
      <c r="J457" s="28">
        <v>17662</v>
      </c>
      <c r="K457" s="29">
        <v>0</v>
      </c>
      <c r="L457" s="28">
        <v>0</v>
      </c>
      <c r="M457" s="28">
        <v>0</v>
      </c>
      <c r="N457" s="28">
        <v>17662</v>
      </c>
      <c r="O457" s="28">
        <v>0</v>
      </c>
      <c r="P457" s="24" t="s">
        <v>501</v>
      </c>
      <c r="Q457" s="30">
        <v>17662</v>
      </c>
      <c r="R457" s="31">
        <v>0</v>
      </c>
      <c r="S457" s="31">
        <v>0</v>
      </c>
      <c r="T457" s="23" t="s">
        <v>47</v>
      </c>
      <c r="U457" s="31">
        <v>0</v>
      </c>
      <c r="V457" s="30"/>
      <c r="W457" s="23" t="s">
        <v>47</v>
      </c>
      <c r="X457" s="31">
        <v>0</v>
      </c>
      <c r="Y457" s="23" t="s">
        <v>47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48</v>
      </c>
      <c r="AJ457" s="32"/>
      <c r="AK457" s="33"/>
    </row>
    <row r="458" spans="1:37" s="34" customFormat="1" ht="16.149999999999999" customHeight="1">
      <c r="A458" s="23">
        <v>450</v>
      </c>
      <c r="B458" s="24" t="s">
        <v>45</v>
      </c>
      <c r="C458" s="23">
        <v>0</v>
      </c>
      <c r="D458" s="23" t="s">
        <v>502</v>
      </c>
      <c r="E458" s="25">
        <v>44146</v>
      </c>
      <c r="F458" s="26">
        <v>44181</v>
      </c>
      <c r="G458" s="27">
        <v>6104</v>
      </c>
      <c r="H458" s="28">
        <v>0</v>
      </c>
      <c r="I458" s="28">
        <v>0</v>
      </c>
      <c r="J458" s="28">
        <v>6104</v>
      </c>
      <c r="K458" s="29">
        <v>0</v>
      </c>
      <c r="L458" s="28">
        <v>0</v>
      </c>
      <c r="M458" s="28">
        <v>0</v>
      </c>
      <c r="N458" s="28">
        <v>6104</v>
      </c>
      <c r="O458" s="28">
        <v>0</v>
      </c>
      <c r="P458" s="24" t="s">
        <v>502</v>
      </c>
      <c r="Q458" s="30">
        <v>6104</v>
      </c>
      <c r="R458" s="31">
        <v>0</v>
      </c>
      <c r="S458" s="31">
        <v>0</v>
      </c>
      <c r="T458" s="23" t="s">
        <v>47</v>
      </c>
      <c r="U458" s="31">
        <v>0</v>
      </c>
      <c r="V458" s="30"/>
      <c r="W458" s="23" t="s">
        <v>47</v>
      </c>
      <c r="X458" s="31">
        <v>0</v>
      </c>
      <c r="Y458" s="23" t="s">
        <v>47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48</v>
      </c>
      <c r="AJ458" s="32"/>
      <c r="AK458" s="33"/>
    </row>
    <row r="459" spans="1:37" s="34" customFormat="1" ht="16.149999999999999" customHeight="1">
      <c r="A459" s="23">
        <v>451</v>
      </c>
      <c r="B459" s="24" t="s">
        <v>45</v>
      </c>
      <c r="C459" s="23">
        <v>0</v>
      </c>
      <c r="D459" s="23" t="s">
        <v>503</v>
      </c>
      <c r="E459" s="25">
        <v>44146</v>
      </c>
      <c r="F459" s="26">
        <v>44181</v>
      </c>
      <c r="G459" s="27">
        <v>13604</v>
      </c>
      <c r="H459" s="28">
        <v>0</v>
      </c>
      <c r="I459" s="28">
        <v>0</v>
      </c>
      <c r="J459" s="28">
        <v>13604</v>
      </c>
      <c r="K459" s="29">
        <v>0</v>
      </c>
      <c r="L459" s="28">
        <v>0</v>
      </c>
      <c r="M459" s="28">
        <v>0</v>
      </c>
      <c r="N459" s="28">
        <v>13604</v>
      </c>
      <c r="O459" s="28">
        <v>0</v>
      </c>
      <c r="P459" s="24" t="s">
        <v>503</v>
      </c>
      <c r="Q459" s="30">
        <v>13604</v>
      </c>
      <c r="R459" s="31">
        <v>0</v>
      </c>
      <c r="S459" s="31">
        <v>0</v>
      </c>
      <c r="T459" s="23" t="s">
        <v>47</v>
      </c>
      <c r="U459" s="31">
        <v>0</v>
      </c>
      <c r="V459" s="30"/>
      <c r="W459" s="23" t="s">
        <v>47</v>
      </c>
      <c r="X459" s="31">
        <v>0</v>
      </c>
      <c r="Y459" s="23" t="s">
        <v>47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 t="s">
        <v>48</v>
      </c>
      <c r="AJ459" s="32"/>
      <c r="AK459" s="33"/>
    </row>
    <row r="460" spans="1:37" s="34" customFormat="1" ht="16.149999999999999" customHeight="1">
      <c r="A460" s="23">
        <v>452</v>
      </c>
      <c r="B460" s="24" t="s">
        <v>45</v>
      </c>
      <c r="C460" s="23">
        <v>0</v>
      </c>
      <c r="D460" s="23" t="s">
        <v>504</v>
      </c>
      <c r="E460" s="25">
        <v>44146</v>
      </c>
      <c r="F460" s="26">
        <v>44181</v>
      </c>
      <c r="G460" s="27">
        <v>7867</v>
      </c>
      <c r="H460" s="28">
        <v>0</v>
      </c>
      <c r="I460" s="28">
        <v>0</v>
      </c>
      <c r="J460" s="28">
        <v>7867</v>
      </c>
      <c r="K460" s="29">
        <v>0</v>
      </c>
      <c r="L460" s="28">
        <v>0</v>
      </c>
      <c r="M460" s="28">
        <v>0</v>
      </c>
      <c r="N460" s="28">
        <v>7867</v>
      </c>
      <c r="O460" s="28">
        <v>0</v>
      </c>
      <c r="P460" s="24" t="s">
        <v>504</v>
      </c>
      <c r="Q460" s="30">
        <v>7867</v>
      </c>
      <c r="R460" s="31">
        <v>0</v>
      </c>
      <c r="S460" s="31">
        <v>0</v>
      </c>
      <c r="T460" s="23" t="s">
        <v>47</v>
      </c>
      <c r="U460" s="31">
        <v>0</v>
      </c>
      <c r="V460" s="30"/>
      <c r="W460" s="23" t="s">
        <v>47</v>
      </c>
      <c r="X460" s="31">
        <v>0</v>
      </c>
      <c r="Y460" s="23" t="s">
        <v>47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48</v>
      </c>
      <c r="AJ460" s="32"/>
      <c r="AK460" s="33"/>
    </row>
    <row r="461" spans="1:37" s="34" customFormat="1" ht="16.149999999999999" customHeight="1">
      <c r="A461" s="23">
        <v>453</v>
      </c>
      <c r="B461" s="24" t="s">
        <v>45</v>
      </c>
      <c r="C461" s="23">
        <v>0</v>
      </c>
      <c r="D461" s="23" t="s">
        <v>505</v>
      </c>
      <c r="E461" s="25">
        <v>44147</v>
      </c>
      <c r="F461" s="26">
        <v>44181</v>
      </c>
      <c r="G461" s="27">
        <v>11067</v>
      </c>
      <c r="H461" s="28">
        <v>0</v>
      </c>
      <c r="I461" s="28">
        <v>0</v>
      </c>
      <c r="J461" s="28">
        <v>11067</v>
      </c>
      <c r="K461" s="29">
        <v>0</v>
      </c>
      <c r="L461" s="28">
        <v>0</v>
      </c>
      <c r="M461" s="28">
        <v>0</v>
      </c>
      <c r="N461" s="28">
        <v>11067</v>
      </c>
      <c r="O461" s="28">
        <v>0</v>
      </c>
      <c r="P461" s="24" t="s">
        <v>505</v>
      </c>
      <c r="Q461" s="30">
        <v>11067</v>
      </c>
      <c r="R461" s="31">
        <v>0</v>
      </c>
      <c r="S461" s="31">
        <v>0</v>
      </c>
      <c r="T461" s="23" t="s">
        <v>47</v>
      </c>
      <c r="U461" s="31">
        <v>0</v>
      </c>
      <c r="V461" s="30"/>
      <c r="W461" s="23" t="s">
        <v>47</v>
      </c>
      <c r="X461" s="31">
        <v>0</v>
      </c>
      <c r="Y461" s="23" t="s">
        <v>47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48</v>
      </c>
      <c r="AJ461" s="32"/>
      <c r="AK461" s="33"/>
    </row>
    <row r="462" spans="1:37" s="34" customFormat="1" ht="16.149999999999999" customHeight="1">
      <c r="A462" s="23">
        <v>454</v>
      </c>
      <c r="B462" s="24" t="s">
        <v>45</v>
      </c>
      <c r="C462" s="23">
        <v>0</v>
      </c>
      <c r="D462" s="23" t="s">
        <v>506</v>
      </c>
      <c r="E462" s="25">
        <v>44147</v>
      </c>
      <c r="F462" s="26">
        <v>44181</v>
      </c>
      <c r="G462" s="27">
        <v>7197</v>
      </c>
      <c r="H462" s="28">
        <v>0</v>
      </c>
      <c r="I462" s="28">
        <v>0</v>
      </c>
      <c r="J462" s="28">
        <v>7197</v>
      </c>
      <c r="K462" s="29">
        <v>0</v>
      </c>
      <c r="L462" s="28">
        <v>0</v>
      </c>
      <c r="M462" s="28">
        <v>0</v>
      </c>
      <c r="N462" s="28">
        <v>7197</v>
      </c>
      <c r="O462" s="28">
        <v>0</v>
      </c>
      <c r="P462" s="24" t="s">
        <v>506</v>
      </c>
      <c r="Q462" s="30">
        <v>7197</v>
      </c>
      <c r="R462" s="31">
        <v>0</v>
      </c>
      <c r="S462" s="31">
        <v>0</v>
      </c>
      <c r="T462" s="23" t="s">
        <v>47</v>
      </c>
      <c r="U462" s="31">
        <v>0</v>
      </c>
      <c r="V462" s="30"/>
      <c r="W462" s="23" t="s">
        <v>47</v>
      </c>
      <c r="X462" s="31">
        <v>0</v>
      </c>
      <c r="Y462" s="23" t="s">
        <v>47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48</v>
      </c>
      <c r="AJ462" s="32"/>
      <c r="AK462" s="33"/>
    </row>
    <row r="463" spans="1:37" s="34" customFormat="1" ht="16.149999999999999" customHeight="1">
      <c r="A463" s="23">
        <v>455</v>
      </c>
      <c r="B463" s="24" t="s">
        <v>45</v>
      </c>
      <c r="C463" s="23">
        <v>0</v>
      </c>
      <c r="D463" s="23" t="s">
        <v>507</v>
      </c>
      <c r="E463" s="25">
        <v>44147</v>
      </c>
      <c r="F463" s="26">
        <v>44181</v>
      </c>
      <c r="G463" s="27">
        <v>7226</v>
      </c>
      <c r="H463" s="28">
        <v>0</v>
      </c>
      <c r="I463" s="28">
        <v>0</v>
      </c>
      <c r="J463" s="28">
        <v>7226</v>
      </c>
      <c r="K463" s="29">
        <v>0</v>
      </c>
      <c r="L463" s="28">
        <v>0</v>
      </c>
      <c r="M463" s="28">
        <v>0</v>
      </c>
      <c r="N463" s="28">
        <v>7226</v>
      </c>
      <c r="O463" s="28">
        <v>0</v>
      </c>
      <c r="P463" s="24" t="s">
        <v>507</v>
      </c>
      <c r="Q463" s="30">
        <v>7226</v>
      </c>
      <c r="R463" s="31">
        <v>0</v>
      </c>
      <c r="S463" s="31">
        <v>0</v>
      </c>
      <c r="T463" s="23" t="s">
        <v>47</v>
      </c>
      <c r="U463" s="31">
        <v>0</v>
      </c>
      <c r="V463" s="30"/>
      <c r="W463" s="23" t="s">
        <v>47</v>
      </c>
      <c r="X463" s="31">
        <v>0</v>
      </c>
      <c r="Y463" s="23" t="s">
        <v>47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48</v>
      </c>
      <c r="AJ463" s="32"/>
      <c r="AK463" s="33"/>
    </row>
    <row r="464" spans="1:37" s="34" customFormat="1" ht="16.149999999999999" customHeight="1">
      <c r="A464" s="23">
        <v>456</v>
      </c>
      <c r="B464" s="24" t="s">
        <v>45</v>
      </c>
      <c r="C464" s="23">
        <v>0</v>
      </c>
      <c r="D464" s="23" t="s">
        <v>508</v>
      </c>
      <c r="E464" s="25">
        <v>44147</v>
      </c>
      <c r="F464" s="26">
        <v>44181</v>
      </c>
      <c r="G464" s="27">
        <v>11523</v>
      </c>
      <c r="H464" s="28">
        <v>0</v>
      </c>
      <c r="I464" s="28">
        <v>0</v>
      </c>
      <c r="J464" s="28">
        <v>11523</v>
      </c>
      <c r="K464" s="29">
        <v>0</v>
      </c>
      <c r="L464" s="28">
        <v>0</v>
      </c>
      <c r="M464" s="28">
        <v>0</v>
      </c>
      <c r="N464" s="28">
        <v>11523</v>
      </c>
      <c r="O464" s="28">
        <v>0</v>
      </c>
      <c r="P464" s="24" t="s">
        <v>508</v>
      </c>
      <c r="Q464" s="30">
        <v>11523</v>
      </c>
      <c r="R464" s="31">
        <v>0</v>
      </c>
      <c r="S464" s="31">
        <v>0</v>
      </c>
      <c r="T464" s="23" t="s">
        <v>47</v>
      </c>
      <c r="U464" s="31">
        <v>0</v>
      </c>
      <c r="V464" s="30"/>
      <c r="W464" s="23" t="s">
        <v>47</v>
      </c>
      <c r="X464" s="31">
        <v>0</v>
      </c>
      <c r="Y464" s="23" t="s">
        <v>47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 t="s">
        <v>48</v>
      </c>
      <c r="AJ464" s="32"/>
      <c r="AK464" s="33"/>
    </row>
    <row r="465" spans="1:37" s="34" customFormat="1" ht="16.149999999999999" customHeight="1">
      <c r="A465" s="23">
        <v>457</v>
      </c>
      <c r="B465" s="24" t="s">
        <v>45</v>
      </c>
      <c r="C465" s="23">
        <v>0</v>
      </c>
      <c r="D465" s="23" t="s">
        <v>509</v>
      </c>
      <c r="E465" s="25">
        <v>44148</v>
      </c>
      <c r="F465" s="26">
        <v>44181</v>
      </c>
      <c r="G465" s="27">
        <v>6806</v>
      </c>
      <c r="H465" s="28">
        <v>0</v>
      </c>
      <c r="I465" s="28">
        <v>0</v>
      </c>
      <c r="J465" s="28">
        <v>6806</v>
      </c>
      <c r="K465" s="29">
        <v>0</v>
      </c>
      <c r="L465" s="28">
        <v>0</v>
      </c>
      <c r="M465" s="28">
        <v>0</v>
      </c>
      <c r="N465" s="28">
        <v>6806</v>
      </c>
      <c r="O465" s="28">
        <v>0</v>
      </c>
      <c r="P465" s="24" t="s">
        <v>509</v>
      </c>
      <c r="Q465" s="30">
        <v>6806</v>
      </c>
      <c r="R465" s="31">
        <v>0</v>
      </c>
      <c r="S465" s="31">
        <v>0</v>
      </c>
      <c r="T465" s="23" t="s">
        <v>47</v>
      </c>
      <c r="U465" s="31">
        <v>0</v>
      </c>
      <c r="V465" s="30"/>
      <c r="W465" s="23" t="s">
        <v>47</v>
      </c>
      <c r="X465" s="31">
        <v>0</v>
      </c>
      <c r="Y465" s="23" t="s">
        <v>47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48</v>
      </c>
      <c r="AJ465" s="32"/>
      <c r="AK465" s="33"/>
    </row>
    <row r="466" spans="1:37" s="34" customFormat="1" ht="16.149999999999999" customHeight="1">
      <c r="A466" s="23">
        <v>458</v>
      </c>
      <c r="B466" s="24" t="s">
        <v>45</v>
      </c>
      <c r="C466" s="23">
        <v>0</v>
      </c>
      <c r="D466" s="23" t="s">
        <v>510</v>
      </c>
      <c r="E466" s="25">
        <v>44148</v>
      </c>
      <c r="F466" s="26">
        <v>44181</v>
      </c>
      <c r="G466" s="27">
        <v>16020</v>
      </c>
      <c r="H466" s="28">
        <v>0</v>
      </c>
      <c r="I466" s="28">
        <v>0</v>
      </c>
      <c r="J466" s="28">
        <v>16020</v>
      </c>
      <c r="K466" s="29">
        <v>0</v>
      </c>
      <c r="L466" s="28">
        <v>0</v>
      </c>
      <c r="M466" s="28">
        <v>0</v>
      </c>
      <c r="N466" s="28">
        <v>16020</v>
      </c>
      <c r="O466" s="28">
        <v>0</v>
      </c>
      <c r="P466" s="24" t="s">
        <v>510</v>
      </c>
      <c r="Q466" s="30">
        <v>16020</v>
      </c>
      <c r="R466" s="31">
        <v>0</v>
      </c>
      <c r="S466" s="31">
        <v>0</v>
      </c>
      <c r="T466" s="23" t="s">
        <v>47</v>
      </c>
      <c r="U466" s="31">
        <v>0</v>
      </c>
      <c r="V466" s="30"/>
      <c r="W466" s="23" t="s">
        <v>47</v>
      </c>
      <c r="X466" s="31">
        <v>0</v>
      </c>
      <c r="Y466" s="23" t="s">
        <v>47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48</v>
      </c>
      <c r="AJ466" s="32"/>
      <c r="AK466" s="33"/>
    </row>
    <row r="467" spans="1:37" s="34" customFormat="1" ht="16.149999999999999" customHeight="1">
      <c r="A467" s="23">
        <v>459</v>
      </c>
      <c r="B467" s="24" t="s">
        <v>45</v>
      </c>
      <c r="C467" s="23">
        <v>0</v>
      </c>
      <c r="D467" s="23" t="s">
        <v>511</v>
      </c>
      <c r="E467" s="25">
        <v>44151</v>
      </c>
      <c r="F467" s="26">
        <v>44181</v>
      </c>
      <c r="G467" s="27">
        <v>14478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14478</v>
      </c>
      <c r="P467" s="24" t="s">
        <v>511</v>
      </c>
      <c r="Q467" s="30">
        <v>14478</v>
      </c>
      <c r="R467" s="31">
        <v>0</v>
      </c>
      <c r="S467" s="31">
        <v>0</v>
      </c>
      <c r="T467" s="23" t="s">
        <v>47</v>
      </c>
      <c r="U467" s="31">
        <v>0</v>
      </c>
      <c r="V467" s="30"/>
      <c r="W467" s="23" t="s">
        <v>47</v>
      </c>
      <c r="X467" s="31">
        <v>14478</v>
      </c>
      <c r="Y467" s="23" t="s">
        <v>47</v>
      </c>
      <c r="Z467" s="31">
        <v>0</v>
      </c>
      <c r="AA467" s="31"/>
      <c r="AB467" s="31">
        <v>0</v>
      </c>
      <c r="AC467" s="31">
        <v>0</v>
      </c>
      <c r="AD467" s="30"/>
      <c r="AE467" s="30">
        <v>14478</v>
      </c>
      <c r="AF467" s="30">
        <v>458</v>
      </c>
      <c r="AG467" s="30">
        <v>0</v>
      </c>
      <c r="AH467" s="30">
        <v>458</v>
      </c>
      <c r="AI467" s="30" t="s">
        <v>205</v>
      </c>
      <c r="AJ467" s="32"/>
      <c r="AK467" s="33"/>
    </row>
    <row r="468" spans="1:37" s="34" customFormat="1" ht="16.149999999999999" customHeight="1">
      <c r="A468" s="23">
        <v>460</v>
      </c>
      <c r="B468" s="24" t="s">
        <v>45</v>
      </c>
      <c r="C468" s="23">
        <v>0</v>
      </c>
      <c r="D468" s="23" t="s">
        <v>512</v>
      </c>
      <c r="E468" s="25">
        <v>44153</v>
      </c>
      <c r="F468" s="26">
        <v>44181</v>
      </c>
      <c r="G468" s="27">
        <v>11900</v>
      </c>
      <c r="H468" s="28">
        <v>0</v>
      </c>
      <c r="I468" s="28">
        <v>0</v>
      </c>
      <c r="J468" s="28">
        <v>11900</v>
      </c>
      <c r="K468" s="29">
        <v>0</v>
      </c>
      <c r="L468" s="28">
        <v>0</v>
      </c>
      <c r="M468" s="28">
        <v>0</v>
      </c>
      <c r="N468" s="28">
        <v>11900</v>
      </c>
      <c r="O468" s="28">
        <v>0</v>
      </c>
      <c r="P468" s="24" t="s">
        <v>512</v>
      </c>
      <c r="Q468" s="30">
        <v>11900</v>
      </c>
      <c r="R468" s="31">
        <v>0</v>
      </c>
      <c r="S468" s="31">
        <v>0</v>
      </c>
      <c r="T468" s="23" t="s">
        <v>47</v>
      </c>
      <c r="U468" s="31">
        <v>0</v>
      </c>
      <c r="V468" s="30"/>
      <c r="W468" s="23" t="s">
        <v>47</v>
      </c>
      <c r="X468" s="31">
        <v>0</v>
      </c>
      <c r="Y468" s="23" t="s">
        <v>47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 t="s">
        <v>48</v>
      </c>
      <c r="AJ468" s="32"/>
      <c r="AK468" s="33"/>
    </row>
    <row r="469" spans="1:37" s="34" customFormat="1" ht="16.149999999999999" customHeight="1">
      <c r="A469" s="23">
        <v>461</v>
      </c>
      <c r="B469" s="24" t="s">
        <v>45</v>
      </c>
      <c r="C469" s="23">
        <v>0</v>
      </c>
      <c r="D469" s="23" t="s">
        <v>513</v>
      </c>
      <c r="E469" s="25">
        <v>44153</v>
      </c>
      <c r="F469" s="26">
        <v>44181</v>
      </c>
      <c r="G469" s="27">
        <v>12201</v>
      </c>
      <c r="H469" s="28">
        <v>0</v>
      </c>
      <c r="I469" s="28">
        <v>0</v>
      </c>
      <c r="J469" s="28">
        <v>12201</v>
      </c>
      <c r="K469" s="29">
        <v>0</v>
      </c>
      <c r="L469" s="28">
        <v>0</v>
      </c>
      <c r="M469" s="28">
        <v>0</v>
      </c>
      <c r="N469" s="28">
        <v>12201</v>
      </c>
      <c r="O469" s="28">
        <v>0</v>
      </c>
      <c r="P469" s="24" t="s">
        <v>513</v>
      </c>
      <c r="Q469" s="30">
        <v>12201</v>
      </c>
      <c r="R469" s="31">
        <v>0</v>
      </c>
      <c r="S469" s="31">
        <v>0</v>
      </c>
      <c r="T469" s="23" t="s">
        <v>47</v>
      </c>
      <c r="U469" s="31">
        <v>0</v>
      </c>
      <c r="V469" s="30"/>
      <c r="W469" s="23" t="s">
        <v>47</v>
      </c>
      <c r="X469" s="31">
        <v>0</v>
      </c>
      <c r="Y469" s="23" t="s">
        <v>47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48</v>
      </c>
      <c r="AJ469" s="32"/>
      <c r="AK469" s="33"/>
    </row>
    <row r="470" spans="1:37" s="34" customFormat="1" ht="16.149999999999999" customHeight="1">
      <c r="A470" s="23">
        <v>462</v>
      </c>
      <c r="B470" s="24" t="s">
        <v>45</v>
      </c>
      <c r="C470" s="23">
        <v>0</v>
      </c>
      <c r="D470" s="23" t="s">
        <v>514</v>
      </c>
      <c r="E470" s="25">
        <v>44154</v>
      </c>
      <c r="F470" s="26">
        <v>44181</v>
      </c>
      <c r="G470" s="27">
        <v>12200</v>
      </c>
      <c r="H470" s="28">
        <v>0</v>
      </c>
      <c r="I470" s="28">
        <v>0</v>
      </c>
      <c r="J470" s="28">
        <v>12200</v>
      </c>
      <c r="K470" s="29">
        <v>0</v>
      </c>
      <c r="L470" s="28">
        <v>0</v>
      </c>
      <c r="M470" s="28">
        <v>0</v>
      </c>
      <c r="N470" s="28">
        <v>12200</v>
      </c>
      <c r="O470" s="28">
        <v>0</v>
      </c>
      <c r="P470" s="24" t="s">
        <v>514</v>
      </c>
      <c r="Q470" s="30">
        <v>12200</v>
      </c>
      <c r="R470" s="31">
        <v>0</v>
      </c>
      <c r="S470" s="31">
        <v>0</v>
      </c>
      <c r="T470" s="23" t="s">
        <v>47</v>
      </c>
      <c r="U470" s="31">
        <v>0</v>
      </c>
      <c r="V470" s="30"/>
      <c r="W470" s="23" t="s">
        <v>47</v>
      </c>
      <c r="X470" s="31">
        <v>0</v>
      </c>
      <c r="Y470" s="23" t="s">
        <v>47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 t="s">
        <v>48</v>
      </c>
      <c r="AJ470" s="32"/>
      <c r="AK470" s="33"/>
    </row>
    <row r="471" spans="1:37" s="34" customFormat="1" ht="16.149999999999999" customHeight="1">
      <c r="A471" s="23">
        <v>463</v>
      </c>
      <c r="B471" s="24" t="s">
        <v>45</v>
      </c>
      <c r="C471" s="23">
        <v>0</v>
      </c>
      <c r="D471" s="23" t="s">
        <v>515</v>
      </c>
      <c r="E471" s="25">
        <v>44165</v>
      </c>
      <c r="F471" s="26">
        <v>44165</v>
      </c>
      <c r="G471" s="27">
        <v>13169</v>
      </c>
      <c r="H471" s="28">
        <v>0</v>
      </c>
      <c r="I471" s="28">
        <v>0</v>
      </c>
      <c r="J471" s="28">
        <v>13169</v>
      </c>
      <c r="K471" s="29">
        <v>0</v>
      </c>
      <c r="L471" s="28">
        <v>0</v>
      </c>
      <c r="M471" s="28">
        <v>0</v>
      </c>
      <c r="N471" s="28">
        <v>13169</v>
      </c>
      <c r="O471" s="28">
        <v>0</v>
      </c>
      <c r="P471" s="24" t="s">
        <v>515</v>
      </c>
      <c r="Q471" s="30">
        <v>13169</v>
      </c>
      <c r="R471" s="31">
        <v>0</v>
      </c>
      <c r="S471" s="31">
        <v>0</v>
      </c>
      <c r="T471" s="23" t="s">
        <v>47</v>
      </c>
      <c r="U471" s="31">
        <v>0</v>
      </c>
      <c r="V471" s="30"/>
      <c r="W471" s="23" t="s">
        <v>47</v>
      </c>
      <c r="X471" s="31">
        <v>0</v>
      </c>
      <c r="Y471" s="23" t="s">
        <v>47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 t="s">
        <v>48</v>
      </c>
      <c r="AJ471" s="32"/>
      <c r="AK471" s="33"/>
    </row>
    <row r="472" spans="1:37" s="34" customFormat="1" ht="16.149999999999999" customHeight="1">
      <c r="A472" s="23">
        <v>464</v>
      </c>
      <c r="B472" s="24" t="s">
        <v>45</v>
      </c>
      <c r="C472" s="23">
        <v>0</v>
      </c>
      <c r="D472" s="23" t="s">
        <v>516</v>
      </c>
      <c r="E472" s="25">
        <v>44165</v>
      </c>
      <c r="F472" s="26">
        <v>44165</v>
      </c>
      <c r="G472" s="27">
        <v>20589</v>
      </c>
      <c r="H472" s="28">
        <v>0</v>
      </c>
      <c r="I472" s="28">
        <v>0</v>
      </c>
      <c r="J472" s="28">
        <v>20589</v>
      </c>
      <c r="K472" s="29">
        <v>0</v>
      </c>
      <c r="L472" s="28">
        <v>0</v>
      </c>
      <c r="M472" s="28">
        <v>0</v>
      </c>
      <c r="N472" s="28">
        <v>20589</v>
      </c>
      <c r="O472" s="28">
        <v>0</v>
      </c>
      <c r="P472" s="24" t="s">
        <v>516</v>
      </c>
      <c r="Q472" s="30">
        <v>20589</v>
      </c>
      <c r="R472" s="31">
        <v>0</v>
      </c>
      <c r="S472" s="31">
        <v>0</v>
      </c>
      <c r="T472" s="23" t="s">
        <v>47</v>
      </c>
      <c r="U472" s="31">
        <v>0</v>
      </c>
      <c r="V472" s="30"/>
      <c r="W472" s="23" t="s">
        <v>47</v>
      </c>
      <c r="X472" s="31">
        <v>0</v>
      </c>
      <c r="Y472" s="23" t="s">
        <v>47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 t="s">
        <v>48</v>
      </c>
      <c r="AJ472" s="32"/>
      <c r="AK472" s="33"/>
    </row>
    <row r="473" spans="1:37" s="34" customFormat="1" ht="16.149999999999999" customHeight="1">
      <c r="A473" s="23">
        <v>465</v>
      </c>
      <c r="B473" s="24" t="s">
        <v>45</v>
      </c>
      <c r="C473" s="23">
        <v>0</v>
      </c>
      <c r="D473" s="23" t="s">
        <v>517</v>
      </c>
      <c r="E473" s="25">
        <v>44165</v>
      </c>
      <c r="F473" s="26">
        <v>44165</v>
      </c>
      <c r="G473" s="27">
        <v>3400</v>
      </c>
      <c r="H473" s="28">
        <v>0</v>
      </c>
      <c r="I473" s="28">
        <v>0</v>
      </c>
      <c r="J473" s="28">
        <v>3400</v>
      </c>
      <c r="K473" s="29">
        <v>0</v>
      </c>
      <c r="L473" s="28">
        <v>0</v>
      </c>
      <c r="M473" s="28">
        <v>0</v>
      </c>
      <c r="N473" s="28">
        <v>3400</v>
      </c>
      <c r="O473" s="28">
        <v>0</v>
      </c>
      <c r="P473" s="24" t="s">
        <v>517</v>
      </c>
      <c r="Q473" s="30">
        <v>3400</v>
      </c>
      <c r="R473" s="31">
        <v>0</v>
      </c>
      <c r="S473" s="31">
        <v>0</v>
      </c>
      <c r="T473" s="23" t="s">
        <v>47</v>
      </c>
      <c r="U473" s="31">
        <v>0</v>
      </c>
      <c r="V473" s="30"/>
      <c r="W473" s="23" t="s">
        <v>47</v>
      </c>
      <c r="X473" s="31">
        <v>0</v>
      </c>
      <c r="Y473" s="23" t="s">
        <v>47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48</v>
      </c>
      <c r="AJ473" s="32"/>
      <c r="AK473" s="33"/>
    </row>
    <row r="474" spans="1:37" s="34" customFormat="1" ht="16.149999999999999" customHeight="1">
      <c r="A474" s="23">
        <v>466</v>
      </c>
      <c r="B474" s="24" t="s">
        <v>45</v>
      </c>
      <c r="C474" s="23">
        <v>0</v>
      </c>
      <c r="D474" s="23" t="s">
        <v>518</v>
      </c>
      <c r="E474" s="25">
        <v>44195</v>
      </c>
      <c r="F474" s="26">
        <v>44195</v>
      </c>
      <c r="G474" s="27">
        <v>197365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197365</v>
      </c>
      <c r="P474" s="24">
        <v>0</v>
      </c>
      <c r="Q474" s="30">
        <v>0</v>
      </c>
      <c r="R474" s="31">
        <v>197365</v>
      </c>
      <c r="S474" s="31">
        <v>0</v>
      </c>
      <c r="T474" s="23" t="s">
        <v>47</v>
      </c>
      <c r="U474" s="31">
        <v>0</v>
      </c>
      <c r="V474" s="30"/>
      <c r="W474" s="23" t="s">
        <v>47</v>
      </c>
      <c r="X474" s="31">
        <v>0</v>
      </c>
      <c r="Y474" s="23" t="s">
        <v>47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519</v>
      </c>
      <c r="AJ474" s="32"/>
      <c r="AK474" s="33"/>
    </row>
    <row r="475" spans="1:37" s="34" customFormat="1" ht="16.149999999999999" customHeight="1">
      <c r="A475" s="23">
        <v>467</v>
      </c>
      <c r="B475" s="24" t="s">
        <v>45</v>
      </c>
      <c r="C475" s="23">
        <v>0</v>
      </c>
      <c r="D475" s="23" t="s">
        <v>520</v>
      </c>
      <c r="E475" s="25">
        <v>44225</v>
      </c>
      <c r="F475" s="26">
        <v>44227</v>
      </c>
      <c r="G475" s="27">
        <v>3812668</v>
      </c>
      <c r="H475" s="28">
        <v>0</v>
      </c>
      <c r="I475" s="28">
        <v>0</v>
      </c>
      <c r="J475" s="28">
        <v>3812668</v>
      </c>
      <c r="K475" s="29">
        <v>0</v>
      </c>
      <c r="L475" s="28">
        <v>0</v>
      </c>
      <c r="M475" s="28">
        <v>0</v>
      </c>
      <c r="N475" s="28">
        <v>3812668</v>
      </c>
      <c r="O475" s="28">
        <v>0</v>
      </c>
      <c r="P475" s="24" t="s">
        <v>520</v>
      </c>
      <c r="Q475" s="30">
        <v>3812668</v>
      </c>
      <c r="R475" s="31">
        <v>0</v>
      </c>
      <c r="S475" s="31">
        <v>0</v>
      </c>
      <c r="T475" s="23" t="s">
        <v>47</v>
      </c>
      <c r="U475" s="31">
        <v>0</v>
      </c>
      <c r="V475" s="30"/>
      <c r="W475" s="23" t="s">
        <v>47</v>
      </c>
      <c r="X475" s="31">
        <v>0</v>
      </c>
      <c r="Y475" s="23" t="s">
        <v>47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48</v>
      </c>
      <c r="AJ475" s="32"/>
      <c r="AK475" s="33"/>
    </row>
    <row r="476" spans="1:37" s="34" customFormat="1" ht="16.149999999999999" customHeight="1">
      <c r="A476" s="23">
        <v>468</v>
      </c>
      <c r="B476" s="24" t="s">
        <v>45</v>
      </c>
      <c r="C476" s="23">
        <v>0</v>
      </c>
      <c r="D476" s="23" t="s">
        <v>521</v>
      </c>
      <c r="E476" s="25">
        <v>44225</v>
      </c>
      <c r="F476" s="26">
        <v>44227</v>
      </c>
      <c r="G476" s="27">
        <v>3900</v>
      </c>
      <c r="H476" s="28">
        <v>0</v>
      </c>
      <c r="I476" s="28">
        <v>0</v>
      </c>
      <c r="J476" s="28">
        <v>3900</v>
      </c>
      <c r="K476" s="29">
        <v>0</v>
      </c>
      <c r="L476" s="28">
        <v>0</v>
      </c>
      <c r="M476" s="28">
        <v>0</v>
      </c>
      <c r="N476" s="28">
        <v>3900</v>
      </c>
      <c r="O476" s="28">
        <v>0</v>
      </c>
      <c r="P476" s="24" t="s">
        <v>521</v>
      </c>
      <c r="Q476" s="30">
        <v>3900</v>
      </c>
      <c r="R476" s="31">
        <v>0</v>
      </c>
      <c r="S476" s="31">
        <v>0</v>
      </c>
      <c r="T476" s="23" t="s">
        <v>47</v>
      </c>
      <c r="U476" s="31">
        <v>0</v>
      </c>
      <c r="V476" s="30"/>
      <c r="W476" s="23" t="s">
        <v>47</v>
      </c>
      <c r="X476" s="31">
        <v>0</v>
      </c>
      <c r="Y476" s="23" t="s">
        <v>47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48</v>
      </c>
      <c r="AJ476" s="32"/>
      <c r="AK476" s="33"/>
    </row>
    <row r="477" spans="1:37" s="34" customFormat="1" ht="16.149999999999999" customHeight="1">
      <c r="A477" s="23">
        <v>469</v>
      </c>
      <c r="B477" s="24" t="s">
        <v>45</v>
      </c>
      <c r="C477" s="23">
        <v>0</v>
      </c>
      <c r="D477" s="23" t="s">
        <v>522</v>
      </c>
      <c r="E477" s="25">
        <v>44238</v>
      </c>
      <c r="F477" s="26">
        <v>44238</v>
      </c>
      <c r="G477" s="27">
        <v>2652000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2652000</v>
      </c>
      <c r="P477" s="24">
        <v>0</v>
      </c>
      <c r="Q477" s="30">
        <v>0</v>
      </c>
      <c r="R477" s="31">
        <v>2652000</v>
      </c>
      <c r="S477" s="31">
        <v>0</v>
      </c>
      <c r="T477" s="23" t="s">
        <v>47</v>
      </c>
      <c r="U477" s="31">
        <v>0</v>
      </c>
      <c r="V477" s="30"/>
      <c r="W477" s="23" t="s">
        <v>47</v>
      </c>
      <c r="X477" s="31">
        <v>0</v>
      </c>
      <c r="Y477" s="23" t="s">
        <v>47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519</v>
      </c>
      <c r="AJ477" s="32"/>
      <c r="AK477" s="33"/>
    </row>
    <row r="478" spans="1:37" s="34" customFormat="1" ht="16.149999999999999" customHeight="1">
      <c r="A478" s="23">
        <v>470</v>
      </c>
      <c r="B478" s="24" t="s">
        <v>45</v>
      </c>
      <c r="C478" s="23">
        <v>0</v>
      </c>
      <c r="D478" s="23" t="s">
        <v>523</v>
      </c>
      <c r="E478" s="25">
        <v>44238</v>
      </c>
      <c r="F478" s="26">
        <v>44238</v>
      </c>
      <c r="G478" s="27">
        <v>11256000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11256000</v>
      </c>
      <c r="P478" s="24">
        <v>0</v>
      </c>
      <c r="Q478" s="30">
        <v>0</v>
      </c>
      <c r="R478" s="31">
        <v>11256000</v>
      </c>
      <c r="S478" s="31">
        <v>0</v>
      </c>
      <c r="T478" s="23" t="s">
        <v>47</v>
      </c>
      <c r="U478" s="31">
        <v>0</v>
      </c>
      <c r="V478" s="30"/>
      <c r="W478" s="23" t="s">
        <v>47</v>
      </c>
      <c r="X478" s="31">
        <v>0</v>
      </c>
      <c r="Y478" s="23" t="s">
        <v>47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519</v>
      </c>
      <c r="AJ478" s="32"/>
      <c r="AK478" s="33"/>
    </row>
    <row r="479" spans="1:37" s="34" customFormat="1" ht="16.149999999999999" customHeight="1">
      <c r="A479" s="23">
        <v>471</v>
      </c>
      <c r="B479" s="24" t="s">
        <v>45</v>
      </c>
      <c r="C479" s="23">
        <v>0</v>
      </c>
      <c r="D479" s="23" t="s">
        <v>524</v>
      </c>
      <c r="E479" s="25">
        <v>44253</v>
      </c>
      <c r="F479" s="26">
        <v>44273</v>
      </c>
      <c r="G479" s="27">
        <v>9716136</v>
      </c>
      <c r="H479" s="28">
        <v>0</v>
      </c>
      <c r="I479" s="28">
        <v>0</v>
      </c>
      <c r="J479" s="28">
        <v>9716136</v>
      </c>
      <c r="K479" s="29">
        <v>0</v>
      </c>
      <c r="L479" s="28">
        <v>0</v>
      </c>
      <c r="M479" s="28">
        <v>0</v>
      </c>
      <c r="N479" s="28">
        <v>9716136</v>
      </c>
      <c r="O479" s="28">
        <v>0</v>
      </c>
      <c r="P479" s="24" t="s">
        <v>524</v>
      </c>
      <c r="Q479" s="30">
        <v>9716136</v>
      </c>
      <c r="R479" s="31">
        <v>0</v>
      </c>
      <c r="S479" s="31">
        <v>0</v>
      </c>
      <c r="T479" s="23" t="s">
        <v>47</v>
      </c>
      <c r="U479" s="31">
        <v>0</v>
      </c>
      <c r="V479" s="30"/>
      <c r="W479" s="23" t="s">
        <v>47</v>
      </c>
      <c r="X479" s="31">
        <v>0</v>
      </c>
      <c r="Y479" s="23" t="s">
        <v>47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48</v>
      </c>
      <c r="AJ479" s="32"/>
      <c r="AK479" s="33"/>
    </row>
    <row r="480" spans="1:37" s="34" customFormat="1" ht="16.149999999999999" customHeight="1">
      <c r="A480" s="23">
        <v>472</v>
      </c>
      <c r="B480" s="24" t="s">
        <v>45</v>
      </c>
      <c r="C480" s="23">
        <v>0</v>
      </c>
      <c r="D480" s="23" t="s">
        <v>525</v>
      </c>
      <c r="E480" s="25">
        <v>44253</v>
      </c>
      <c r="F480" s="26">
        <v>44255</v>
      </c>
      <c r="G480" s="27">
        <v>3625419</v>
      </c>
      <c r="H480" s="28">
        <v>0</v>
      </c>
      <c r="I480" s="28">
        <v>0</v>
      </c>
      <c r="J480" s="28">
        <v>3625419</v>
      </c>
      <c r="K480" s="29">
        <v>0</v>
      </c>
      <c r="L480" s="28">
        <v>0</v>
      </c>
      <c r="M480" s="28">
        <v>0</v>
      </c>
      <c r="N480" s="28">
        <v>3625419</v>
      </c>
      <c r="O480" s="28">
        <v>0</v>
      </c>
      <c r="P480" s="24" t="s">
        <v>525</v>
      </c>
      <c r="Q480" s="30">
        <v>3625419</v>
      </c>
      <c r="R480" s="31">
        <v>0</v>
      </c>
      <c r="S480" s="31">
        <v>0</v>
      </c>
      <c r="T480" s="23" t="s">
        <v>47</v>
      </c>
      <c r="U480" s="31">
        <v>0</v>
      </c>
      <c r="V480" s="30"/>
      <c r="W480" s="23" t="s">
        <v>47</v>
      </c>
      <c r="X480" s="31">
        <v>0</v>
      </c>
      <c r="Y480" s="23" t="s">
        <v>47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48</v>
      </c>
      <c r="AJ480" s="32"/>
      <c r="AK480" s="33"/>
    </row>
    <row r="481" spans="1:37" s="34" customFormat="1" ht="16.149999999999999" customHeight="1">
      <c r="A481" s="23">
        <v>473</v>
      </c>
      <c r="B481" s="24" t="s">
        <v>45</v>
      </c>
      <c r="C481" s="23">
        <v>0</v>
      </c>
      <c r="D481" s="23" t="s">
        <v>526</v>
      </c>
      <c r="E481" s="25">
        <v>44253</v>
      </c>
      <c r="F481" s="26">
        <v>44273</v>
      </c>
      <c r="G481" s="27">
        <v>2062135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2062135</v>
      </c>
      <c r="P481" s="24">
        <v>0</v>
      </c>
      <c r="Q481" s="30">
        <v>0</v>
      </c>
      <c r="R481" s="31">
        <v>2062135</v>
      </c>
      <c r="S481" s="31">
        <v>0</v>
      </c>
      <c r="T481" s="23" t="s">
        <v>47</v>
      </c>
      <c r="U481" s="31">
        <v>0</v>
      </c>
      <c r="V481" s="30"/>
      <c r="W481" s="23" t="s">
        <v>47</v>
      </c>
      <c r="X481" s="31">
        <v>0</v>
      </c>
      <c r="Y481" s="23" t="s">
        <v>47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519</v>
      </c>
      <c r="AJ481" s="32"/>
      <c r="AK481" s="33"/>
    </row>
    <row r="482" spans="1:37" s="34" customFormat="1" ht="16.149999999999999" customHeight="1">
      <c r="A482" s="23">
        <v>474</v>
      </c>
      <c r="B482" s="24" t="s">
        <v>45</v>
      </c>
      <c r="C482" s="23">
        <v>0</v>
      </c>
      <c r="D482" s="23" t="s">
        <v>527</v>
      </c>
      <c r="E482" s="25">
        <v>44253</v>
      </c>
      <c r="F482" s="26">
        <v>44273</v>
      </c>
      <c r="G482" s="27">
        <v>39526</v>
      </c>
      <c r="H482" s="28">
        <v>0</v>
      </c>
      <c r="I482" s="28">
        <v>0</v>
      </c>
      <c r="J482" s="28">
        <v>39526</v>
      </c>
      <c r="K482" s="29">
        <v>0</v>
      </c>
      <c r="L482" s="28">
        <v>0</v>
      </c>
      <c r="M482" s="28">
        <v>0</v>
      </c>
      <c r="N482" s="28">
        <v>39526</v>
      </c>
      <c r="O482" s="28">
        <v>0</v>
      </c>
      <c r="P482" s="24" t="s">
        <v>527</v>
      </c>
      <c r="Q482" s="30">
        <v>39526</v>
      </c>
      <c r="R482" s="31">
        <v>0</v>
      </c>
      <c r="S482" s="31">
        <v>0</v>
      </c>
      <c r="T482" s="23" t="s">
        <v>47</v>
      </c>
      <c r="U482" s="31">
        <v>0</v>
      </c>
      <c r="V482" s="30"/>
      <c r="W482" s="23" t="s">
        <v>47</v>
      </c>
      <c r="X482" s="31">
        <v>0</v>
      </c>
      <c r="Y482" s="23" t="s">
        <v>47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48</v>
      </c>
      <c r="AJ482" s="32"/>
      <c r="AK482" s="33"/>
    </row>
    <row r="483" spans="1:37" s="34" customFormat="1" ht="16.149999999999999" customHeight="1">
      <c r="A483" s="23">
        <v>475</v>
      </c>
      <c r="B483" s="24" t="s">
        <v>45</v>
      </c>
      <c r="C483" s="23">
        <v>0</v>
      </c>
      <c r="D483" s="23" t="s">
        <v>528</v>
      </c>
      <c r="E483" s="25">
        <v>44253</v>
      </c>
      <c r="F483" s="26">
        <v>44255</v>
      </c>
      <c r="G483" s="27">
        <v>14000</v>
      </c>
      <c r="H483" s="28">
        <v>0</v>
      </c>
      <c r="I483" s="28">
        <v>0</v>
      </c>
      <c r="J483" s="28">
        <v>14000</v>
      </c>
      <c r="K483" s="29">
        <v>0</v>
      </c>
      <c r="L483" s="28">
        <v>0</v>
      </c>
      <c r="M483" s="28">
        <v>0</v>
      </c>
      <c r="N483" s="28">
        <v>14000</v>
      </c>
      <c r="O483" s="28">
        <v>0</v>
      </c>
      <c r="P483" s="24" t="s">
        <v>528</v>
      </c>
      <c r="Q483" s="30">
        <v>14000</v>
      </c>
      <c r="R483" s="31">
        <v>0</v>
      </c>
      <c r="S483" s="31">
        <v>0</v>
      </c>
      <c r="T483" s="23" t="s">
        <v>47</v>
      </c>
      <c r="U483" s="31">
        <v>0</v>
      </c>
      <c r="V483" s="30"/>
      <c r="W483" s="23" t="s">
        <v>47</v>
      </c>
      <c r="X483" s="31">
        <v>0</v>
      </c>
      <c r="Y483" s="23" t="s">
        <v>47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48</v>
      </c>
      <c r="AJ483" s="32"/>
      <c r="AK483" s="33"/>
    </row>
    <row r="484" spans="1:37" s="34" customFormat="1" ht="16.149999999999999" customHeight="1">
      <c r="A484" s="23">
        <v>476</v>
      </c>
      <c r="B484" s="24" t="s">
        <v>45</v>
      </c>
      <c r="C484" s="23">
        <v>0</v>
      </c>
      <c r="D484" s="23" t="s">
        <v>529</v>
      </c>
      <c r="E484" s="25">
        <v>44286</v>
      </c>
      <c r="F484" s="26">
        <v>44286</v>
      </c>
      <c r="G484" s="27">
        <v>10500</v>
      </c>
      <c r="H484" s="28">
        <v>0</v>
      </c>
      <c r="I484" s="28">
        <v>0</v>
      </c>
      <c r="J484" s="28">
        <v>10500</v>
      </c>
      <c r="K484" s="29">
        <v>0</v>
      </c>
      <c r="L484" s="28">
        <v>0</v>
      </c>
      <c r="M484" s="28">
        <v>0</v>
      </c>
      <c r="N484" s="28">
        <v>10500</v>
      </c>
      <c r="O484" s="28">
        <v>0</v>
      </c>
      <c r="P484" s="24" t="s">
        <v>529</v>
      </c>
      <c r="Q484" s="30">
        <v>10500</v>
      </c>
      <c r="R484" s="31">
        <v>0</v>
      </c>
      <c r="S484" s="31">
        <v>0</v>
      </c>
      <c r="T484" s="23" t="s">
        <v>47</v>
      </c>
      <c r="U484" s="31">
        <v>0</v>
      </c>
      <c r="V484" s="30"/>
      <c r="W484" s="23" t="s">
        <v>47</v>
      </c>
      <c r="X484" s="31">
        <v>0</v>
      </c>
      <c r="Y484" s="23" t="s">
        <v>47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48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45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ref="N485:N548" si="0">+SUM(J485:M485)</f>
        <v>0</v>
      </c>
      <c r="O485" s="28">
        <f t="shared" ref="O485:O548" si="1">+G485-I485-N485</f>
        <v>0</v>
      </c>
      <c r="P485" s="24">
        <f>IF([1]DEPURADO!I479&gt;1,0,[1]DEPURADO!B479)</f>
        <v>0</v>
      </c>
      <c r="Q485" s="30">
        <f t="shared" ref="Q485:Q548" si="2">+IF(P485&gt;0,G485,0)</f>
        <v>0</v>
      </c>
      <c r="R485" s="31">
        <f t="shared" ref="R485:R548" si="3">IF(P485=0,G485,0)</f>
        <v>0</v>
      </c>
      <c r="S485" s="31">
        <f>+[1]DEPURADO!K479</f>
        <v>0</v>
      </c>
      <c r="T485" s="23" t="s">
        <v>47</v>
      </c>
      <c r="U485" s="31">
        <f>+[1]DEPURADO!J479</f>
        <v>0</v>
      </c>
      <c r="V485" s="30"/>
      <c r="W485" s="23" t="s">
        <v>47</v>
      </c>
      <c r="X485" s="31">
        <f>+[1]DEPURADO!L479+[1]DEPURADO!M479</f>
        <v>0</v>
      </c>
      <c r="Y485" s="23" t="s">
        <v>47</v>
      </c>
      <c r="Z485" s="31">
        <f t="shared" ref="Z485:Z548" si="4">+X485-AE485+IF(X485-AE485&lt;-1,-X485+AE485,0)</f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ref="AG485:AG548" si="5">+G485-I485-N485-R485-Z485-AC485-AE485-S485-U485</f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45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0"/>
        <v>0</v>
      </c>
      <c r="O486" s="28">
        <f t="shared" si="1"/>
        <v>0</v>
      </c>
      <c r="P486" s="24">
        <f>IF([1]DEPURADO!I480&gt;1,0,[1]DEPURADO!B480)</f>
        <v>0</v>
      </c>
      <c r="Q486" s="30">
        <f t="shared" si="2"/>
        <v>0</v>
      </c>
      <c r="R486" s="31">
        <f t="shared" si="3"/>
        <v>0</v>
      </c>
      <c r="S486" s="31">
        <f>+[1]DEPURADO!K480</f>
        <v>0</v>
      </c>
      <c r="T486" s="23" t="s">
        <v>47</v>
      </c>
      <c r="U486" s="31">
        <f>+[1]DEPURADO!J480</f>
        <v>0</v>
      </c>
      <c r="V486" s="30"/>
      <c r="W486" s="23" t="s">
        <v>47</v>
      </c>
      <c r="X486" s="31">
        <f>+[1]DEPURADO!L480+[1]DEPURADO!M480</f>
        <v>0</v>
      </c>
      <c r="Y486" s="23" t="s">
        <v>47</v>
      </c>
      <c r="Z486" s="31">
        <f t="shared" si="4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5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45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0"/>
        <v>0</v>
      </c>
      <c r="O487" s="28">
        <f t="shared" si="1"/>
        <v>0</v>
      </c>
      <c r="P487" s="24">
        <f>IF([1]DEPURADO!I481&gt;1,0,[1]DEPURADO!B481)</f>
        <v>0</v>
      </c>
      <c r="Q487" s="30">
        <f t="shared" si="2"/>
        <v>0</v>
      </c>
      <c r="R487" s="31">
        <f t="shared" si="3"/>
        <v>0</v>
      </c>
      <c r="S487" s="31">
        <f>+[1]DEPURADO!K481</f>
        <v>0</v>
      </c>
      <c r="T487" s="23" t="s">
        <v>47</v>
      </c>
      <c r="U487" s="31">
        <f>+[1]DEPURADO!J481</f>
        <v>0</v>
      </c>
      <c r="V487" s="30"/>
      <c r="W487" s="23" t="s">
        <v>47</v>
      </c>
      <c r="X487" s="31">
        <f>+[1]DEPURADO!L481+[1]DEPURADO!M481</f>
        <v>0</v>
      </c>
      <c r="Y487" s="23" t="s">
        <v>47</v>
      </c>
      <c r="Z487" s="31">
        <f t="shared" si="4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5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45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0"/>
        <v>0</v>
      </c>
      <c r="O488" s="28">
        <f t="shared" si="1"/>
        <v>0</v>
      </c>
      <c r="P488" s="24">
        <f>IF([1]DEPURADO!I482&gt;1,0,[1]DEPURADO!B482)</f>
        <v>0</v>
      </c>
      <c r="Q488" s="30">
        <f t="shared" si="2"/>
        <v>0</v>
      </c>
      <c r="R488" s="31">
        <f t="shared" si="3"/>
        <v>0</v>
      </c>
      <c r="S488" s="31">
        <f>+[1]DEPURADO!K482</f>
        <v>0</v>
      </c>
      <c r="T488" s="23" t="s">
        <v>47</v>
      </c>
      <c r="U488" s="31">
        <f>+[1]DEPURADO!J482</f>
        <v>0</v>
      </c>
      <c r="V488" s="30"/>
      <c r="W488" s="23" t="s">
        <v>47</v>
      </c>
      <c r="X488" s="31">
        <f>+[1]DEPURADO!L482+[1]DEPURADO!M482</f>
        <v>0</v>
      </c>
      <c r="Y488" s="23" t="s">
        <v>47</v>
      </c>
      <c r="Z488" s="31">
        <f t="shared" si="4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5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45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0"/>
        <v>0</v>
      </c>
      <c r="O489" s="28">
        <f t="shared" si="1"/>
        <v>0</v>
      </c>
      <c r="P489" s="24">
        <f>IF([1]DEPURADO!I483&gt;1,0,[1]DEPURADO!B483)</f>
        <v>0</v>
      </c>
      <c r="Q489" s="30">
        <f t="shared" si="2"/>
        <v>0</v>
      </c>
      <c r="R489" s="31">
        <f t="shared" si="3"/>
        <v>0</v>
      </c>
      <c r="S489" s="31">
        <f>+[1]DEPURADO!K483</f>
        <v>0</v>
      </c>
      <c r="T489" s="23" t="s">
        <v>47</v>
      </c>
      <c r="U489" s="31">
        <f>+[1]DEPURADO!J483</f>
        <v>0</v>
      </c>
      <c r="V489" s="30"/>
      <c r="W489" s="23" t="s">
        <v>47</v>
      </c>
      <c r="X489" s="31">
        <f>+[1]DEPURADO!L483+[1]DEPURADO!M483</f>
        <v>0</v>
      </c>
      <c r="Y489" s="23" t="s">
        <v>47</v>
      </c>
      <c r="Z489" s="31">
        <f t="shared" si="4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5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45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0"/>
        <v>0</v>
      </c>
      <c r="O490" s="28">
        <f t="shared" si="1"/>
        <v>0</v>
      </c>
      <c r="P490" s="24">
        <f>IF([1]DEPURADO!I484&gt;1,0,[1]DEPURADO!B484)</f>
        <v>0</v>
      </c>
      <c r="Q490" s="30">
        <f t="shared" si="2"/>
        <v>0</v>
      </c>
      <c r="R490" s="31">
        <f t="shared" si="3"/>
        <v>0</v>
      </c>
      <c r="S490" s="31">
        <f>+[1]DEPURADO!K484</f>
        <v>0</v>
      </c>
      <c r="T490" s="23" t="s">
        <v>47</v>
      </c>
      <c r="U490" s="31">
        <f>+[1]DEPURADO!J484</f>
        <v>0</v>
      </c>
      <c r="V490" s="30"/>
      <c r="W490" s="23" t="s">
        <v>47</v>
      </c>
      <c r="X490" s="31">
        <f>+[1]DEPURADO!L484+[1]DEPURADO!M484</f>
        <v>0</v>
      </c>
      <c r="Y490" s="23" t="s">
        <v>47</v>
      </c>
      <c r="Z490" s="31">
        <f t="shared" si="4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5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45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0"/>
        <v>0</v>
      </c>
      <c r="O491" s="28">
        <f t="shared" si="1"/>
        <v>0</v>
      </c>
      <c r="P491" s="24">
        <f>IF([1]DEPURADO!I485&gt;1,0,[1]DEPURADO!B485)</f>
        <v>0</v>
      </c>
      <c r="Q491" s="30">
        <f t="shared" si="2"/>
        <v>0</v>
      </c>
      <c r="R491" s="31">
        <f t="shared" si="3"/>
        <v>0</v>
      </c>
      <c r="S491" s="31">
        <f>+[1]DEPURADO!K485</f>
        <v>0</v>
      </c>
      <c r="T491" s="23" t="s">
        <v>47</v>
      </c>
      <c r="U491" s="31">
        <f>+[1]DEPURADO!J485</f>
        <v>0</v>
      </c>
      <c r="V491" s="30"/>
      <c r="W491" s="23" t="s">
        <v>47</v>
      </c>
      <c r="X491" s="31">
        <f>+[1]DEPURADO!L485+[1]DEPURADO!M485</f>
        <v>0</v>
      </c>
      <c r="Y491" s="23" t="s">
        <v>47</v>
      </c>
      <c r="Z491" s="31">
        <f t="shared" si="4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5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45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0"/>
        <v>0</v>
      </c>
      <c r="O492" s="28">
        <f t="shared" si="1"/>
        <v>0</v>
      </c>
      <c r="P492" s="24">
        <f>IF([1]DEPURADO!I486&gt;1,0,[1]DEPURADO!B486)</f>
        <v>0</v>
      </c>
      <c r="Q492" s="30">
        <f t="shared" si="2"/>
        <v>0</v>
      </c>
      <c r="R492" s="31">
        <f t="shared" si="3"/>
        <v>0</v>
      </c>
      <c r="S492" s="31">
        <f>+[1]DEPURADO!K486</f>
        <v>0</v>
      </c>
      <c r="T492" s="23" t="s">
        <v>47</v>
      </c>
      <c r="U492" s="31">
        <f>+[1]DEPURADO!J486</f>
        <v>0</v>
      </c>
      <c r="V492" s="30"/>
      <c r="W492" s="23" t="s">
        <v>47</v>
      </c>
      <c r="X492" s="31">
        <f>+[1]DEPURADO!L486+[1]DEPURADO!M486</f>
        <v>0</v>
      </c>
      <c r="Y492" s="23" t="s">
        <v>47</v>
      </c>
      <c r="Z492" s="31">
        <f t="shared" si="4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5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45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0"/>
        <v>0</v>
      </c>
      <c r="O493" s="28">
        <f t="shared" si="1"/>
        <v>0</v>
      </c>
      <c r="P493" s="24">
        <f>IF([1]DEPURADO!I487&gt;1,0,[1]DEPURADO!B487)</f>
        <v>0</v>
      </c>
      <c r="Q493" s="30">
        <f t="shared" si="2"/>
        <v>0</v>
      </c>
      <c r="R493" s="31">
        <f t="shared" si="3"/>
        <v>0</v>
      </c>
      <c r="S493" s="31">
        <f>+[1]DEPURADO!K487</f>
        <v>0</v>
      </c>
      <c r="T493" s="23" t="s">
        <v>47</v>
      </c>
      <c r="U493" s="31">
        <f>+[1]DEPURADO!J487</f>
        <v>0</v>
      </c>
      <c r="V493" s="30"/>
      <c r="W493" s="23" t="s">
        <v>47</v>
      </c>
      <c r="X493" s="31">
        <f>+[1]DEPURADO!L487+[1]DEPURADO!M487</f>
        <v>0</v>
      </c>
      <c r="Y493" s="23" t="s">
        <v>47</v>
      </c>
      <c r="Z493" s="31">
        <f t="shared" si="4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5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45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0"/>
        <v>0</v>
      </c>
      <c r="O494" s="28">
        <f t="shared" si="1"/>
        <v>0</v>
      </c>
      <c r="P494" s="24">
        <f>IF([1]DEPURADO!I488&gt;1,0,[1]DEPURADO!B488)</f>
        <v>0</v>
      </c>
      <c r="Q494" s="30">
        <f t="shared" si="2"/>
        <v>0</v>
      </c>
      <c r="R494" s="31">
        <f t="shared" si="3"/>
        <v>0</v>
      </c>
      <c r="S494" s="31">
        <f>+[1]DEPURADO!K488</f>
        <v>0</v>
      </c>
      <c r="T494" s="23" t="s">
        <v>47</v>
      </c>
      <c r="U494" s="31">
        <f>+[1]DEPURADO!J488</f>
        <v>0</v>
      </c>
      <c r="V494" s="30"/>
      <c r="W494" s="23" t="s">
        <v>47</v>
      </c>
      <c r="X494" s="31">
        <f>+[1]DEPURADO!L488+[1]DEPURADO!M488</f>
        <v>0</v>
      </c>
      <c r="Y494" s="23" t="s">
        <v>47</v>
      </c>
      <c r="Z494" s="31">
        <f t="shared" si="4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5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45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0"/>
        <v>0</v>
      </c>
      <c r="O495" s="28">
        <f t="shared" si="1"/>
        <v>0</v>
      </c>
      <c r="P495" s="24">
        <f>IF([1]DEPURADO!I489&gt;1,0,[1]DEPURADO!B489)</f>
        <v>0</v>
      </c>
      <c r="Q495" s="30">
        <f t="shared" si="2"/>
        <v>0</v>
      </c>
      <c r="R495" s="31">
        <f t="shared" si="3"/>
        <v>0</v>
      </c>
      <c r="S495" s="31">
        <f>+[1]DEPURADO!K489</f>
        <v>0</v>
      </c>
      <c r="T495" s="23" t="s">
        <v>47</v>
      </c>
      <c r="U495" s="31">
        <f>+[1]DEPURADO!J489</f>
        <v>0</v>
      </c>
      <c r="V495" s="30"/>
      <c r="W495" s="23" t="s">
        <v>47</v>
      </c>
      <c r="X495" s="31">
        <f>+[1]DEPURADO!L489+[1]DEPURADO!M489</f>
        <v>0</v>
      </c>
      <c r="Y495" s="23" t="s">
        <v>47</v>
      </c>
      <c r="Z495" s="31">
        <f t="shared" si="4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5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45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0"/>
        <v>0</v>
      </c>
      <c r="O496" s="28">
        <f t="shared" si="1"/>
        <v>0</v>
      </c>
      <c r="P496" s="24">
        <f>IF([1]DEPURADO!I490&gt;1,0,[1]DEPURADO!B490)</f>
        <v>0</v>
      </c>
      <c r="Q496" s="30">
        <f t="shared" si="2"/>
        <v>0</v>
      </c>
      <c r="R496" s="31">
        <f t="shared" si="3"/>
        <v>0</v>
      </c>
      <c r="S496" s="31">
        <f>+[1]DEPURADO!K490</f>
        <v>0</v>
      </c>
      <c r="T496" s="23" t="s">
        <v>47</v>
      </c>
      <c r="U496" s="31">
        <f>+[1]DEPURADO!J490</f>
        <v>0</v>
      </c>
      <c r="V496" s="30"/>
      <c r="W496" s="23" t="s">
        <v>47</v>
      </c>
      <c r="X496" s="31">
        <f>+[1]DEPURADO!L490+[1]DEPURADO!M490</f>
        <v>0</v>
      </c>
      <c r="Y496" s="23" t="s">
        <v>47</v>
      </c>
      <c r="Z496" s="31">
        <f t="shared" si="4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5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45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0"/>
        <v>0</v>
      </c>
      <c r="O497" s="28">
        <f t="shared" si="1"/>
        <v>0</v>
      </c>
      <c r="P497" s="24">
        <f>IF([1]DEPURADO!I491&gt;1,0,[1]DEPURADO!B491)</f>
        <v>0</v>
      </c>
      <c r="Q497" s="30">
        <f t="shared" si="2"/>
        <v>0</v>
      </c>
      <c r="R497" s="31">
        <f t="shared" si="3"/>
        <v>0</v>
      </c>
      <c r="S497" s="31">
        <f>+[1]DEPURADO!K491</f>
        <v>0</v>
      </c>
      <c r="T497" s="23" t="s">
        <v>47</v>
      </c>
      <c r="U497" s="31">
        <f>+[1]DEPURADO!J491</f>
        <v>0</v>
      </c>
      <c r="V497" s="30"/>
      <c r="W497" s="23" t="s">
        <v>47</v>
      </c>
      <c r="X497" s="31">
        <f>+[1]DEPURADO!L491+[1]DEPURADO!M491</f>
        <v>0</v>
      </c>
      <c r="Y497" s="23" t="s">
        <v>47</v>
      </c>
      <c r="Z497" s="31">
        <f t="shared" si="4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5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45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0"/>
        <v>0</v>
      </c>
      <c r="O498" s="28">
        <f t="shared" si="1"/>
        <v>0</v>
      </c>
      <c r="P498" s="24">
        <f>IF([1]DEPURADO!I492&gt;1,0,[1]DEPURADO!B492)</f>
        <v>0</v>
      </c>
      <c r="Q498" s="30">
        <f t="shared" si="2"/>
        <v>0</v>
      </c>
      <c r="R498" s="31">
        <f t="shared" si="3"/>
        <v>0</v>
      </c>
      <c r="S498" s="31">
        <f>+[1]DEPURADO!K492</f>
        <v>0</v>
      </c>
      <c r="T498" s="23" t="s">
        <v>47</v>
      </c>
      <c r="U498" s="31">
        <f>+[1]DEPURADO!J492</f>
        <v>0</v>
      </c>
      <c r="V498" s="30"/>
      <c r="W498" s="23" t="s">
        <v>47</v>
      </c>
      <c r="X498" s="31">
        <f>+[1]DEPURADO!L492+[1]DEPURADO!M492</f>
        <v>0</v>
      </c>
      <c r="Y498" s="23" t="s">
        <v>47</v>
      </c>
      <c r="Z498" s="31">
        <f t="shared" si="4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5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45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0"/>
        <v>0</v>
      </c>
      <c r="O499" s="28">
        <f t="shared" si="1"/>
        <v>0</v>
      </c>
      <c r="P499" s="24">
        <f>IF([1]DEPURADO!I493&gt;1,0,[1]DEPURADO!B493)</f>
        <v>0</v>
      </c>
      <c r="Q499" s="30">
        <f t="shared" si="2"/>
        <v>0</v>
      </c>
      <c r="R499" s="31">
        <f t="shared" si="3"/>
        <v>0</v>
      </c>
      <c r="S499" s="31">
        <f>+[1]DEPURADO!K493</f>
        <v>0</v>
      </c>
      <c r="T499" s="23" t="s">
        <v>47</v>
      </c>
      <c r="U499" s="31">
        <f>+[1]DEPURADO!J493</f>
        <v>0</v>
      </c>
      <c r="V499" s="30"/>
      <c r="W499" s="23" t="s">
        <v>47</v>
      </c>
      <c r="X499" s="31">
        <f>+[1]DEPURADO!L493+[1]DEPURADO!M493</f>
        <v>0</v>
      </c>
      <c r="Y499" s="23" t="s">
        <v>47</v>
      </c>
      <c r="Z499" s="31">
        <f t="shared" si="4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5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45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0"/>
        <v>0</v>
      </c>
      <c r="O500" s="28">
        <f t="shared" si="1"/>
        <v>0</v>
      </c>
      <c r="P500" s="24">
        <f>IF([1]DEPURADO!I494&gt;1,0,[1]DEPURADO!B494)</f>
        <v>0</v>
      </c>
      <c r="Q500" s="30">
        <f t="shared" si="2"/>
        <v>0</v>
      </c>
      <c r="R500" s="31">
        <f t="shared" si="3"/>
        <v>0</v>
      </c>
      <c r="S500" s="31">
        <f>+[1]DEPURADO!K494</f>
        <v>0</v>
      </c>
      <c r="T500" s="23" t="s">
        <v>47</v>
      </c>
      <c r="U500" s="31">
        <f>+[1]DEPURADO!J494</f>
        <v>0</v>
      </c>
      <c r="V500" s="30"/>
      <c r="W500" s="23" t="s">
        <v>47</v>
      </c>
      <c r="X500" s="31">
        <f>+[1]DEPURADO!L494+[1]DEPURADO!M494</f>
        <v>0</v>
      </c>
      <c r="Y500" s="23" t="s">
        <v>47</v>
      </c>
      <c r="Z500" s="31">
        <f t="shared" si="4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5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45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0"/>
        <v>0</v>
      </c>
      <c r="O501" s="28">
        <f t="shared" si="1"/>
        <v>0</v>
      </c>
      <c r="P501" s="24">
        <f>IF([1]DEPURADO!I495&gt;1,0,[1]DEPURADO!B495)</f>
        <v>0</v>
      </c>
      <c r="Q501" s="30">
        <f t="shared" si="2"/>
        <v>0</v>
      </c>
      <c r="R501" s="31">
        <f t="shared" si="3"/>
        <v>0</v>
      </c>
      <c r="S501" s="31">
        <f>+[1]DEPURADO!K495</f>
        <v>0</v>
      </c>
      <c r="T501" s="23" t="s">
        <v>47</v>
      </c>
      <c r="U501" s="31">
        <f>+[1]DEPURADO!J495</f>
        <v>0</v>
      </c>
      <c r="V501" s="30"/>
      <c r="W501" s="23" t="s">
        <v>47</v>
      </c>
      <c r="X501" s="31">
        <f>+[1]DEPURADO!L495+[1]DEPURADO!M495</f>
        <v>0</v>
      </c>
      <c r="Y501" s="23" t="s">
        <v>47</v>
      </c>
      <c r="Z501" s="31">
        <f t="shared" si="4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5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45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0"/>
        <v>0</v>
      </c>
      <c r="O502" s="28">
        <f t="shared" si="1"/>
        <v>0</v>
      </c>
      <c r="P502" s="24">
        <f>IF([1]DEPURADO!I496&gt;1,0,[1]DEPURADO!B496)</f>
        <v>0</v>
      </c>
      <c r="Q502" s="30">
        <f t="shared" si="2"/>
        <v>0</v>
      </c>
      <c r="R502" s="31">
        <f t="shared" si="3"/>
        <v>0</v>
      </c>
      <c r="S502" s="31">
        <f>+[1]DEPURADO!K496</f>
        <v>0</v>
      </c>
      <c r="T502" s="23" t="s">
        <v>47</v>
      </c>
      <c r="U502" s="31">
        <f>+[1]DEPURADO!J496</f>
        <v>0</v>
      </c>
      <c r="V502" s="30"/>
      <c r="W502" s="23" t="s">
        <v>47</v>
      </c>
      <c r="X502" s="31">
        <f>+[1]DEPURADO!L496+[1]DEPURADO!M496</f>
        <v>0</v>
      </c>
      <c r="Y502" s="23" t="s">
        <v>47</v>
      </c>
      <c r="Z502" s="31">
        <f t="shared" si="4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5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45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0"/>
        <v>0</v>
      </c>
      <c r="O503" s="28">
        <f t="shared" si="1"/>
        <v>0</v>
      </c>
      <c r="P503" s="24">
        <f>IF([1]DEPURADO!I497&gt;1,0,[1]DEPURADO!B497)</f>
        <v>0</v>
      </c>
      <c r="Q503" s="30">
        <f t="shared" si="2"/>
        <v>0</v>
      </c>
      <c r="R503" s="31">
        <f t="shared" si="3"/>
        <v>0</v>
      </c>
      <c r="S503" s="31">
        <f>+[1]DEPURADO!K497</f>
        <v>0</v>
      </c>
      <c r="T503" s="23" t="s">
        <v>47</v>
      </c>
      <c r="U503" s="31">
        <f>+[1]DEPURADO!J497</f>
        <v>0</v>
      </c>
      <c r="V503" s="30"/>
      <c r="W503" s="23" t="s">
        <v>47</v>
      </c>
      <c r="X503" s="31">
        <f>+[1]DEPURADO!L497+[1]DEPURADO!M497</f>
        <v>0</v>
      </c>
      <c r="Y503" s="23" t="s">
        <v>47</v>
      </c>
      <c r="Z503" s="31">
        <f t="shared" si="4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5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45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0"/>
        <v>0</v>
      </c>
      <c r="O504" s="28">
        <f t="shared" si="1"/>
        <v>0</v>
      </c>
      <c r="P504" s="24">
        <f>IF([1]DEPURADO!I498&gt;1,0,[1]DEPURADO!B498)</f>
        <v>0</v>
      </c>
      <c r="Q504" s="30">
        <f t="shared" si="2"/>
        <v>0</v>
      </c>
      <c r="R504" s="31">
        <f t="shared" si="3"/>
        <v>0</v>
      </c>
      <c r="S504" s="31">
        <f>+[1]DEPURADO!K498</f>
        <v>0</v>
      </c>
      <c r="T504" s="23" t="s">
        <v>47</v>
      </c>
      <c r="U504" s="31">
        <f>+[1]DEPURADO!J498</f>
        <v>0</v>
      </c>
      <c r="V504" s="30"/>
      <c r="W504" s="23" t="s">
        <v>47</v>
      </c>
      <c r="X504" s="31">
        <f>+[1]DEPURADO!L498+[1]DEPURADO!M498</f>
        <v>0</v>
      </c>
      <c r="Y504" s="23" t="s">
        <v>47</v>
      </c>
      <c r="Z504" s="31">
        <f t="shared" si="4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5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45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0"/>
        <v>0</v>
      </c>
      <c r="O505" s="28">
        <f t="shared" si="1"/>
        <v>0</v>
      </c>
      <c r="P505" s="24">
        <f>IF([1]DEPURADO!I499&gt;1,0,[1]DEPURADO!B499)</f>
        <v>0</v>
      </c>
      <c r="Q505" s="30">
        <f t="shared" si="2"/>
        <v>0</v>
      </c>
      <c r="R505" s="31">
        <f t="shared" si="3"/>
        <v>0</v>
      </c>
      <c r="S505" s="31">
        <f>+[1]DEPURADO!K499</f>
        <v>0</v>
      </c>
      <c r="T505" s="23" t="s">
        <v>47</v>
      </c>
      <c r="U505" s="31">
        <f>+[1]DEPURADO!J499</f>
        <v>0</v>
      </c>
      <c r="V505" s="30"/>
      <c r="W505" s="23" t="s">
        <v>47</v>
      </c>
      <c r="X505" s="31">
        <f>+[1]DEPURADO!L499+[1]DEPURADO!M499</f>
        <v>0</v>
      </c>
      <c r="Y505" s="23" t="s">
        <v>47</v>
      </c>
      <c r="Z505" s="31">
        <f t="shared" si="4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5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45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0"/>
        <v>0</v>
      </c>
      <c r="O506" s="28">
        <f t="shared" si="1"/>
        <v>0</v>
      </c>
      <c r="P506" s="24">
        <f>IF([1]DEPURADO!I500&gt;1,0,[1]DEPURADO!B500)</f>
        <v>0</v>
      </c>
      <c r="Q506" s="30">
        <f t="shared" si="2"/>
        <v>0</v>
      </c>
      <c r="R506" s="31">
        <f t="shared" si="3"/>
        <v>0</v>
      </c>
      <c r="S506" s="31">
        <f>+[1]DEPURADO!K500</f>
        <v>0</v>
      </c>
      <c r="T506" s="23" t="s">
        <v>47</v>
      </c>
      <c r="U506" s="31">
        <f>+[1]DEPURADO!J500</f>
        <v>0</v>
      </c>
      <c r="V506" s="30"/>
      <c r="W506" s="23" t="s">
        <v>47</v>
      </c>
      <c r="X506" s="31">
        <f>+[1]DEPURADO!L500+[1]DEPURADO!M500</f>
        <v>0</v>
      </c>
      <c r="Y506" s="23" t="s">
        <v>47</v>
      </c>
      <c r="Z506" s="31">
        <f t="shared" si="4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5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45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0"/>
        <v>0</v>
      </c>
      <c r="O507" s="28">
        <f t="shared" si="1"/>
        <v>0</v>
      </c>
      <c r="P507" s="24">
        <f>IF([1]DEPURADO!I501&gt;1,0,[1]DEPURADO!B501)</f>
        <v>0</v>
      </c>
      <c r="Q507" s="30">
        <f t="shared" si="2"/>
        <v>0</v>
      </c>
      <c r="R507" s="31">
        <f t="shared" si="3"/>
        <v>0</v>
      </c>
      <c r="S507" s="31">
        <f>+[1]DEPURADO!K501</f>
        <v>0</v>
      </c>
      <c r="T507" s="23" t="s">
        <v>47</v>
      </c>
      <c r="U507" s="31">
        <f>+[1]DEPURADO!J501</f>
        <v>0</v>
      </c>
      <c r="V507" s="30"/>
      <c r="W507" s="23" t="s">
        <v>47</v>
      </c>
      <c r="X507" s="31">
        <f>+[1]DEPURADO!L501+[1]DEPURADO!M501</f>
        <v>0</v>
      </c>
      <c r="Y507" s="23" t="s">
        <v>47</v>
      </c>
      <c r="Z507" s="31">
        <f t="shared" si="4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5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45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0"/>
        <v>0</v>
      </c>
      <c r="O508" s="28">
        <f t="shared" si="1"/>
        <v>0</v>
      </c>
      <c r="P508" s="24">
        <f>IF([1]DEPURADO!I502&gt;1,0,[1]DEPURADO!B502)</f>
        <v>0</v>
      </c>
      <c r="Q508" s="30">
        <f t="shared" si="2"/>
        <v>0</v>
      </c>
      <c r="R508" s="31">
        <f t="shared" si="3"/>
        <v>0</v>
      </c>
      <c r="S508" s="31">
        <f>+[1]DEPURADO!K502</f>
        <v>0</v>
      </c>
      <c r="T508" s="23" t="s">
        <v>47</v>
      </c>
      <c r="U508" s="31">
        <f>+[1]DEPURADO!J502</f>
        <v>0</v>
      </c>
      <c r="V508" s="30"/>
      <c r="W508" s="23" t="s">
        <v>47</v>
      </c>
      <c r="X508" s="31">
        <f>+[1]DEPURADO!L502+[1]DEPURADO!M502</f>
        <v>0</v>
      </c>
      <c r="Y508" s="23" t="s">
        <v>47</v>
      </c>
      <c r="Z508" s="31">
        <f t="shared" si="4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5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45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0"/>
        <v>0</v>
      </c>
      <c r="O509" s="28">
        <f t="shared" si="1"/>
        <v>0</v>
      </c>
      <c r="P509" s="24">
        <f>IF([1]DEPURADO!I503&gt;1,0,[1]DEPURADO!B503)</f>
        <v>0</v>
      </c>
      <c r="Q509" s="30">
        <f t="shared" si="2"/>
        <v>0</v>
      </c>
      <c r="R509" s="31">
        <f t="shared" si="3"/>
        <v>0</v>
      </c>
      <c r="S509" s="31">
        <f>+[1]DEPURADO!K503</f>
        <v>0</v>
      </c>
      <c r="T509" s="23" t="s">
        <v>47</v>
      </c>
      <c r="U509" s="31">
        <f>+[1]DEPURADO!J503</f>
        <v>0</v>
      </c>
      <c r="V509" s="30"/>
      <c r="W509" s="23" t="s">
        <v>47</v>
      </c>
      <c r="X509" s="31">
        <f>+[1]DEPURADO!L503+[1]DEPURADO!M503</f>
        <v>0</v>
      </c>
      <c r="Y509" s="23" t="s">
        <v>47</v>
      </c>
      <c r="Z509" s="31">
        <f t="shared" si="4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5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45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0"/>
        <v>0</v>
      </c>
      <c r="O510" s="28">
        <f t="shared" si="1"/>
        <v>0</v>
      </c>
      <c r="P510" s="24">
        <f>IF([1]DEPURADO!I504&gt;1,0,[1]DEPURADO!B504)</f>
        <v>0</v>
      </c>
      <c r="Q510" s="30">
        <f t="shared" si="2"/>
        <v>0</v>
      </c>
      <c r="R510" s="31">
        <f t="shared" si="3"/>
        <v>0</v>
      </c>
      <c r="S510" s="31">
        <f>+[1]DEPURADO!K504</f>
        <v>0</v>
      </c>
      <c r="T510" s="23" t="s">
        <v>47</v>
      </c>
      <c r="U510" s="31">
        <f>+[1]DEPURADO!J504</f>
        <v>0</v>
      </c>
      <c r="V510" s="30"/>
      <c r="W510" s="23" t="s">
        <v>47</v>
      </c>
      <c r="X510" s="31">
        <f>+[1]DEPURADO!L504+[1]DEPURADO!M504</f>
        <v>0</v>
      </c>
      <c r="Y510" s="23" t="s">
        <v>47</v>
      </c>
      <c r="Z510" s="31">
        <f t="shared" si="4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5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45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0"/>
        <v>0</v>
      </c>
      <c r="O511" s="28">
        <f t="shared" si="1"/>
        <v>0</v>
      </c>
      <c r="P511" s="24">
        <f>IF([1]DEPURADO!I505&gt;1,0,[1]DEPURADO!B505)</f>
        <v>0</v>
      </c>
      <c r="Q511" s="30">
        <f t="shared" si="2"/>
        <v>0</v>
      </c>
      <c r="R511" s="31">
        <f t="shared" si="3"/>
        <v>0</v>
      </c>
      <c r="S511" s="31">
        <f>+[1]DEPURADO!K505</f>
        <v>0</v>
      </c>
      <c r="T511" s="23" t="s">
        <v>47</v>
      </c>
      <c r="U511" s="31">
        <f>+[1]DEPURADO!J505</f>
        <v>0</v>
      </c>
      <c r="V511" s="30"/>
      <c r="W511" s="23" t="s">
        <v>47</v>
      </c>
      <c r="X511" s="31">
        <f>+[1]DEPURADO!L505+[1]DEPURADO!M505</f>
        <v>0</v>
      </c>
      <c r="Y511" s="23" t="s">
        <v>47</v>
      </c>
      <c r="Z511" s="31">
        <f t="shared" si="4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5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45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0"/>
        <v>0</v>
      </c>
      <c r="O512" s="28">
        <f t="shared" si="1"/>
        <v>0</v>
      </c>
      <c r="P512" s="24">
        <f>IF([1]DEPURADO!I506&gt;1,0,[1]DEPURADO!B506)</f>
        <v>0</v>
      </c>
      <c r="Q512" s="30">
        <f t="shared" si="2"/>
        <v>0</v>
      </c>
      <c r="R512" s="31">
        <f t="shared" si="3"/>
        <v>0</v>
      </c>
      <c r="S512" s="31">
        <f>+[1]DEPURADO!K506</f>
        <v>0</v>
      </c>
      <c r="T512" s="23" t="s">
        <v>47</v>
      </c>
      <c r="U512" s="31">
        <f>+[1]DEPURADO!J506</f>
        <v>0</v>
      </c>
      <c r="V512" s="30"/>
      <c r="W512" s="23" t="s">
        <v>47</v>
      </c>
      <c r="X512" s="31">
        <f>+[1]DEPURADO!L506+[1]DEPURADO!M506</f>
        <v>0</v>
      </c>
      <c r="Y512" s="23" t="s">
        <v>47</v>
      </c>
      <c r="Z512" s="31">
        <f t="shared" si="4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5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45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0"/>
        <v>0</v>
      </c>
      <c r="O513" s="28">
        <f t="shared" si="1"/>
        <v>0</v>
      </c>
      <c r="P513" s="24">
        <f>IF([1]DEPURADO!I507&gt;1,0,[1]DEPURADO!B507)</f>
        <v>0</v>
      </c>
      <c r="Q513" s="30">
        <f t="shared" si="2"/>
        <v>0</v>
      </c>
      <c r="R513" s="31">
        <f t="shared" si="3"/>
        <v>0</v>
      </c>
      <c r="S513" s="31">
        <f>+[1]DEPURADO!K507</f>
        <v>0</v>
      </c>
      <c r="T513" s="23" t="s">
        <v>47</v>
      </c>
      <c r="U513" s="31">
        <f>+[1]DEPURADO!J507</f>
        <v>0</v>
      </c>
      <c r="V513" s="30"/>
      <c r="W513" s="23" t="s">
        <v>47</v>
      </c>
      <c r="X513" s="31">
        <f>+[1]DEPURADO!L507+[1]DEPURADO!M507</f>
        <v>0</v>
      </c>
      <c r="Y513" s="23" t="s">
        <v>47</v>
      </c>
      <c r="Z513" s="31">
        <f t="shared" si="4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5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45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0"/>
        <v>0</v>
      </c>
      <c r="O514" s="28">
        <f t="shared" si="1"/>
        <v>0</v>
      </c>
      <c r="P514" s="24">
        <f>IF([1]DEPURADO!I508&gt;1,0,[1]DEPURADO!B508)</f>
        <v>0</v>
      </c>
      <c r="Q514" s="30">
        <f t="shared" si="2"/>
        <v>0</v>
      </c>
      <c r="R514" s="31">
        <f t="shared" si="3"/>
        <v>0</v>
      </c>
      <c r="S514" s="31">
        <f>+[1]DEPURADO!K508</f>
        <v>0</v>
      </c>
      <c r="T514" s="23" t="s">
        <v>47</v>
      </c>
      <c r="U514" s="31">
        <f>+[1]DEPURADO!J508</f>
        <v>0</v>
      </c>
      <c r="V514" s="30"/>
      <c r="W514" s="23" t="s">
        <v>47</v>
      </c>
      <c r="X514" s="31">
        <f>+[1]DEPURADO!L508+[1]DEPURADO!M508</f>
        <v>0</v>
      </c>
      <c r="Y514" s="23" t="s">
        <v>47</v>
      </c>
      <c r="Z514" s="31">
        <f t="shared" si="4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5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45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0"/>
        <v>0</v>
      </c>
      <c r="O515" s="28">
        <f t="shared" si="1"/>
        <v>0</v>
      </c>
      <c r="P515" s="24">
        <f>IF([1]DEPURADO!I509&gt;1,0,[1]DEPURADO!B509)</f>
        <v>0</v>
      </c>
      <c r="Q515" s="30">
        <f t="shared" si="2"/>
        <v>0</v>
      </c>
      <c r="R515" s="31">
        <f t="shared" si="3"/>
        <v>0</v>
      </c>
      <c r="S515" s="31">
        <f>+[1]DEPURADO!K509</f>
        <v>0</v>
      </c>
      <c r="T515" s="23" t="s">
        <v>47</v>
      </c>
      <c r="U515" s="31">
        <f>+[1]DEPURADO!J509</f>
        <v>0</v>
      </c>
      <c r="V515" s="30"/>
      <c r="W515" s="23" t="s">
        <v>47</v>
      </c>
      <c r="X515" s="31">
        <f>+[1]DEPURADO!L509+[1]DEPURADO!M509</f>
        <v>0</v>
      </c>
      <c r="Y515" s="23" t="s">
        <v>47</v>
      </c>
      <c r="Z515" s="31">
        <f t="shared" si="4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5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45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0"/>
        <v>0</v>
      </c>
      <c r="O516" s="28">
        <f t="shared" si="1"/>
        <v>0</v>
      </c>
      <c r="P516" s="24">
        <f>IF([1]DEPURADO!I510&gt;1,0,[1]DEPURADO!B510)</f>
        <v>0</v>
      </c>
      <c r="Q516" s="30">
        <f t="shared" si="2"/>
        <v>0</v>
      </c>
      <c r="R516" s="31">
        <f t="shared" si="3"/>
        <v>0</v>
      </c>
      <c r="S516" s="31">
        <f>+[1]DEPURADO!K510</f>
        <v>0</v>
      </c>
      <c r="T516" s="23" t="s">
        <v>47</v>
      </c>
      <c r="U516" s="31">
        <f>+[1]DEPURADO!J510</f>
        <v>0</v>
      </c>
      <c r="V516" s="30"/>
      <c r="W516" s="23" t="s">
        <v>47</v>
      </c>
      <c r="X516" s="31">
        <f>+[1]DEPURADO!L510+[1]DEPURADO!M510</f>
        <v>0</v>
      </c>
      <c r="Y516" s="23" t="s">
        <v>47</v>
      </c>
      <c r="Z516" s="31">
        <f t="shared" si="4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5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45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0"/>
        <v>0</v>
      </c>
      <c r="O517" s="28">
        <f t="shared" si="1"/>
        <v>0</v>
      </c>
      <c r="P517" s="24">
        <f>IF([1]DEPURADO!I511&gt;1,0,[1]DEPURADO!B511)</f>
        <v>0</v>
      </c>
      <c r="Q517" s="30">
        <f t="shared" si="2"/>
        <v>0</v>
      </c>
      <c r="R517" s="31">
        <f t="shared" si="3"/>
        <v>0</v>
      </c>
      <c r="S517" s="31">
        <f>+[1]DEPURADO!K511</f>
        <v>0</v>
      </c>
      <c r="T517" s="23" t="s">
        <v>47</v>
      </c>
      <c r="U517" s="31">
        <f>+[1]DEPURADO!J511</f>
        <v>0</v>
      </c>
      <c r="V517" s="30"/>
      <c r="W517" s="23" t="s">
        <v>47</v>
      </c>
      <c r="X517" s="31">
        <f>+[1]DEPURADO!L511+[1]DEPURADO!M511</f>
        <v>0</v>
      </c>
      <c r="Y517" s="23" t="s">
        <v>47</v>
      </c>
      <c r="Z517" s="31">
        <f t="shared" si="4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5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45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0"/>
        <v>0</v>
      </c>
      <c r="O518" s="28">
        <f t="shared" si="1"/>
        <v>0</v>
      </c>
      <c r="P518" s="24">
        <f>IF([1]DEPURADO!I512&gt;1,0,[1]DEPURADO!B512)</f>
        <v>0</v>
      </c>
      <c r="Q518" s="30">
        <f t="shared" si="2"/>
        <v>0</v>
      </c>
      <c r="R518" s="31">
        <f t="shared" si="3"/>
        <v>0</v>
      </c>
      <c r="S518" s="31">
        <f>+[1]DEPURADO!K512</f>
        <v>0</v>
      </c>
      <c r="T518" s="23" t="s">
        <v>47</v>
      </c>
      <c r="U518" s="31">
        <f>+[1]DEPURADO!J512</f>
        <v>0</v>
      </c>
      <c r="V518" s="30"/>
      <c r="W518" s="23" t="s">
        <v>47</v>
      </c>
      <c r="X518" s="31">
        <f>+[1]DEPURADO!L512+[1]DEPURADO!M512</f>
        <v>0</v>
      </c>
      <c r="Y518" s="23" t="s">
        <v>47</v>
      </c>
      <c r="Z518" s="31">
        <f t="shared" si="4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5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45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0"/>
        <v>0</v>
      </c>
      <c r="O519" s="28">
        <f t="shared" si="1"/>
        <v>0</v>
      </c>
      <c r="P519" s="24">
        <f>IF([1]DEPURADO!I513&gt;1,0,[1]DEPURADO!B513)</f>
        <v>0</v>
      </c>
      <c r="Q519" s="30">
        <f t="shared" si="2"/>
        <v>0</v>
      </c>
      <c r="R519" s="31">
        <f t="shared" si="3"/>
        <v>0</v>
      </c>
      <c r="S519" s="31">
        <f>+[1]DEPURADO!K513</f>
        <v>0</v>
      </c>
      <c r="T519" s="23" t="s">
        <v>47</v>
      </c>
      <c r="U519" s="31">
        <f>+[1]DEPURADO!J513</f>
        <v>0</v>
      </c>
      <c r="V519" s="30"/>
      <c r="W519" s="23" t="s">
        <v>47</v>
      </c>
      <c r="X519" s="31">
        <f>+[1]DEPURADO!L513+[1]DEPURADO!M513</f>
        <v>0</v>
      </c>
      <c r="Y519" s="23" t="s">
        <v>47</v>
      </c>
      <c r="Z519" s="31">
        <f t="shared" si="4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5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45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0"/>
        <v>0</v>
      </c>
      <c r="O520" s="28">
        <f t="shared" si="1"/>
        <v>0</v>
      </c>
      <c r="P520" s="24">
        <f>IF([1]DEPURADO!I514&gt;1,0,[1]DEPURADO!B514)</f>
        <v>0</v>
      </c>
      <c r="Q520" s="30">
        <f t="shared" si="2"/>
        <v>0</v>
      </c>
      <c r="R520" s="31">
        <f t="shared" si="3"/>
        <v>0</v>
      </c>
      <c r="S520" s="31">
        <f>+[1]DEPURADO!K514</f>
        <v>0</v>
      </c>
      <c r="T520" s="23" t="s">
        <v>47</v>
      </c>
      <c r="U520" s="31">
        <f>+[1]DEPURADO!J514</f>
        <v>0</v>
      </c>
      <c r="V520" s="30"/>
      <c r="W520" s="23" t="s">
        <v>47</v>
      </c>
      <c r="X520" s="31">
        <f>+[1]DEPURADO!L514+[1]DEPURADO!M514</f>
        <v>0</v>
      </c>
      <c r="Y520" s="23" t="s">
        <v>47</v>
      </c>
      <c r="Z520" s="31">
        <f t="shared" si="4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5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45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0"/>
        <v>0</v>
      </c>
      <c r="O521" s="28">
        <f t="shared" si="1"/>
        <v>0</v>
      </c>
      <c r="P521" s="24">
        <f>IF([1]DEPURADO!I515&gt;1,0,[1]DEPURADO!B515)</f>
        <v>0</v>
      </c>
      <c r="Q521" s="30">
        <f t="shared" si="2"/>
        <v>0</v>
      </c>
      <c r="R521" s="31">
        <f t="shared" si="3"/>
        <v>0</v>
      </c>
      <c r="S521" s="31">
        <f>+[1]DEPURADO!K515</f>
        <v>0</v>
      </c>
      <c r="T521" s="23" t="s">
        <v>47</v>
      </c>
      <c r="U521" s="31">
        <f>+[1]DEPURADO!J515</f>
        <v>0</v>
      </c>
      <c r="V521" s="30"/>
      <c r="W521" s="23" t="s">
        <v>47</v>
      </c>
      <c r="X521" s="31">
        <f>+[1]DEPURADO!L515+[1]DEPURADO!M515</f>
        <v>0</v>
      </c>
      <c r="Y521" s="23" t="s">
        <v>47</v>
      </c>
      <c r="Z521" s="31">
        <f t="shared" si="4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5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45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0"/>
        <v>0</v>
      </c>
      <c r="O522" s="28">
        <f t="shared" si="1"/>
        <v>0</v>
      </c>
      <c r="P522" s="24">
        <f>IF([1]DEPURADO!I516&gt;1,0,[1]DEPURADO!B516)</f>
        <v>0</v>
      </c>
      <c r="Q522" s="30">
        <f t="shared" si="2"/>
        <v>0</v>
      </c>
      <c r="R522" s="31">
        <f t="shared" si="3"/>
        <v>0</v>
      </c>
      <c r="S522" s="31">
        <f>+[1]DEPURADO!K516</f>
        <v>0</v>
      </c>
      <c r="T522" s="23" t="s">
        <v>47</v>
      </c>
      <c r="U522" s="31">
        <f>+[1]DEPURADO!J516</f>
        <v>0</v>
      </c>
      <c r="V522" s="30"/>
      <c r="W522" s="23" t="s">
        <v>47</v>
      </c>
      <c r="X522" s="31">
        <f>+[1]DEPURADO!L516+[1]DEPURADO!M516</f>
        <v>0</v>
      </c>
      <c r="Y522" s="23" t="s">
        <v>47</v>
      </c>
      <c r="Z522" s="31">
        <f t="shared" si="4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5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45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0"/>
        <v>0</v>
      </c>
      <c r="O523" s="28">
        <f t="shared" si="1"/>
        <v>0</v>
      </c>
      <c r="P523" s="24">
        <f>IF([1]DEPURADO!I517&gt;1,0,[1]DEPURADO!B517)</f>
        <v>0</v>
      </c>
      <c r="Q523" s="30">
        <f t="shared" si="2"/>
        <v>0</v>
      </c>
      <c r="R523" s="31">
        <f t="shared" si="3"/>
        <v>0</v>
      </c>
      <c r="S523" s="31">
        <f>+[1]DEPURADO!K517</f>
        <v>0</v>
      </c>
      <c r="T523" s="23" t="s">
        <v>47</v>
      </c>
      <c r="U523" s="31">
        <f>+[1]DEPURADO!J517</f>
        <v>0</v>
      </c>
      <c r="V523" s="30"/>
      <c r="W523" s="23" t="s">
        <v>47</v>
      </c>
      <c r="X523" s="31">
        <f>+[1]DEPURADO!L517+[1]DEPURADO!M517</f>
        <v>0</v>
      </c>
      <c r="Y523" s="23" t="s">
        <v>47</v>
      </c>
      <c r="Z523" s="31">
        <f t="shared" si="4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5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45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0"/>
        <v>0</v>
      </c>
      <c r="O524" s="28">
        <f t="shared" si="1"/>
        <v>0</v>
      </c>
      <c r="P524" s="24">
        <f>IF([1]DEPURADO!I518&gt;1,0,[1]DEPURADO!B518)</f>
        <v>0</v>
      </c>
      <c r="Q524" s="30">
        <f t="shared" si="2"/>
        <v>0</v>
      </c>
      <c r="R524" s="31">
        <f t="shared" si="3"/>
        <v>0</v>
      </c>
      <c r="S524" s="31">
        <f>+[1]DEPURADO!K518</f>
        <v>0</v>
      </c>
      <c r="T524" s="23" t="s">
        <v>47</v>
      </c>
      <c r="U524" s="31">
        <f>+[1]DEPURADO!J518</f>
        <v>0</v>
      </c>
      <c r="V524" s="30"/>
      <c r="W524" s="23" t="s">
        <v>47</v>
      </c>
      <c r="X524" s="31">
        <f>+[1]DEPURADO!L518+[1]DEPURADO!M518</f>
        <v>0</v>
      </c>
      <c r="Y524" s="23" t="s">
        <v>47</v>
      </c>
      <c r="Z524" s="31">
        <f t="shared" si="4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5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45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0"/>
        <v>0</v>
      </c>
      <c r="O525" s="28">
        <f t="shared" si="1"/>
        <v>0</v>
      </c>
      <c r="P525" s="24">
        <f>IF([1]DEPURADO!I519&gt;1,0,[1]DEPURADO!B519)</f>
        <v>0</v>
      </c>
      <c r="Q525" s="30">
        <f t="shared" si="2"/>
        <v>0</v>
      </c>
      <c r="R525" s="31">
        <f t="shared" si="3"/>
        <v>0</v>
      </c>
      <c r="S525" s="31">
        <f>+[1]DEPURADO!K519</f>
        <v>0</v>
      </c>
      <c r="T525" s="23" t="s">
        <v>47</v>
      </c>
      <c r="U525" s="31">
        <f>+[1]DEPURADO!J519</f>
        <v>0</v>
      </c>
      <c r="V525" s="30"/>
      <c r="W525" s="23" t="s">
        <v>47</v>
      </c>
      <c r="X525" s="31">
        <f>+[1]DEPURADO!L519+[1]DEPURADO!M519</f>
        <v>0</v>
      </c>
      <c r="Y525" s="23" t="s">
        <v>47</v>
      </c>
      <c r="Z525" s="31">
        <f t="shared" si="4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5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45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si="0"/>
        <v>0</v>
      </c>
      <c r="O526" s="28">
        <f t="shared" si="1"/>
        <v>0</v>
      </c>
      <c r="P526" s="24">
        <f>IF([1]DEPURADO!I520&gt;1,0,[1]DEPURADO!B520)</f>
        <v>0</v>
      </c>
      <c r="Q526" s="30">
        <f t="shared" si="2"/>
        <v>0</v>
      </c>
      <c r="R526" s="31">
        <f t="shared" si="3"/>
        <v>0</v>
      </c>
      <c r="S526" s="31">
        <f>+[1]DEPURADO!K520</f>
        <v>0</v>
      </c>
      <c r="T526" s="23" t="s">
        <v>47</v>
      </c>
      <c r="U526" s="31">
        <f>+[1]DEPURADO!J520</f>
        <v>0</v>
      </c>
      <c r="V526" s="30"/>
      <c r="W526" s="23" t="s">
        <v>47</v>
      </c>
      <c r="X526" s="31">
        <f>+[1]DEPURADO!L520+[1]DEPURADO!M520</f>
        <v>0</v>
      </c>
      <c r="Y526" s="23" t="s">
        <v>47</v>
      </c>
      <c r="Z526" s="31">
        <f t="shared" si="4"/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si="5"/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45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0"/>
        <v>0</v>
      </c>
      <c r="O527" s="28">
        <f t="shared" si="1"/>
        <v>0</v>
      </c>
      <c r="P527" s="24">
        <f>IF([1]DEPURADO!I521&gt;1,0,[1]DEPURADO!B521)</f>
        <v>0</v>
      </c>
      <c r="Q527" s="30">
        <f t="shared" si="2"/>
        <v>0</v>
      </c>
      <c r="R527" s="31">
        <f t="shared" si="3"/>
        <v>0</v>
      </c>
      <c r="S527" s="31">
        <f>+[1]DEPURADO!K521</f>
        <v>0</v>
      </c>
      <c r="T527" s="23" t="s">
        <v>47</v>
      </c>
      <c r="U527" s="31">
        <f>+[1]DEPURADO!J521</f>
        <v>0</v>
      </c>
      <c r="V527" s="30"/>
      <c r="W527" s="23" t="s">
        <v>47</v>
      </c>
      <c r="X527" s="31">
        <f>+[1]DEPURADO!L521+[1]DEPURADO!M521</f>
        <v>0</v>
      </c>
      <c r="Y527" s="23" t="s">
        <v>47</v>
      </c>
      <c r="Z527" s="31">
        <f t="shared" si="4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45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0"/>
        <v>0</v>
      </c>
      <c r="O528" s="28">
        <f t="shared" si="1"/>
        <v>0</v>
      </c>
      <c r="P528" s="24">
        <f>IF([1]DEPURADO!I522&gt;1,0,[1]DEPURADO!B522)</f>
        <v>0</v>
      </c>
      <c r="Q528" s="30">
        <f t="shared" si="2"/>
        <v>0</v>
      </c>
      <c r="R528" s="31">
        <f t="shared" si="3"/>
        <v>0</v>
      </c>
      <c r="S528" s="31">
        <f>+[1]DEPURADO!K522</f>
        <v>0</v>
      </c>
      <c r="T528" s="23" t="s">
        <v>47</v>
      </c>
      <c r="U528" s="31">
        <f>+[1]DEPURADO!J522</f>
        <v>0</v>
      </c>
      <c r="V528" s="30"/>
      <c r="W528" s="23" t="s">
        <v>47</v>
      </c>
      <c r="X528" s="31">
        <f>+[1]DEPURADO!L522+[1]DEPURADO!M522</f>
        <v>0</v>
      </c>
      <c r="Y528" s="23" t="s">
        <v>47</v>
      </c>
      <c r="Z528" s="31">
        <f t="shared" si="4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45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0"/>
        <v>0</v>
      </c>
      <c r="O529" s="28">
        <f t="shared" si="1"/>
        <v>0</v>
      </c>
      <c r="P529" s="24">
        <f>IF([1]DEPURADO!I523&gt;1,0,[1]DEPURADO!B523)</f>
        <v>0</v>
      </c>
      <c r="Q529" s="30">
        <f t="shared" si="2"/>
        <v>0</v>
      </c>
      <c r="R529" s="31">
        <f t="shared" si="3"/>
        <v>0</v>
      </c>
      <c r="S529" s="31">
        <f>+[1]DEPURADO!K523</f>
        <v>0</v>
      </c>
      <c r="T529" s="23" t="s">
        <v>47</v>
      </c>
      <c r="U529" s="31">
        <f>+[1]DEPURADO!J523</f>
        <v>0</v>
      </c>
      <c r="V529" s="30"/>
      <c r="W529" s="23" t="s">
        <v>47</v>
      </c>
      <c r="X529" s="31">
        <f>+[1]DEPURADO!L523+[1]DEPURADO!M523</f>
        <v>0</v>
      </c>
      <c r="Y529" s="23" t="s">
        <v>47</v>
      </c>
      <c r="Z529" s="31">
        <f t="shared" si="4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45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0"/>
        <v>0</v>
      </c>
      <c r="O530" s="28">
        <f t="shared" si="1"/>
        <v>0</v>
      </c>
      <c r="P530" s="24">
        <f>IF([1]DEPURADO!I524&gt;1,0,[1]DEPURADO!B524)</f>
        <v>0</v>
      </c>
      <c r="Q530" s="30">
        <f t="shared" si="2"/>
        <v>0</v>
      </c>
      <c r="R530" s="31">
        <f t="shared" si="3"/>
        <v>0</v>
      </c>
      <c r="S530" s="31">
        <f>+[1]DEPURADO!K524</f>
        <v>0</v>
      </c>
      <c r="T530" s="23" t="s">
        <v>47</v>
      </c>
      <c r="U530" s="31">
        <f>+[1]DEPURADO!J524</f>
        <v>0</v>
      </c>
      <c r="V530" s="30"/>
      <c r="W530" s="23" t="s">
        <v>47</v>
      </c>
      <c r="X530" s="31">
        <f>+[1]DEPURADO!L524+[1]DEPURADO!M524</f>
        <v>0</v>
      </c>
      <c r="Y530" s="23" t="s">
        <v>47</v>
      </c>
      <c r="Z530" s="31">
        <f t="shared" si="4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45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0"/>
        <v>0</v>
      </c>
      <c r="O531" s="28">
        <f t="shared" si="1"/>
        <v>0</v>
      </c>
      <c r="P531" s="24">
        <f>IF([1]DEPURADO!I525&gt;1,0,[1]DEPURADO!B525)</f>
        <v>0</v>
      </c>
      <c r="Q531" s="30">
        <f t="shared" si="2"/>
        <v>0</v>
      </c>
      <c r="R531" s="31">
        <f t="shared" si="3"/>
        <v>0</v>
      </c>
      <c r="S531" s="31">
        <f>+[1]DEPURADO!K525</f>
        <v>0</v>
      </c>
      <c r="T531" s="23" t="s">
        <v>47</v>
      </c>
      <c r="U531" s="31">
        <f>+[1]DEPURADO!J525</f>
        <v>0</v>
      </c>
      <c r="V531" s="30"/>
      <c r="W531" s="23" t="s">
        <v>47</v>
      </c>
      <c r="X531" s="31">
        <f>+[1]DEPURADO!L525+[1]DEPURADO!M525</f>
        <v>0</v>
      </c>
      <c r="Y531" s="23" t="s">
        <v>47</v>
      </c>
      <c r="Z531" s="31">
        <f t="shared" si="4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45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0"/>
        <v>0</v>
      </c>
      <c r="O532" s="28">
        <f t="shared" si="1"/>
        <v>0</v>
      </c>
      <c r="P532" s="24">
        <f>IF([1]DEPURADO!I526&gt;1,0,[1]DEPURADO!B526)</f>
        <v>0</v>
      </c>
      <c r="Q532" s="30">
        <f t="shared" si="2"/>
        <v>0</v>
      </c>
      <c r="R532" s="31">
        <f t="shared" si="3"/>
        <v>0</v>
      </c>
      <c r="S532" s="31">
        <f>+[1]DEPURADO!K526</f>
        <v>0</v>
      </c>
      <c r="T532" s="23" t="s">
        <v>47</v>
      </c>
      <c r="U532" s="31">
        <f>+[1]DEPURADO!J526</f>
        <v>0</v>
      </c>
      <c r="V532" s="30"/>
      <c r="W532" s="23" t="s">
        <v>47</v>
      </c>
      <c r="X532" s="31">
        <f>+[1]DEPURADO!L526+[1]DEPURADO!M526</f>
        <v>0</v>
      </c>
      <c r="Y532" s="23" t="s">
        <v>47</v>
      </c>
      <c r="Z532" s="31">
        <f t="shared" si="4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45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0"/>
        <v>0</v>
      </c>
      <c r="O533" s="28">
        <f t="shared" si="1"/>
        <v>0</v>
      </c>
      <c r="P533" s="24">
        <f>IF([1]DEPURADO!I527&gt;1,0,[1]DEPURADO!B527)</f>
        <v>0</v>
      </c>
      <c r="Q533" s="30">
        <f t="shared" si="2"/>
        <v>0</v>
      </c>
      <c r="R533" s="31">
        <f t="shared" si="3"/>
        <v>0</v>
      </c>
      <c r="S533" s="31">
        <f>+[1]DEPURADO!K527</f>
        <v>0</v>
      </c>
      <c r="T533" s="23" t="s">
        <v>47</v>
      </c>
      <c r="U533" s="31">
        <f>+[1]DEPURADO!J527</f>
        <v>0</v>
      </c>
      <c r="V533" s="30"/>
      <c r="W533" s="23" t="s">
        <v>47</v>
      </c>
      <c r="X533" s="31">
        <f>+[1]DEPURADO!L527+[1]DEPURADO!M527</f>
        <v>0</v>
      </c>
      <c r="Y533" s="23" t="s">
        <v>47</v>
      </c>
      <c r="Z533" s="31">
        <f t="shared" si="4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45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0"/>
        <v>0</v>
      </c>
      <c r="O534" s="28">
        <f t="shared" si="1"/>
        <v>0</v>
      </c>
      <c r="P534" s="24">
        <f>IF([1]DEPURADO!I528&gt;1,0,[1]DEPURADO!B528)</f>
        <v>0</v>
      </c>
      <c r="Q534" s="30">
        <f t="shared" si="2"/>
        <v>0</v>
      </c>
      <c r="R534" s="31">
        <f t="shared" si="3"/>
        <v>0</v>
      </c>
      <c r="S534" s="31">
        <f>+[1]DEPURADO!K528</f>
        <v>0</v>
      </c>
      <c r="T534" s="23" t="s">
        <v>47</v>
      </c>
      <c r="U534" s="31">
        <f>+[1]DEPURADO!J528</f>
        <v>0</v>
      </c>
      <c r="V534" s="30"/>
      <c r="W534" s="23" t="s">
        <v>47</v>
      </c>
      <c r="X534" s="31">
        <f>+[1]DEPURADO!L528+[1]DEPURADO!M528</f>
        <v>0</v>
      </c>
      <c r="Y534" s="23" t="s">
        <v>47</v>
      </c>
      <c r="Z534" s="31">
        <f t="shared" si="4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45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0"/>
        <v>0</v>
      </c>
      <c r="O535" s="28">
        <f t="shared" si="1"/>
        <v>0</v>
      </c>
      <c r="P535" s="24">
        <f>IF([1]DEPURADO!I529&gt;1,0,[1]DEPURADO!B529)</f>
        <v>0</v>
      </c>
      <c r="Q535" s="30">
        <f t="shared" si="2"/>
        <v>0</v>
      </c>
      <c r="R535" s="31">
        <f t="shared" si="3"/>
        <v>0</v>
      </c>
      <c r="S535" s="31">
        <f>+[1]DEPURADO!K529</f>
        <v>0</v>
      </c>
      <c r="T535" s="23" t="s">
        <v>47</v>
      </c>
      <c r="U535" s="31">
        <f>+[1]DEPURADO!J529</f>
        <v>0</v>
      </c>
      <c r="V535" s="30"/>
      <c r="W535" s="23" t="s">
        <v>47</v>
      </c>
      <c r="X535" s="31">
        <f>+[1]DEPURADO!L529+[1]DEPURADO!M529</f>
        <v>0</v>
      </c>
      <c r="Y535" s="23" t="s">
        <v>47</v>
      </c>
      <c r="Z535" s="31">
        <f t="shared" si="4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45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0"/>
        <v>0</v>
      </c>
      <c r="O536" s="28">
        <f t="shared" si="1"/>
        <v>0</v>
      </c>
      <c r="P536" s="24">
        <f>IF([1]DEPURADO!I530&gt;1,0,[1]DEPURADO!B530)</f>
        <v>0</v>
      </c>
      <c r="Q536" s="30">
        <f t="shared" si="2"/>
        <v>0</v>
      </c>
      <c r="R536" s="31">
        <f t="shared" si="3"/>
        <v>0</v>
      </c>
      <c r="S536" s="31">
        <f>+[1]DEPURADO!K530</f>
        <v>0</v>
      </c>
      <c r="T536" s="23" t="s">
        <v>47</v>
      </c>
      <c r="U536" s="31">
        <f>+[1]DEPURADO!J530</f>
        <v>0</v>
      </c>
      <c r="V536" s="30"/>
      <c r="W536" s="23" t="s">
        <v>47</v>
      </c>
      <c r="X536" s="31">
        <f>+[1]DEPURADO!L530+[1]DEPURADO!M530</f>
        <v>0</v>
      </c>
      <c r="Y536" s="23" t="s">
        <v>47</v>
      </c>
      <c r="Z536" s="31">
        <f t="shared" si="4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45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0"/>
        <v>0</v>
      </c>
      <c r="O537" s="28">
        <f t="shared" si="1"/>
        <v>0</v>
      </c>
      <c r="P537" s="24">
        <f>IF([1]DEPURADO!I531&gt;1,0,[1]DEPURADO!B531)</f>
        <v>0</v>
      </c>
      <c r="Q537" s="30">
        <f t="shared" si="2"/>
        <v>0</v>
      </c>
      <c r="R537" s="31">
        <f t="shared" si="3"/>
        <v>0</v>
      </c>
      <c r="S537" s="31">
        <f>+[1]DEPURADO!K531</f>
        <v>0</v>
      </c>
      <c r="T537" s="23" t="s">
        <v>47</v>
      </c>
      <c r="U537" s="31">
        <f>+[1]DEPURADO!J531</f>
        <v>0</v>
      </c>
      <c r="V537" s="30"/>
      <c r="W537" s="23" t="s">
        <v>47</v>
      </c>
      <c r="X537" s="31">
        <f>+[1]DEPURADO!L531+[1]DEPURADO!M531</f>
        <v>0</v>
      </c>
      <c r="Y537" s="23" t="s">
        <v>47</v>
      </c>
      <c r="Z537" s="31">
        <f t="shared" si="4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45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0"/>
        <v>0</v>
      </c>
      <c r="O538" s="28">
        <f t="shared" si="1"/>
        <v>0</v>
      </c>
      <c r="P538" s="24">
        <f>IF([1]DEPURADO!I532&gt;1,0,[1]DEPURADO!B532)</f>
        <v>0</v>
      </c>
      <c r="Q538" s="30">
        <f t="shared" si="2"/>
        <v>0</v>
      </c>
      <c r="R538" s="31">
        <f t="shared" si="3"/>
        <v>0</v>
      </c>
      <c r="S538" s="31">
        <f>+[1]DEPURADO!K532</f>
        <v>0</v>
      </c>
      <c r="T538" s="23" t="s">
        <v>47</v>
      </c>
      <c r="U538" s="31">
        <f>+[1]DEPURADO!J532</f>
        <v>0</v>
      </c>
      <c r="V538" s="30"/>
      <c r="W538" s="23" t="s">
        <v>47</v>
      </c>
      <c r="X538" s="31">
        <f>+[1]DEPURADO!L532+[1]DEPURADO!M532</f>
        <v>0</v>
      </c>
      <c r="Y538" s="23" t="s">
        <v>47</v>
      </c>
      <c r="Z538" s="31">
        <f t="shared" si="4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45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0"/>
        <v>0</v>
      </c>
      <c r="O539" s="28">
        <f t="shared" si="1"/>
        <v>0</v>
      </c>
      <c r="P539" s="24">
        <f>IF([1]DEPURADO!I533&gt;1,0,[1]DEPURADO!B533)</f>
        <v>0</v>
      </c>
      <c r="Q539" s="30">
        <f t="shared" si="2"/>
        <v>0</v>
      </c>
      <c r="R539" s="31">
        <f t="shared" si="3"/>
        <v>0</v>
      </c>
      <c r="S539" s="31">
        <f>+[1]DEPURADO!K533</f>
        <v>0</v>
      </c>
      <c r="T539" s="23" t="s">
        <v>47</v>
      </c>
      <c r="U539" s="31">
        <f>+[1]DEPURADO!J533</f>
        <v>0</v>
      </c>
      <c r="V539" s="30"/>
      <c r="W539" s="23" t="s">
        <v>47</v>
      </c>
      <c r="X539" s="31">
        <f>+[1]DEPURADO!L533+[1]DEPURADO!M533</f>
        <v>0</v>
      </c>
      <c r="Y539" s="23" t="s">
        <v>47</v>
      </c>
      <c r="Z539" s="31">
        <f t="shared" si="4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45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0"/>
        <v>0</v>
      </c>
      <c r="O540" s="28">
        <f t="shared" si="1"/>
        <v>0</v>
      </c>
      <c r="P540" s="24">
        <f>IF([1]DEPURADO!I534&gt;1,0,[1]DEPURADO!B534)</f>
        <v>0</v>
      </c>
      <c r="Q540" s="30">
        <f t="shared" si="2"/>
        <v>0</v>
      </c>
      <c r="R540" s="31">
        <f t="shared" si="3"/>
        <v>0</v>
      </c>
      <c r="S540" s="31">
        <f>+[1]DEPURADO!K534</f>
        <v>0</v>
      </c>
      <c r="T540" s="23" t="s">
        <v>47</v>
      </c>
      <c r="U540" s="31">
        <f>+[1]DEPURADO!J534</f>
        <v>0</v>
      </c>
      <c r="V540" s="30"/>
      <c r="W540" s="23" t="s">
        <v>47</v>
      </c>
      <c r="X540" s="31">
        <f>+[1]DEPURADO!L534+[1]DEPURADO!M534</f>
        <v>0</v>
      </c>
      <c r="Y540" s="23" t="s">
        <v>47</v>
      </c>
      <c r="Z540" s="31">
        <f t="shared" si="4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45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0"/>
        <v>0</v>
      </c>
      <c r="O541" s="28">
        <f t="shared" si="1"/>
        <v>0</v>
      </c>
      <c r="P541" s="24">
        <f>IF([1]DEPURADO!I535&gt;1,0,[1]DEPURADO!B535)</f>
        <v>0</v>
      </c>
      <c r="Q541" s="30">
        <f t="shared" si="2"/>
        <v>0</v>
      </c>
      <c r="R541" s="31">
        <f t="shared" si="3"/>
        <v>0</v>
      </c>
      <c r="S541" s="31">
        <f>+[1]DEPURADO!K535</f>
        <v>0</v>
      </c>
      <c r="T541" s="23" t="s">
        <v>47</v>
      </c>
      <c r="U541" s="31">
        <f>+[1]DEPURADO!J535</f>
        <v>0</v>
      </c>
      <c r="V541" s="30"/>
      <c r="W541" s="23" t="s">
        <v>47</v>
      </c>
      <c r="X541" s="31">
        <f>+[1]DEPURADO!L535+[1]DEPURADO!M535</f>
        <v>0</v>
      </c>
      <c r="Y541" s="23" t="s">
        <v>47</v>
      </c>
      <c r="Z541" s="31">
        <f t="shared" si="4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45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0"/>
        <v>0</v>
      </c>
      <c r="O542" s="28">
        <f t="shared" si="1"/>
        <v>0</v>
      </c>
      <c r="P542" s="24">
        <f>IF([1]DEPURADO!I536&gt;1,0,[1]DEPURADO!B536)</f>
        <v>0</v>
      </c>
      <c r="Q542" s="30">
        <f t="shared" si="2"/>
        <v>0</v>
      </c>
      <c r="R542" s="31">
        <f t="shared" si="3"/>
        <v>0</v>
      </c>
      <c r="S542" s="31">
        <f>+[1]DEPURADO!K536</f>
        <v>0</v>
      </c>
      <c r="T542" s="23" t="s">
        <v>47</v>
      </c>
      <c r="U542" s="31">
        <f>+[1]DEPURADO!J536</f>
        <v>0</v>
      </c>
      <c r="V542" s="30"/>
      <c r="W542" s="23" t="s">
        <v>47</v>
      </c>
      <c r="X542" s="31">
        <f>+[1]DEPURADO!L536+[1]DEPURADO!M536</f>
        <v>0</v>
      </c>
      <c r="Y542" s="23" t="s">
        <v>47</v>
      </c>
      <c r="Z542" s="31">
        <f t="shared" si="4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45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0"/>
        <v>0</v>
      </c>
      <c r="O543" s="28">
        <f t="shared" si="1"/>
        <v>0</v>
      </c>
      <c r="P543" s="24">
        <f>IF([1]DEPURADO!I537&gt;1,0,[1]DEPURADO!B537)</f>
        <v>0</v>
      </c>
      <c r="Q543" s="30">
        <f t="shared" si="2"/>
        <v>0</v>
      </c>
      <c r="R543" s="31">
        <f t="shared" si="3"/>
        <v>0</v>
      </c>
      <c r="S543" s="31">
        <f>+[1]DEPURADO!K537</f>
        <v>0</v>
      </c>
      <c r="T543" s="23" t="s">
        <v>47</v>
      </c>
      <c r="U543" s="31">
        <f>+[1]DEPURADO!J537</f>
        <v>0</v>
      </c>
      <c r="V543" s="30"/>
      <c r="W543" s="23" t="s">
        <v>47</v>
      </c>
      <c r="X543" s="31">
        <f>+[1]DEPURADO!L537+[1]DEPURADO!M537</f>
        <v>0</v>
      </c>
      <c r="Y543" s="23" t="s">
        <v>47</v>
      </c>
      <c r="Z543" s="31">
        <f t="shared" si="4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45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0"/>
        <v>0</v>
      </c>
      <c r="O544" s="28">
        <f t="shared" si="1"/>
        <v>0</v>
      </c>
      <c r="P544" s="24">
        <f>IF([1]DEPURADO!I538&gt;1,0,[1]DEPURADO!B538)</f>
        <v>0</v>
      </c>
      <c r="Q544" s="30">
        <f t="shared" si="2"/>
        <v>0</v>
      </c>
      <c r="R544" s="31">
        <f t="shared" si="3"/>
        <v>0</v>
      </c>
      <c r="S544" s="31">
        <f>+[1]DEPURADO!K538</f>
        <v>0</v>
      </c>
      <c r="T544" s="23" t="s">
        <v>47</v>
      </c>
      <c r="U544" s="31">
        <f>+[1]DEPURADO!J538</f>
        <v>0</v>
      </c>
      <c r="V544" s="30"/>
      <c r="W544" s="23" t="s">
        <v>47</v>
      </c>
      <c r="X544" s="31">
        <f>+[1]DEPURADO!L538+[1]DEPURADO!M538</f>
        <v>0</v>
      </c>
      <c r="Y544" s="23" t="s">
        <v>47</v>
      </c>
      <c r="Z544" s="31">
        <f t="shared" si="4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45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0"/>
        <v>0</v>
      </c>
      <c r="O545" s="28">
        <f t="shared" si="1"/>
        <v>0</v>
      </c>
      <c r="P545" s="24">
        <f>IF([1]DEPURADO!I539&gt;1,0,[1]DEPURADO!B539)</f>
        <v>0</v>
      </c>
      <c r="Q545" s="30">
        <f t="shared" si="2"/>
        <v>0</v>
      </c>
      <c r="R545" s="31">
        <f t="shared" si="3"/>
        <v>0</v>
      </c>
      <c r="S545" s="31">
        <f>+[1]DEPURADO!K539</f>
        <v>0</v>
      </c>
      <c r="T545" s="23" t="s">
        <v>47</v>
      </c>
      <c r="U545" s="31">
        <f>+[1]DEPURADO!J539</f>
        <v>0</v>
      </c>
      <c r="V545" s="30"/>
      <c r="W545" s="23" t="s">
        <v>47</v>
      </c>
      <c r="X545" s="31">
        <f>+[1]DEPURADO!L539+[1]DEPURADO!M539</f>
        <v>0</v>
      </c>
      <c r="Y545" s="23" t="s">
        <v>47</v>
      </c>
      <c r="Z545" s="31">
        <f t="shared" si="4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45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0"/>
        <v>0</v>
      </c>
      <c r="O546" s="28">
        <f t="shared" si="1"/>
        <v>0</v>
      </c>
      <c r="P546" s="24">
        <f>IF([1]DEPURADO!I540&gt;1,0,[1]DEPURADO!B540)</f>
        <v>0</v>
      </c>
      <c r="Q546" s="30">
        <f t="shared" si="2"/>
        <v>0</v>
      </c>
      <c r="R546" s="31">
        <f t="shared" si="3"/>
        <v>0</v>
      </c>
      <c r="S546" s="31">
        <f>+[1]DEPURADO!K540</f>
        <v>0</v>
      </c>
      <c r="T546" s="23" t="s">
        <v>47</v>
      </c>
      <c r="U546" s="31">
        <f>+[1]DEPURADO!J540</f>
        <v>0</v>
      </c>
      <c r="V546" s="30"/>
      <c r="W546" s="23" t="s">
        <v>47</v>
      </c>
      <c r="X546" s="31">
        <f>+[1]DEPURADO!L540+[1]DEPURADO!M540</f>
        <v>0</v>
      </c>
      <c r="Y546" s="23" t="s">
        <v>47</v>
      </c>
      <c r="Z546" s="31">
        <f t="shared" si="4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45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0"/>
        <v>0</v>
      </c>
      <c r="O547" s="28">
        <f t="shared" si="1"/>
        <v>0</v>
      </c>
      <c r="P547" s="24">
        <f>IF([1]DEPURADO!I541&gt;1,0,[1]DEPURADO!B541)</f>
        <v>0</v>
      </c>
      <c r="Q547" s="30">
        <f t="shared" si="2"/>
        <v>0</v>
      </c>
      <c r="R547" s="31">
        <f t="shared" si="3"/>
        <v>0</v>
      </c>
      <c r="S547" s="31">
        <f>+[1]DEPURADO!K541</f>
        <v>0</v>
      </c>
      <c r="T547" s="23" t="s">
        <v>47</v>
      </c>
      <c r="U547" s="31">
        <f>+[1]DEPURADO!J541</f>
        <v>0</v>
      </c>
      <c r="V547" s="30"/>
      <c r="W547" s="23" t="s">
        <v>47</v>
      </c>
      <c r="X547" s="31">
        <f>+[1]DEPURADO!L541+[1]DEPURADO!M541</f>
        <v>0</v>
      </c>
      <c r="Y547" s="23" t="s">
        <v>47</v>
      </c>
      <c r="Z547" s="31">
        <f t="shared" si="4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45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0"/>
        <v>0</v>
      </c>
      <c r="O548" s="28">
        <f t="shared" si="1"/>
        <v>0</v>
      </c>
      <c r="P548" s="24">
        <f>IF([1]DEPURADO!I542&gt;1,0,[1]DEPURADO!B542)</f>
        <v>0</v>
      </c>
      <c r="Q548" s="30">
        <f t="shared" si="2"/>
        <v>0</v>
      </c>
      <c r="R548" s="31">
        <f t="shared" si="3"/>
        <v>0</v>
      </c>
      <c r="S548" s="31">
        <f>+[1]DEPURADO!K542</f>
        <v>0</v>
      </c>
      <c r="T548" s="23" t="s">
        <v>47</v>
      </c>
      <c r="U548" s="31">
        <f>+[1]DEPURADO!J542</f>
        <v>0</v>
      </c>
      <c r="V548" s="30"/>
      <c r="W548" s="23" t="s">
        <v>47</v>
      </c>
      <c r="X548" s="31">
        <f>+[1]DEPURADO!L542+[1]DEPURADO!M542</f>
        <v>0</v>
      </c>
      <c r="Y548" s="23" t="s">
        <v>47</v>
      </c>
      <c r="Z548" s="31">
        <f t="shared" si="4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45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ref="N549:N612" si="6">+SUM(J549:M549)</f>
        <v>0</v>
      </c>
      <c r="O549" s="28">
        <f t="shared" ref="O549:O612" si="7">+G549-I549-N549</f>
        <v>0</v>
      </c>
      <c r="P549" s="24">
        <f>IF([1]DEPURADO!I543&gt;1,0,[1]DEPURADO!B543)</f>
        <v>0</v>
      </c>
      <c r="Q549" s="30">
        <f t="shared" ref="Q549:Q612" si="8">+IF(P549&gt;0,G549,0)</f>
        <v>0</v>
      </c>
      <c r="R549" s="31">
        <f t="shared" ref="R549:R612" si="9">IF(P549=0,G549,0)</f>
        <v>0</v>
      </c>
      <c r="S549" s="31">
        <f>+[1]DEPURADO!K543</f>
        <v>0</v>
      </c>
      <c r="T549" s="23" t="s">
        <v>47</v>
      </c>
      <c r="U549" s="31">
        <f>+[1]DEPURADO!J543</f>
        <v>0</v>
      </c>
      <c r="V549" s="30"/>
      <c r="W549" s="23" t="s">
        <v>47</v>
      </c>
      <c r="X549" s="31">
        <f>+[1]DEPURADO!L543+[1]DEPURADO!M543</f>
        <v>0</v>
      </c>
      <c r="Y549" s="23" t="s">
        <v>47</v>
      </c>
      <c r="Z549" s="31">
        <f t="shared" ref="Z549:Z612" si="10">+X549-AE549+IF(X549-AE549&lt;-1,-X549+AE549,0)</f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ref="AG549:AG612" si="11">+G549-I549-N549-R549-Z549-AC549-AE549-S549-U549</f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45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6"/>
        <v>0</v>
      </c>
      <c r="O550" s="28">
        <f t="shared" si="7"/>
        <v>0</v>
      </c>
      <c r="P550" s="24">
        <f>IF([1]DEPURADO!I544&gt;1,0,[1]DEPURADO!B544)</f>
        <v>0</v>
      </c>
      <c r="Q550" s="30">
        <f t="shared" si="8"/>
        <v>0</v>
      </c>
      <c r="R550" s="31">
        <f t="shared" si="9"/>
        <v>0</v>
      </c>
      <c r="S550" s="31">
        <f>+[1]DEPURADO!K544</f>
        <v>0</v>
      </c>
      <c r="T550" s="23" t="s">
        <v>47</v>
      </c>
      <c r="U550" s="31">
        <f>+[1]DEPURADO!J544</f>
        <v>0</v>
      </c>
      <c r="V550" s="30"/>
      <c r="W550" s="23" t="s">
        <v>47</v>
      </c>
      <c r="X550" s="31">
        <f>+[1]DEPURADO!L544+[1]DEPURADO!M544</f>
        <v>0</v>
      </c>
      <c r="Y550" s="23" t="s">
        <v>47</v>
      </c>
      <c r="Z550" s="31">
        <f t="shared" si="10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11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45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6"/>
        <v>0</v>
      </c>
      <c r="O551" s="28">
        <f t="shared" si="7"/>
        <v>0</v>
      </c>
      <c r="P551" s="24">
        <f>IF([1]DEPURADO!I545&gt;1,0,[1]DEPURADO!B545)</f>
        <v>0</v>
      </c>
      <c r="Q551" s="30">
        <f t="shared" si="8"/>
        <v>0</v>
      </c>
      <c r="R551" s="31">
        <f t="shared" si="9"/>
        <v>0</v>
      </c>
      <c r="S551" s="31">
        <f>+[1]DEPURADO!K545</f>
        <v>0</v>
      </c>
      <c r="T551" s="23" t="s">
        <v>47</v>
      </c>
      <c r="U551" s="31">
        <f>+[1]DEPURADO!J545</f>
        <v>0</v>
      </c>
      <c r="V551" s="30"/>
      <c r="W551" s="23" t="s">
        <v>47</v>
      </c>
      <c r="X551" s="31">
        <f>+[1]DEPURADO!L545+[1]DEPURADO!M545</f>
        <v>0</v>
      </c>
      <c r="Y551" s="23" t="s">
        <v>47</v>
      </c>
      <c r="Z551" s="31">
        <f t="shared" si="10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11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45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6"/>
        <v>0</v>
      </c>
      <c r="O552" s="28">
        <f t="shared" si="7"/>
        <v>0</v>
      </c>
      <c r="P552" s="24">
        <f>IF([1]DEPURADO!I546&gt;1,0,[1]DEPURADO!B546)</f>
        <v>0</v>
      </c>
      <c r="Q552" s="30">
        <f t="shared" si="8"/>
        <v>0</v>
      </c>
      <c r="R552" s="31">
        <f t="shared" si="9"/>
        <v>0</v>
      </c>
      <c r="S552" s="31">
        <f>+[1]DEPURADO!K546</f>
        <v>0</v>
      </c>
      <c r="T552" s="23" t="s">
        <v>47</v>
      </c>
      <c r="U552" s="31">
        <f>+[1]DEPURADO!J546</f>
        <v>0</v>
      </c>
      <c r="V552" s="30"/>
      <c r="W552" s="23" t="s">
        <v>47</v>
      </c>
      <c r="X552" s="31">
        <f>+[1]DEPURADO!L546+[1]DEPURADO!M546</f>
        <v>0</v>
      </c>
      <c r="Y552" s="23" t="s">
        <v>47</v>
      </c>
      <c r="Z552" s="31">
        <f t="shared" si="10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11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45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6"/>
        <v>0</v>
      </c>
      <c r="O553" s="28">
        <f t="shared" si="7"/>
        <v>0</v>
      </c>
      <c r="P553" s="24">
        <f>IF([1]DEPURADO!I547&gt;1,0,[1]DEPURADO!B547)</f>
        <v>0</v>
      </c>
      <c r="Q553" s="30">
        <f t="shared" si="8"/>
        <v>0</v>
      </c>
      <c r="R553" s="31">
        <f t="shared" si="9"/>
        <v>0</v>
      </c>
      <c r="S553" s="31">
        <f>+[1]DEPURADO!K547</f>
        <v>0</v>
      </c>
      <c r="T553" s="23" t="s">
        <v>47</v>
      </c>
      <c r="U553" s="31">
        <f>+[1]DEPURADO!J547</f>
        <v>0</v>
      </c>
      <c r="V553" s="30"/>
      <c r="W553" s="23" t="s">
        <v>47</v>
      </c>
      <c r="X553" s="31">
        <f>+[1]DEPURADO!L547+[1]DEPURADO!M547</f>
        <v>0</v>
      </c>
      <c r="Y553" s="23" t="s">
        <v>47</v>
      </c>
      <c r="Z553" s="31">
        <f t="shared" si="10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11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45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6"/>
        <v>0</v>
      </c>
      <c r="O554" s="28">
        <f t="shared" si="7"/>
        <v>0</v>
      </c>
      <c r="P554" s="24">
        <f>IF([1]DEPURADO!I548&gt;1,0,[1]DEPURADO!B548)</f>
        <v>0</v>
      </c>
      <c r="Q554" s="30">
        <f t="shared" si="8"/>
        <v>0</v>
      </c>
      <c r="R554" s="31">
        <f t="shared" si="9"/>
        <v>0</v>
      </c>
      <c r="S554" s="31">
        <f>+[1]DEPURADO!K548</f>
        <v>0</v>
      </c>
      <c r="T554" s="23" t="s">
        <v>47</v>
      </c>
      <c r="U554" s="31">
        <f>+[1]DEPURADO!J548</f>
        <v>0</v>
      </c>
      <c r="V554" s="30"/>
      <c r="W554" s="23" t="s">
        <v>47</v>
      </c>
      <c r="X554" s="31">
        <f>+[1]DEPURADO!L548+[1]DEPURADO!M548</f>
        <v>0</v>
      </c>
      <c r="Y554" s="23" t="s">
        <v>47</v>
      </c>
      <c r="Z554" s="31">
        <f t="shared" si="10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11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45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6"/>
        <v>0</v>
      </c>
      <c r="O555" s="28">
        <f t="shared" si="7"/>
        <v>0</v>
      </c>
      <c r="P555" s="24">
        <f>IF([1]DEPURADO!I549&gt;1,0,[1]DEPURADO!B549)</f>
        <v>0</v>
      </c>
      <c r="Q555" s="30">
        <f t="shared" si="8"/>
        <v>0</v>
      </c>
      <c r="R555" s="31">
        <f t="shared" si="9"/>
        <v>0</v>
      </c>
      <c r="S555" s="31">
        <f>+[1]DEPURADO!K549</f>
        <v>0</v>
      </c>
      <c r="T555" s="23" t="s">
        <v>47</v>
      </c>
      <c r="U555" s="31">
        <f>+[1]DEPURADO!J549</f>
        <v>0</v>
      </c>
      <c r="V555" s="30"/>
      <c r="W555" s="23" t="s">
        <v>47</v>
      </c>
      <c r="X555" s="31">
        <f>+[1]DEPURADO!L549+[1]DEPURADO!M549</f>
        <v>0</v>
      </c>
      <c r="Y555" s="23" t="s">
        <v>47</v>
      </c>
      <c r="Z555" s="31">
        <f t="shared" si="10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11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45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6"/>
        <v>0</v>
      </c>
      <c r="O556" s="28">
        <f t="shared" si="7"/>
        <v>0</v>
      </c>
      <c r="P556" s="24">
        <f>IF([1]DEPURADO!I550&gt;1,0,[1]DEPURADO!B550)</f>
        <v>0</v>
      </c>
      <c r="Q556" s="30">
        <f t="shared" si="8"/>
        <v>0</v>
      </c>
      <c r="R556" s="31">
        <f t="shared" si="9"/>
        <v>0</v>
      </c>
      <c r="S556" s="31">
        <f>+[1]DEPURADO!K550</f>
        <v>0</v>
      </c>
      <c r="T556" s="23" t="s">
        <v>47</v>
      </c>
      <c r="U556" s="31">
        <f>+[1]DEPURADO!J550</f>
        <v>0</v>
      </c>
      <c r="V556" s="30"/>
      <c r="W556" s="23" t="s">
        <v>47</v>
      </c>
      <c r="X556" s="31">
        <f>+[1]DEPURADO!L550+[1]DEPURADO!M550</f>
        <v>0</v>
      </c>
      <c r="Y556" s="23" t="s">
        <v>47</v>
      </c>
      <c r="Z556" s="31">
        <f t="shared" si="10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11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45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6"/>
        <v>0</v>
      </c>
      <c r="O557" s="28">
        <f t="shared" si="7"/>
        <v>0</v>
      </c>
      <c r="P557" s="24">
        <f>IF([1]DEPURADO!I551&gt;1,0,[1]DEPURADO!B551)</f>
        <v>0</v>
      </c>
      <c r="Q557" s="30">
        <f t="shared" si="8"/>
        <v>0</v>
      </c>
      <c r="R557" s="31">
        <f t="shared" si="9"/>
        <v>0</v>
      </c>
      <c r="S557" s="31">
        <f>+[1]DEPURADO!K551</f>
        <v>0</v>
      </c>
      <c r="T557" s="23" t="s">
        <v>47</v>
      </c>
      <c r="U557" s="31">
        <f>+[1]DEPURADO!J551</f>
        <v>0</v>
      </c>
      <c r="V557" s="30"/>
      <c r="W557" s="23" t="s">
        <v>47</v>
      </c>
      <c r="X557" s="31">
        <f>+[1]DEPURADO!L551+[1]DEPURADO!M551</f>
        <v>0</v>
      </c>
      <c r="Y557" s="23" t="s">
        <v>47</v>
      </c>
      <c r="Z557" s="31">
        <f t="shared" si="10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11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45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6"/>
        <v>0</v>
      </c>
      <c r="O558" s="28">
        <f t="shared" si="7"/>
        <v>0</v>
      </c>
      <c r="P558" s="24">
        <f>IF([1]DEPURADO!I552&gt;1,0,[1]DEPURADO!B552)</f>
        <v>0</v>
      </c>
      <c r="Q558" s="30">
        <f t="shared" si="8"/>
        <v>0</v>
      </c>
      <c r="R558" s="31">
        <f t="shared" si="9"/>
        <v>0</v>
      </c>
      <c r="S558" s="31">
        <f>+[1]DEPURADO!K552</f>
        <v>0</v>
      </c>
      <c r="T558" s="23" t="s">
        <v>47</v>
      </c>
      <c r="U558" s="31">
        <f>+[1]DEPURADO!J552</f>
        <v>0</v>
      </c>
      <c r="V558" s="30"/>
      <c r="W558" s="23" t="s">
        <v>47</v>
      </c>
      <c r="X558" s="31">
        <f>+[1]DEPURADO!L552+[1]DEPURADO!M552</f>
        <v>0</v>
      </c>
      <c r="Y558" s="23" t="s">
        <v>47</v>
      </c>
      <c r="Z558" s="31">
        <f t="shared" si="10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11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45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6"/>
        <v>0</v>
      </c>
      <c r="O559" s="28">
        <f t="shared" si="7"/>
        <v>0</v>
      </c>
      <c r="P559" s="24">
        <f>IF([1]DEPURADO!I553&gt;1,0,[1]DEPURADO!B553)</f>
        <v>0</v>
      </c>
      <c r="Q559" s="30">
        <f t="shared" si="8"/>
        <v>0</v>
      </c>
      <c r="R559" s="31">
        <f t="shared" si="9"/>
        <v>0</v>
      </c>
      <c r="S559" s="31">
        <f>+[1]DEPURADO!K553</f>
        <v>0</v>
      </c>
      <c r="T559" s="23" t="s">
        <v>47</v>
      </c>
      <c r="U559" s="31">
        <f>+[1]DEPURADO!J553</f>
        <v>0</v>
      </c>
      <c r="V559" s="30"/>
      <c r="W559" s="23" t="s">
        <v>47</v>
      </c>
      <c r="X559" s="31">
        <f>+[1]DEPURADO!L553+[1]DEPURADO!M553</f>
        <v>0</v>
      </c>
      <c r="Y559" s="23" t="s">
        <v>47</v>
      </c>
      <c r="Z559" s="31">
        <f t="shared" si="10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11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45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6"/>
        <v>0</v>
      </c>
      <c r="O560" s="28">
        <f t="shared" si="7"/>
        <v>0</v>
      </c>
      <c r="P560" s="24">
        <f>IF([1]DEPURADO!I554&gt;1,0,[1]DEPURADO!B554)</f>
        <v>0</v>
      </c>
      <c r="Q560" s="30">
        <f t="shared" si="8"/>
        <v>0</v>
      </c>
      <c r="R560" s="31">
        <f t="shared" si="9"/>
        <v>0</v>
      </c>
      <c r="S560" s="31">
        <f>+[1]DEPURADO!K554</f>
        <v>0</v>
      </c>
      <c r="T560" s="23" t="s">
        <v>47</v>
      </c>
      <c r="U560" s="31">
        <f>+[1]DEPURADO!J554</f>
        <v>0</v>
      </c>
      <c r="V560" s="30"/>
      <c r="W560" s="23" t="s">
        <v>47</v>
      </c>
      <c r="X560" s="31">
        <f>+[1]DEPURADO!L554+[1]DEPURADO!M554</f>
        <v>0</v>
      </c>
      <c r="Y560" s="23" t="s">
        <v>47</v>
      </c>
      <c r="Z560" s="31">
        <f t="shared" si="10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11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45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6"/>
        <v>0</v>
      </c>
      <c r="O561" s="28">
        <f t="shared" si="7"/>
        <v>0</v>
      </c>
      <c r="P561" s="24">
        <f>IF([1]DEPURADO!I555&gt;1,0,[1]DEPURADO!B555)</f>
        <v>0</v>
      </c>
      <c r="Q561" s="30">
        <f t="shared" si="8"/>
        <v>0</v>
      </c>
      <c r="R561" s="31">
        <f t="shared" si="9"/>
        <v>0</v>
      </c>
      <c r="S561" s="31">
        <f>+[1]DEPURADO!K555</f>
        <v>0</v>
      </c>
      <c r="T561" s="23" t="s">
        <v>47</v>
      </c>
      <c r="U561" s="31">
        <f>+[1]DEPURADO!J555</f>
        <v>0</v>
      </c>
      <c r="V561" s="30"/>
      <c r="W561" s="23" t="s">
        <v>47</v>
      </c>
      <c r="X561" s="31">
        <f>+[1]DEPURADO!L555+[1]DEPURADO!M555</f>
        <v>0</v>
      </c>
      <c r="Y561" s="23" t="s">
        <v>47</v>
      </c>
      <c r="Z561" s="31">
        <f t="shared" si="10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11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45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6"/>
        <v>0</v>
      </c>
      <c r="O562" s="28">
        <f t="shared" si="7"/>
        <v>0</v>
      </c>
      <c r="P562" s="24">
        <f>IF([1]DEPURADO!I556&gt;1,0,[1]DEPURADO!B556)</f>
        <v>0</v>
      </c>
      <c r="Q562" s="30">
        <f t="shared" si="8"/>
        <v>0</v>
      </c>
      <c r="R562" s="31">
        <f t="shared" si="9"/>
        <v>0</v>
      </c>
      <c r="S562" s="31">
        <f>+[1]DEPURADO!K556</f>
        <v>0</v>
      </c>
      <c r="T562" s="23" t="s">
        <v>47</v>
      </c>
      <c r="U562" s="31">
        <f>+[1]DEPURADO!J556</f>
        <v>0</v>
      </c>
      <c r="V562" s="30"/>
      <c r="W562" s="23" t="s">
        <v>47</v>
      </c>
      <c r="X562" s="31">
        <f>+[1]DEPURADO!L556+[1]DEPURADO!M556</f>
        <v>0</v>
      </c>
      <c r="Y562" s="23" t="s">
        <v>47</v>
      </c>
      <c r="Z562" s="31">
        <f t="shared" si="10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11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45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6"/>
        <v>0</v>
      </c>
      <c r="O563" s="28">
        <f t="shared" si="7"/>
        <v>0</v>
      </c>
      <c r="P563" s="24">
        <f>IF([1]DEPURADO!I557&gt;1,0,[1]DEPURADO!B557)</f>
        <v>0</v>
      </c>
      <c r="Q563" s="30">
        <f t="shared" si="8"/>
        <v>0</v>
      </c>
      <c r="R563" s="31">
        <f t="shared" si="9"/>
        <v>0</v>
      </c>
      <c r="S563" s="31">
        <f>+[1]DEPURADO!K557</f>
        <v>0</v>
      </c>
      <c r="T563" s="23" t="s">
        <v>47</v>
      </c>
      <c r="U563" s="31">
        <f>+[1]DEPURADO!J557</f>
        <v>0</v>
      </c>
      <c r="V563" s="30"/>
      <c r="W563" s="23" t="s">
        <v>47</v>
      </c>
      <c r="X563" s="31">
        <f>+[1]DEPURADO!L557+[1]DEPURADO!M557</f>
        <v>0</v>
      </c>
      <c r="Y563" s="23" t="s">
        <v>47</v>
      </c>
      <c r="Z563" s="31">
        <f t="shared" si="10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11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45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6"/>
        <v>0</v>
      </c>
      <c r="O564" s="28">
        <f t="shared" si="7"/>
        <v>0</v>
      </c>
      <c r="P564" s="24">
        <f>IF([1]DEPURADO!I558&gt;1,0,[1]DEPURADO!B558)</f>
        <v>0</v>
      </c>
      <c r="Q564" s="30">
        <f t="shared" si="8"/>
        <v>0</v>
      </c>
      <c r="R564" s="31">
        <f t="shared" si="9"/>
        <v>0</v>
      </c>
      <c r="S564" s="31">
        <f>+[1]DEPURADO!K558</f>
        <v>0</v>
      </c>
      <c r="T564" s="23" t="s">
        <v>47</v>
      </c>
      <c r="U564" s="31">
        <f>+[1]DEPURADO!J558</f>
        <v>0</v>
      </c>
      <c r="V564" s="30"/>
      <c r="W564" s="23" t="s">
        <v>47</v>
      </c>
      <c r="X564" s="31">
        <f>+[1]DEPURADO!L558+[1]DEPURADO!M558</f>
        <v>0</v>
      </c>
      <c r="Y564" s="23" t="s">
        <v>47</v>
      </c>
      <c r="Z564" s="31">
        <f t="shared" si="10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11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45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6"/>
        <v>0</v>
      </c>
      <c r="O565" s="28">
        <f t="shared" si="7"/>
        <v>0</v>
      </c>
      <c r="P565" s="24">
        <f>IF([1]DEPURADO!I559&gt;1,0,[1]DEPURADO!B559)</f>
        <v>0</v>
      </c>
      <c r="Q565" s="30">
        <f t="shared" si="8"/>
        <v>0</v>
      </c>
      <c r="R565" s="31">
        <f t="shared" si="9"/>
        <v>0</v>
      </c>
      <c r="S565" s="31">
        <f>+[1]DEPURADO!K559</f>
        <v>0</v>
      </c>
      <c r="T565" s="23" t="s">
        <v>47</v>
      </c>
      <c r="U565" s="31">
        <f>+[1]DEPURADO!J559</f>
        <v>0</v>
      </c>
      <c r="V565" s="30"/>
      <c r="W565" s="23" t="s">
        <v>47</v>
      </c>
      <c r="X565" s="31">
        <f>+[1]DEPURADO!L559+[1]DEPURADO!M559</f>
        <v>0</v>
      </c>
      <c r="Y565" s="23" t="s">
        <v>47</v>
      </c>
      <c r="Z565" s="31">
        <f t="shared" si="10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11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45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6"/>
        <v>0</v>
      </c>
      <c r="O566" s="28">
        <f t="shared" si="7"/>
        <v>0</v>
      </c>
      <c r="P566" s="24">
        <f>IF([1]DEPURADO!I560&gt;1,0,[1]DEPURADO!B560)</f>
        <v>0</v>
      </c>
      <c r="Q566" s="30">
        <f t="shared" si="8"/>
        <v>0</v>
      </c>
      <c r="R566" s="31">
        <f t="shared" si="9"/>
        <v>0</v>
      </c>
      <c r="S566" s="31">
        <f>+[1]DEPURADO!K560</f>
        <v>0</v>
      </c>
      <c r="T566" s="23" t="s">
        <v>47</v>
      </c>
      <c r="U566" s="31">
        <f>+[1]DEPURADO!J560</f>
        <v>0</v>
      </c>
      <c r="V566" s="30"/>
      <c r="W566" s="23" t="s">
        <v>47</v>
      </c>
      <c r="X566" s="31">
        <f>+[1]DEPURADO!L560+[1]DEPURADO!M560</f>
        <v>0</v>
      </c>
      <c r="Y566" s="23" t="s">
        <v>47</v>
      </c>
      <c r="Z566" s="31">
        <f t="shared" si="10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11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45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6"/>
        <v>0</v>
      </c>
      <c r="O567" s="28">
        <f t="shared" si="7"/>
        <v>0</v>
      </c>
      <c r="P567" s="24">
        <f>IF([1]DEPURADO!I561&gt;1,0,[1]DEPURADO!B561)</f>
        <v>0</v>
      </c>
      <c r="Q567" s="30">
        <f t="shared" si="8"/>
        <v>0</v>
      </c>
      <c r="R567" s="31">
        <f t="shared" si="9"/>
        <v>0</v>
      </c>
      <c r="S567" s="31">
        <f>+[1]DEPURADO!K561</f>
        <v>0</v>
      </c>
      <c r="T567" s="23" t="s">
        <v>47</v>
      </c>
      <c r="U567" s="31">
        <f>+[1]DEPURADO!J561</f>
        <v>0</v>
      </c>
      <c r="V567" s="30"/>
      <c r="W567" s="23" t="s">
        <v>47</v>
      </c>
      <c r="X567" s="31">
        <f>+[1]DEPURADO!L561+[1]DEPURADO!M561</f>
        <v>0</v>
      </c>
      <c r="Y567" s="23" t="s">
        <v>47</v>
      </c>
      <c r="Z567" s="31">
        <f t="shared" si="10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11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45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6"/>
        <v>0</v>
      </c>
      <c r="O568" s="28">
        <f t="shared" si="7"/>
        <v>0</v>
      </c>
      <c r="P568" s="24">
        <f>IF([1]DEPURADO!I562&gt;1,0,[1]DEPURADO!B562)</f>
        <v>0</v>
      </c>
      <c r="Q568" s="30">
        <f t="shared" si="8"/>
        <v>0</v>
      </c>
      <c r="R568" s="31">
        <f t="shared" si="9"/>
        <v>0</v>
      </c>
      <c r="S568" s="31">
        <f>+[1]DEPURADO!K562</f>
        <v>0</v>
      </c>
      <c r="T568" s="23" t="s">
        <v>47</v>
      </c>
      <c r="U568" s="31">
        <f>+[1]DEPURADO!J562</f>
        <v>0</v>
      </c>
      <c r="V568" s="30"/>
      <c r="W568" s="23" t="s">
        <v>47</v>
      </c>
      <c r="X568" s="31">
        <f>+[1]DEPURADO!L562+[1]DEPURADO!M562</f>
        <v>0</v>
      </c>
      <c r="Y568" s="23" t="s">
        <v>47</v>
      </c>
      <c r="Z568" s="31">
        <f t="shared" si="10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11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45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6"/>
        <v>0</v>
      </c>
      <c r="O569" s="28">
        <f t="shared" si="7"/>
        <v>0</v>
      </c>
      <c r="P569" s="24">
        <f>IF([1]DEPURADO!I563&gt;1,0,[1]DEPURADO!B563)</f>
        <v>0</v>
      </c>
      <c r="Q569" s="30">
        <f t="shared" si="8"/>
        <v>0</v>
      </c>
      <c r="R569" s="31">
        <f t="shared" si="9"/>
        <v>0</v>
      </c>
      <c r="S569" s="31">
        <f>+[1]DEPURADO!K563</f>
        <v>0</v>
      </c>
      <c r="T569" s="23" t="s">
        <v>47</v>
      </c>
      <c r="U569" s="31">
        <f>+[1]DEPURADO!J563</f>
        <v>0</v>
      </c>
      <c r="V569" s="30"/>
      <c r="W569" s="23" t="s">
        <v>47</v>
      </c>
      <c r="X569" s="31">
        <f>+[1]DEPURADO!L563+[1]DEPURADO!M563</f>
        <v>0</v>
      </c>
      <c r="Y569" s="23" t="s">
        <v>47</v>
      </c>
      <c r="Z569" s="31">
        <f t="shared" si="10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11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45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6"/>
        <v>0</v>
      </c>
      <c r="O570" s="28">
        <f t="shared" si="7"/>
        <v>0</v>
      </c>
      <c r="P570" s="24">
        <f>IF([1]DEPURADO!I564&gt;1,0,[1]DEPURADO!B564)</f>
        <v>0</v>
      </c>
      <c r="Q570" s="30">
        <f t="shared" si="8"/>
        <v>0</v>
      </c>
      <c r="R570" s="31">
        <f t="shared" si="9"/>
        <v>0</v>
      </c>
      <c r="S570" s="31">
        <f>+[1]DEPURADO!K564</f>
        <v>0</v>
      </c>
      <c r="T570" s="23" t="s">
        <v>47</v>
      </c>
      <c r="U570" s="31">
        <f>+[1]DEPURADO!J564</f>
        <v>0</v>
      </c>
      <c r="V570" s="30"/>
      <c r="W570" s="23" t="s">
        <v>47</v>
      </c>
      <c r="X570" s="31">
        <f>+[1]DEPURADO!L564+[1]DEPURADO!M564</f>
        <v>0</v>
      </c>
      <c r="Y570" s="23" t="s">
        <v>47</v>
      </c>
      <c r="Z570" s="31">
        <f t="shared" si="10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11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45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6"/>
        <v>0</v>
      </c>
      <c r="O571" s="28">
        <f t="shared" si="7"/>
        <v>0</v>
      </c>
      <c r="P571" s="24">
        <f>IF([1]DEPURADO!I565&gt;1,0,[1]DEPURADO!B565)</f>
        <v>0</v>
      </c>
      <c r="Q571" s="30">
        <f t="shared" si="8"/>
        <v>0</v>
      </c>
      <c r="R571" s="31">
        <f t="shared" si="9"/>
        <v>0</v>
      </c>
      <c r="S571" s="31">
        <f>+[1]DEPURADO!K565</f>
        <v>0</v>
      </c>
      <c r="T571" s="23" t="s">
        <v>47</v>
      </c>
      <c r="U571" s="31">
        <f>+[1]DEPURADO!J565</f>
        <v>0</v>
      </c>
      <c r="V571" s="30"/>
      <c r="W571" s="23" t="s">
        <v>47</v>
      </c>
      <c r="X571" s="31">
        <f>+[1]DEPURADO!L565+[1]DEPURADO!M565</f>
        <v>0</v>
      </c>
      <c r="Y571" s="23" t="s">
        <v>47</v>
      </c>
      <c r="Z571" s="31">
        <f t="shared" si="10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11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45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6"/>
        <v>0</v>
      </c>
      <c r="O572" s="28">
        <f t="shared" si="7"/>
        <v>0</v>
      </c>
      <c r="P572" s="24">
        <f>IF([1]DEPURADO!I566&gt;1,0,[1]DEPURADO!B566)</f>
        <v>0</v>
      </c>
      <c r="Q572" s="30">
        <f t="shared" si="8"/>
        <v>0</v>
      </c>
      <c r="R572" s="31">
        <f t="shared" si="9"/>
        <v>0</v>
      </c>
      <c r="S572" s="31">
        <f>+[1]DEPURADO!K566</f>
        <v>0</v>
      </c>
      <c r="T572" s="23" t="s">
        <v>47</v>
      </c>
      <c r="U572" s="31">
        <f>+[1]DEPURADO!J566</f>
        <v>0</v>
      </c>
      <c r="V572" s="30"/>
      <c r="W572" s="23" t="s">
        <v>47</v>
      </c>
      <c r="X572" s="31">
        <f>+[1]DEPURADO!L566+[1]DEPURADO!M566</f>
        <v>0</v>
      </c>
      <c r="Y572" s="23" t="s">
        <v>47</v>
      </c>
      <c r="Z572" s="31">
        <f t="shared" si="10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11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45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6"/>
        <v>0</v>
      </c>
      <c r="O573" s="28">
        <f t="shared" si="7"/>
        <v>0</v>
      </c>
      <c r="P573" s="24">
        <f>IF([1]DEPURADO!I567&gt;1,0,[1]DEPURADO!B567)</f>
        <v>0</v>
      </c>
      <c r="Q573" s="30">
        <f t="shared" si="8"/>
        <v>0</v>
      </c>
      <c r="R573" s="31">
        <f t="shared" si="9"/>
        <v>0</v>
      </c>
      <c r="S573" s="31">
        <f>+[1]DEPURADO!K567</f>
        <v>0</v>
      </c>
      <c r="T573" s="23" t="s">
        <v>47</v>
      </c>
      <c r="U573" s="31">
        <f>+[1]DEPURADO!J567</f>
        <v>0</v>
      </c>
      <c r="V573" s="30"/>
      <c r="W573" s="23" t="s">
        <v>47</v>
      </c>
      <c r="X573" s="31">
        <f>+[1]DEPURADO!L567+[1]DEPURADO!M567</f>
        <v>0</v>
      </c>
      <c r="Y573" s="23" t="s">
        <v>47</v>
      </c>
      <c r="Z573" s="31">
        <f t="shared" si="10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11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45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6"/>
        <v>0</v>
      </c>
      <c r="O574" s="28">
        <f t="shared" si="7"/>
        <v>0</v>
      </c>
      <c r="P574" s="24">
        <f>IF([1]DEPURADO!I568&gt;1,0,[1]DEPURADO!B568)</f>
        <v>0</v>
      </c>
      <c r="Q574" s="30">
        <f t="shared" si="8"/>
        <v>0</v>
      </c>
      <c r="R574" s="31">
        <f t="shared" si="9"/>
        <v>0</v>
      </c>
      <c r="S574" s="31">
        <f>+[1]DEPURADO!K568</f>
        <v>0</v>
      </c>
      <c r="T574" s="23" t="s">
        <v>47</v>
      </c>
      <c r="U574" s="31">
        <f>+[1]DEPURADO!J568</f>
        <v>0</v>
      </c>
      <c r="V574" s="30"/>
      <c r="W574" s="23" t="s">
        <v>47</v>
      </c>
      <c r="X574" s="31">
        <f>+[1]DEPURADO!L568+[1]DEPURADO!M568</f>
        <v>0</v>
      </c>
      <c r="Y574" s="23" t="s">
        <v>47</v>
      </c>
      <c r="Z574" s="31">
        <f t="shared" si="10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11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45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6"/>
        <v>0</v>
      </c>
      <c r="O575" s="28">
        <f t="shared" si="7"/>
        <v>0</v>
      </c>
      <c r="P575" s="24">
        <f>IF([1]DEPURADO!I569&gt;1,0,[1]DEPURADO!B569)</f>
        <v>0</v>
      </c>
      <c r="Q575" s="30">
        <f t="shared" si="8"/>
        <v>0</v>
      </c>
      <c r="R575" s="31">
        <f t="shared" si="9"/>
        <v>0</v>
      </c>
      <c r="S575" s="31">
        <f>+[1]DEPURADO!K569</f>
        <v>0</v>
      </c>
      <c r="T575" s="23" t="s">
        <v>47</v>
      </c>
      <c r="U575" s="31">
        <f>+[1]DEPURADO!J569</f>
        <v>0</v>
      </c>
      <c r="V575" s="30"/>
      <c r="W575" s="23" t="s">
        <v>47</v>
      </c>
      <c r="X575" s="31">
        <f>+[1]DEPURADO!L569+[1]DEPURADO!M569</f>
        <v>0</v>
      </c>
      <c r="Y575" s="23" t="s">
        <v>47</v>
      </c>
      <c r="Z575" s="31">
        <f t="shared" si="10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11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45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6"/>
        <v>0</v>
      </c>
      <c r="O576" s="28">
        <f t="shared" si="7"/>
        <v>0</v>
      </c>
      <c r="P576" s="24">
        <f>IF([1]DEPURADO!I570&gt;1,0,[1]DEPURADO!B570)</f>
        <v>0</v>
      </c>
      <c r="Q576" s="30">
        <f t="shared" si="8"/>
        <v>0</v>
      </c>
      <c r="R576" s="31">
        <f t="shared" si="9"/>
        <v>0</v>
      </c>
      <c r="S576" s="31">
        <f>+[1]DEPURADO!K570</f>
        <v>0</v>
      </c>
      <c r="T576" s="23" t="s">
        <v>47</v>
      </c>
      <c r="U576" s="31">
        <f>+[1]DEPURADO!J570</f>
        <v>0</v>
      </c>
      <c r="V576" s="30"/>
      <c r="W576" s="23" t="s">
        <v>47</v>
      </c>
      <c r="X576" s="31">
        <f>+[1]DEPURADO!L570+[1]DEPURADO!M570</f>
        <v>0</v>
      </c>
      <c r="Y576" s="23" t="s">
        <v>47</v>
      </c>
      <c r="Z576" s="31">
        <f t="shared" si="10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11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45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6"/>
        <v>0</v>
      </c>
      <c r="O577" s="28">
        <f t="shared" si="7"/>
        <v>0</v>
      </c>
      <c r="P577" s="24">
        <f>IF([1]DEPURADO!I571&gt;1,0,[1]DEPURADO!B571)</f>
        <v>0</v>
      </c>
      <c r="Q577" s="30">
        <f t="shared" si="8"/>
        <v>0</v>
      </c>
      <c r="R577" s="31">
        <f t="shared" si="9"/>
        <v>0</v>
      </c>
      <c r="S577" s="31">
        <f>+[1]DEPURADO!K571</f>
        <v>0</v>
      </c>
      <c r="T577" s="23" t="s">
        <v>47</v>
      </c>
      <c r="U577" s="31">
        <f>+[1]DEPURADO!J571</f>
        <v>0</v>
      </c>
      <c r="V577" s="30"/>
      <c r="W577" s="23" t="s">
        <v>47</v>
      </c>
      <c r="X577" s="31">
        <f>+[1]DEPURADO!L571+[1]DEPURADO!M571</f>
        <v>0</v>
      </c>
      <c r="Y577" s="23" t="s">
        <v>47</v>
      </c>
      <c r="Z577" s="31">
        <f t="shared" si="10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11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45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6"/>
        <v>0</v>
      </c>
      <c r="O578" s="28">
        <f t="shared" si="7"/>
        <v>0</v>
      </c>
      <c r="P578" s="24">
        <f>IF([1]DEPURADO!I572&gt;1,0,[1]DEPURADO!B572)</f>
        <v>0</v>
      </c>
      <c r="Q578" s="30">
        <f t="shared" si="8"/>
        <v>0</v>
      </c>
      <c r="R578" s="31">
        <f t="shared" si="9"/>
        <v>0</v>
      </c>
      <c r="S578" s="31">
        <f>+[1]DEPURADO!K572</f>
        <v>0</v>
      </c>
      <c r="T578" s="23" t="s">
        <v>47</v>
      </c>
      <c r="U578" s="31">
        <f>+[1]DEPURADO!J572</f>
        <v>0</v>
      </c>
      <c r="V578" s="30"/>
      <c r="W578" s="23" t="s">
        <v>47</v>
      </c>
      <c r="X578" s="31">
        <f>+[1]DEPURADO!L572+[1]DEPURADO!M572</f>
        <v>0</v>
      </c>
      <c r="Y578" s="23" t="s">
        <v>47</v>
      </c>
      <c r="Z578" s="31">
        <f t="shared" si="10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11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45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6"/>
        <v>0</v>
      </c>
      <c r="O579" s="28">
        <f t="shared" si="7"/>
        <v>0</v>
      </c>
      <c r="P579" s="24">
        <f>IF([1]DEPURADO!I573&gt;1,0,[1]DEPURADO!B573)</f>
        <v>0</v>
      </c>
      <c r="Q579" s="30">
        <f t="shared" si="8"/>
        <v>0</v>
      </c>
      <c r="R579" s="31">
        <f t="shared" si="9"/>
        <v>0</v>
      </c>
      <c r="S579" s="31">
        <f>+[1]DEPURADO!K573</f>
        <v>0</v>
      </c>
      <c r="T579" s="23" t="s">
        <v>47</v>
      </c>
      <c r="U579" s="31">
        <f>+[1]DEPURADO!J573</f>
        <v>0</v>
      </c>
      <c r="V579" s="30"/>
      <c r="W579" s="23" t="s">
        <v>47</v>
      </c>
      <c r="X579" s="31">
        <f>+[1]DEPURADO!L573+[1]DEPURADO!M573</f>
        <v>0</v>
      </c>
      <c r="Y579" s="23" t="s">
        <v>47</v>
      </c>
      <c r="Z579" s="31">
        <f t="shared" si="10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11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45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6"/>
        <v>0</v>
      </c>
      <c r="O580" s="28">
        <f t="shared" si="7"/>
        <v>0</v>
      </c>
      <c r="P580" s="24">
        <f>IF([1]DEPURADO!I574&gt;1,0,[1]DEPURADO!B574)</f>
        <v>0</v>
      </c>
      <c r="Q580" s="30">
        <f t="shared" si="8"/>
        <v>0</v>
      </c>
      <c r="R580" s="31">
        <f t="shared" si="9"/>
        <v>0</v>
      </c>
      <c r="S580" s="31">
        <f>+[1]DEPURADO!K574</f>
        <v>0</v>
      </c>
      <c r="T580" s="23" t="s">
        <v>47</v>
      </c>
      <c r="U580" s="31">
        <f>+[1]DEPURADO!J574</f>
        <v>0</v>
      </c>
      <c r="V580" s="30"/>
      <c r="W580" s="23" t="s">
        <v>47</v>
      </c>
      <c r="X580" s="31">
        <f>+[1]DEPURADO!L574+[1]DEPURADO!M574</f>
        <v>0</v>
      </c>
      <c r="Y580" s="23" t="s">
        <v>47</v>
      </c>
      <c r="Z580" s="31">
        <f t="shared" si="10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11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45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6"/>
        <v>0</v>
      </c>
      <c r="O581" s="28">
        <f t="shared" si="7"/>
        <v>0</v>
      </c>
      <c r="P581" s="24">
        <f>IF([1]DEPURADO!I575&gt;1,0,[1]DEPURADO!B575)</f>
        <v>0</v>
      </c>
      <c r="Q581" s="30">
        <f t="shared" si="8"/>
        <v>0</v>
      </c>
      <c r="R581" s="31">
        <f t="shared" si="9"/>
        <v>0</v>
      </c>
      <c r="S581" s="31">
        <f>+[1]DEPURADO!K575</f>
        <v>0</v>
      </c>
      <c r="T581" s="23" t="s">
        <v>47</v>
      </c>
      <c r="U581" s="31">
        <f>+[1]DEPURADO!J575</f>
        <v>0</v>
      </c>
      <c r="V581" s="30"/>
      <c r="W581" s="23" t="s">
        <v>47</v>
      </c>
      <c r="X581" s="31">
        <f>+[1]DEPURADO!L575+[1]DEPURADO!M575</f>
        <v>0</v>
      </c>
      <c r="Y581" s="23" t="s">
        <v>47</v>
      </c>
      <c r="Z581" s="31">
        <f t="shared" si="10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11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45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6"/>
        <v>0</v>
      </c>
      <c r="O582" s="28">
        <f t="shared" si="7"/>
        <v>0</v>
      </c>
      <c r="P582" s="24">
        <f>IF([1]DEPURADO!I576&gt;1,0,[1]DEPURADO!B576)</f>
        <v>0</v>
      </c>
      <c r="Q582" s="30">
        <f t="shared" si="8"/>
        <v>0</v>
      </c>
      <c r="R582" s="31">
        <f t="shared" si="9"/>
        <v>0</v>
      </c>
      <c r="S582" s="31">
        <f>+[1]DEPURADO!K576</f>
        <v>0</v>
      </c>
      <c r="T582" s="23" t="s">
        <v>47</v>
      </c>
      <c r="U582" s="31">
        <f>+[1]DEPURADO!J576</f>
        <v>0</v>
      </c>
      <c r="V582" s="30"/>
      <c r="W582" s="23" t="s">
        <v>47</v>
      </c>
      <c r="X582" s="31">
        <f>+[1]DEPURADO!L576+[1]DEPURADO!M576</f>
        <v>0</v>
      </c>
      <c r="Y582" s="23" t="s">
        <v>47</v>
      </c>
      <c r="Z582" s="31">
        <f t="shared" si="10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11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45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6"/>
        <v>0</v>
      </c>
      <c r="O583" s="28">
        <f t="shared" si="7"/>
        <v>0</v>
      </c>
      <c r="P583" s="24">
        <f>IF([1]DEPURADO!I577&gt;1,0,[1]DEPURADO!B577)</f>
        <v>0</v>
      </c>
      <c r="Q583" s="30">
        <f t="shared" si="8"/>
        <v>0</v>
      </c>
      <c r="R583" s="31">
        <f t="shared" si="9"/>
        <v>0</v>
      </c>
      <c r="S583" s="31">
        <f>+[1]DEPURADO!K577</f>
        <v>0</v>
      </c>
      <c r="T583" s="23" t="s">
        <v>47</v>
      </c>
      <c r="U583" s="31">
        <f>+[1]DEPURADO!J577</f>
        <v>0</v>
      </c>
      <c r="V583" s="30"/>
      <c r="W583" s="23" t="s">
        <v>47</v>
      </c>
      <c r="X583" s="31">
        <f>+[1]DEPURADO!L577+[1]DEPURADO!M577</f>
        <v>0</v>
      </c>
      <c r="Y583" s="23" t="s">
        <v>47</v>
      </c>
      <c r="Z583" s="31">
        <f t="shared" si="10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11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45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6"/>
        <v>0</v>
      </c>
      <c r="O584" s="28">
        <f t="shared" si="7"/>
        <v>0</v>
      </c>
      <c r="P584" s="24">
        <f>IF([1]DEPURADO!I578&gt;1,0,[1]DEPURADO!B578)</f>
        <v>0</v>
      </c>
      <c r="Q584" s="30">
        <f t="shared" si="8"/>
        <v>0</v>
      </c>
      <c r="R584" s="31">
        <f t="shared" si="9"/>
        <v>0</v>
      </c>
      <c r="S584" s="31">
        <f>+[1]DEPURADO!K578</f>
        <v>0</v>
      </c>
      <c r="T584" s="23" t="s">
        <v>47</v>
      </c>
      <c r="U584" s="31">
        <f>+[1]DEPURADO!J578</f>
        <v>0</v>
      </c>
      <c r="V584" s="30"/>
      <c r="W584" s="23" t="s">
        <v>47</v>
      </c>
      <c r="X584" s="31">
        <f>+[1]DEPURADO!L578+[1]DEPURADO!M578</f>
        <v>0</v>
      </c>
      <c r="Y584" s="23" t="s">
        <v>47</v>
      </c>
      <c r="Z584" s="31">
        <f t="shared" si="10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11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45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6"/>
        <v>0</v>
      </c>
      <c r="O585" s="28">
        <f t="shared" si="7"/>
        <v>0</v>
      </c>
      <c r="P585" s="24">
        <f>IF([1]DEPURADO!I579&gt;1,0,[1]DEPURADO!B579)</f>
        <v>0</v>
      </c>
      <c r="Q585" s="30">
        <f t="shared" si="8"/>
        <v>0</v>
      </c>
      <c r="R585" s="31">
        <f t="shared" si="9"/>
        <v>0</v>
      </c>
      <c r="S585" s="31">
        <f>+[1]DEPURADO!K579</f>
        <v>0</v>
      </c>
      <c r="T585" s="23" t="s">
        <v>47</v>
      </c>
      <c r="U585" s="31">
        <f>+[1]DEPURADO!J579</f>
        <v>0</v>
      </c>
      <c r="V585" s="30"/>
      <c r="W585" s="23" t="s">
        <v>47</v>
      </c>
      <c r="X585" s="31">
        <f>+[1]DEPURADO!L579+[1]DEPURADO!M579</f>
        <v>0</v>
      </c>
      <c r="Y585" s="23" t="s">
        <v>47</v>
      </c>
      <c r="Z585" s="31">
        <f t="shared" si="10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11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45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6"/>
        <v>0</v>
      </c>
      <c r="O586" s="28">
        <f t="shared" si="7"/>
        <v>0</v>
      </c>
      <c r="P586" s="24">
        <f>IF([1]DEPURADO!I580&gt;1,0,[1]DEPURADO!B580)</f>
        <v>0</v>
      </c>
      <c r="Q586" s="30">
        <f t="shared" si="8"/>
        <v>0</v>
      </c>
      <c r="R586" s="31">
        <f t="shared" si="9"/>
        <v>0</v>
      </c>
      <c r="S586" s="31">
        <f>+[1]DEPURADO!K580</f>
        <v>0</v>
      </c>
      <c r="T586" s="23" t="s">
        <v>47</v>
      </c>
      <c r="U586" s="31">
        <f>+[1]DEPURADO!J580</f>
        <v>0</v>
      </c>
      <c r="V586" s="30"/>
      <c r="W586" s="23" t="s">
        <v>47</v>
      </c>
      <c r="X586" s="31">
        <f>+[1]DEPURADO!L580+[1]DEPURADO!M580</f>
        <v>0</v>
      </c>
      <c r="Y586" s="23" t="s">
        <v>47</v>
      </c>
      <c r="Z586" s="31">
        <f t="shared" si="10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11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45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6"/>
        <v>0</v>
      </c>
      <c r="O587" s="28">
        <f t="shared" si="7"/>
        <v>0</v>
      </c>
      <c r="P587" s="24">
        <f>IF([1]DEPURADO!I581&gt;1,0,[1]DEPURADO!B581)</f>
        <v>0</v>
      </c>
      <c r="Q587" s="30">
        <f t="shared" si="8"/>
        <v>0</v>
      </c>
      <c r="R587" s="31">
        <f t="shared" si="9"/>
        <v>0</v>
      </c>
      <c r="S587" s="31">
        <f>+[1]DEPURADO!K581</f>
        <v>0</v>
      </c>
      <c r="T587" s="23" t="s">
        <v>47</v>
      </c>
      <c r="U587" s="31">
        <f>+[1]DEPURADO!J581</f>
        <v>0</v>
      </c>
      <c r="V587" s="30"/>
      <c r="W587" s="23" t="s">
        <v>47</v>
      </c>
      <c r="X587" s="31">
        <f>+[1]DEPURADO!L581+[1]DEPURADO!M581</f>
        <v>0</v>
      </c>
      <c r="Y587" s="23" t="s">
        <v>47</v>
      </c>
      <c r="Z587" s="31">
        <f t="shared" si="10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11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45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6"/>
        <v>0</v>
      </c>
      <c r="O588" s="28">
        <f t="shared" si="7"/>
        <v>0</v>
      </c>
      <c r="P588" s="24">
        <f>IF([1]DEPURADO!I582&gt;1,0,[1]DEPURADO!B582)</f>
        <v>0</v>
      </c>
      <c r="Q588" s="30">
        <f t="shared" si="8"/>
        <v>0</v>
      </c>
      <c r="R588" s="31">
        <f t="shared" si="9"/>
        <v>0</v>
      </c>
      <c r="S588" s="31">
        <f>+[1]DEPURADO!K582</f>
        <v>0</v>
      </c>
      <c r="T588" s="23" t="s">
        <v>47</v>
      </c>
      <c r="U588" s="31">
        <f>+[1]DEPURADO!J582</f>
        <v>0</v>
      </c>
      <c r="V588" s="30"/>
      <c r="W588" s="23" t="s">
        <v>47</v>
      </c>
      <c r="X588" s="31">
        <f>+[1]DEPURADO!L582+[1]DEPURADO!M582</f>
        <v>0</v>
      </c>
      <c r="Y588" s="23" t="s">
        <v>47</v>
      </c>
      <c r="Z588" s="31">
        <f t="shared" si="10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11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45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6"/>
        <v>0</v>
      </c>
      <c r="O589" s="28">
        <f t="shared" si="7"/>
        <v>0</v>
      </c>
      <c r="P589" s="24">
        <f>IF([1]DEPURADO!I583&gt;1,0,[1]DEPURADO!B583)</f>
        <v>0</v>
      </c>
      <c r="Q589" s="30">
        <f t="shared" si="8"/>
        <v>0</v>
      </c>
      <c r="R589" s="31">
        <f t="shared" si="9"/>
        <v>0</v>
      </c>
      <c r="S589" s="31">
        <f>+[1]DEPURADO!K583</f>
        <v>0</v>
      </c>
      <c r="T589" s="23" t="s">
        <v>47</v>
      </c>
      <c r="U589" s="31">
        <f>+[1]DEPURADO!J583</f>
        <v>0</v>
      </c>
      <c r="V589" s="30"/>
      <c r="W589" s="23" t="s">
        <v>47</v>
      </c>
      <c r="X589" s="31">
        <f>+[1]DEPURADO!L583+[1]DEPURADO!M583</f>
        <v>0</v>
      </c>
      <c r="Y589" s="23" t="s">
        <v>47</v>
      </c>
      <c r="Z589" s="31">
        <f t="shared" si="10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11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45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si="6"/>
        <v>0</v>
      </c>
      <c r="O590" s="28">
        <f t="shared" si="7"/>
        <v>0</v>
      </c>
      <c r="P590" s="24">
        <f>IF([1]DEPURADO!I584&gt;1,0,[1]DEPURADO!B584)</f>
        <v>0</v>
      </c>
      <c r="Q590" s="30">
        <f t="shared" si="8"/>
        <v>0</v>
      </c>
      <c r="R590" s="31">
        <f t="shared" si="9"/>
        <v>0</v>
      </c>
      <c r="S590" s="31">
        <f>+[1]DEPURADO!K584</f>
        <v>0</v>
      </c>
      <c r="T590" s="23" t="s">
        <v>47</v>
      </c>
      <c r="U590" s="31">
        <f>+[1]DEPURADO!J584</f>
        <v>0</v>
      </c>
      <c r="V590" s="30"/>
      <c r="W590" s="23" t="s">
        <v>47</v>
      </c>
      <c r="X590" s="31">
        <f>+[1]DEPURADO!L584+[1]DEPURADO!M584</f>
        <v>0</v>
      </c>
      <c r="Y590" s="23" t="s">
        <v>47</v>
      </c>
      <c r="Z590" s="31">
        <f t="shared" si="10"/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si="11"/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45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6"/>
        <v>0</v>
      </c>
      <c r="O591" s="28">
        <f t="shared" si="7"/>
        <v>0</v>
      </c>
      <c r="P591" s="24">
        <f>IF([1]DEPURADO!I585&gt;1,0,[1]DEPURADO!B585)</f>
        <v>0</v>
      </c>
      <c r="Q591" s="30">
        <f t="shared" si="8"/>
        <v>0</v>
      </c>
      <c r="R591" s="31">
        <f t="shared" si="9"/>
        <v>0</v>
      </c>
      <c r="S591" s="31">
        <f>+[1]DEPURADO!K585</f>
        <v>0</v>
      </c>
      <c r="T591" s="23" t="s">
        <v>47</v>
      </c>
      <c r="U591" s="31">
        <f>+[1]DEPURADO!J585</f>
        <v>0</v>
      </c>
      <c r="V591" s="30"/>
      <c r="W591" s="23" t="s">
        <v>47</v>
      </c>
      <c r="X591" s="31">
        <f>+[1]DEPURADO!L585+[1]DEPURADO!M585</f>
        <v>0</v>
      </c>
      <c r="Y591" s="23" t="s">
        <v>47</v>
      </c>
      <c r="Z591" s="31">
        <f t="shared" si="10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11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45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6"/>
        <v>0</v>
      </c>
      <c r="O592" s="28">
        <f t="shared" si="7"/>
        <v>0</v>
      </c>
      <c r="P592" s="24">
        <f>IF([1]DEPURADO!I586&gt;1,0,[1]DEPURADO!B586)</f>
        <v>0</v>
      </c>
      <c r="Q592" s="30">
        <f t="shared" si="8"/>
        <v>0</v>
      </c>
      <c r="R592" s="31">
        <f t="shared" si="9"/>
        <v>0</v>
      </c>
      <c r="S592" s="31">
        <f>+[1]DEPURADO!K586</f>
        <v>0</v>
      </c>
      <c r="T592" s="23" t="s">
        <v>47</v>
      </c>
      <c r="U592" s="31">
        <f>+[1]DEPURADO!J586</f>
        <v>0</v>
      </c>
      <c r="V592" s="30"/>
      <c r="W592" s="23" t="s">
        <v>47</v>
      </c>
      <c r="X592" s="31">
        <f>+[1]DEPURADO!L586+[1]DEPURADO!M586</f>
        <v>0</v>
      </c>
      <c r="Y592" s="23" t="s">
        <v>47</v>
      </c>
      <c r="Z592" s="31">
        <f t="shared" si="10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11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45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6"/>
        <v>0</v>
      </c>
      <c r="O593" s="28">
        <f t="shared" si="7"/>
        <v>0</v>
      </c>
      <c r="P593" s="24">
        <f>IF([1]DEPURADO!I587&gt;1,0,[1]DEPURADO!B587)</f>
        <v>0</v>
      </c>
      <c r="Q593" s="30">
        <f t="shared" si="8"/>
        <v>0</v>
      </c>
      <c r="R593" s="31">
        <f t="shared" si="9"/>
        <v>0</v>
      </c>
      <c r="S593" s="31">
        <f>+[1]DEPURADO!K587</f>
        <v>0</v>
      </c>
      <c r="T593" s="23" t="s">
        <v>47</v>
      </c>
      <c r="U593" s="31">
        <f>+[1]DEPURADO!J587</f>
        <v>0</v>
      </c>
      <c r="V593" s="30"/>
      <c r="W593" s="23" t="s">
        <v>47</v>
      </c>
      <c r="X593" s="31">
        <f>+[1]DEPURADO!L587+[1]DEPURADO!M587</f>
        <v>0</v>
      </c>
      <c r="Y593" s="23" t="s">
        <v>47</v>
      </c>
      <c r="Z593" s="31">
        <f t="shared" si="10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11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45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6"/>
        <v>0</v>
      </c>
      <c r="O594" s="28">
        <f t="shared" si="7"/>
        <v>0</v>
      </c>
      <c r="P594" s="24">
        <f>IF([1]DEPURADO!I588&gt;1,0,[1]DEPURADO!B588)</f>
        <v>0</v>
      </c>
      <c r="Q594" s="30">
        <f t="shared" si="8"/>
        <v>0</v>
      </c>
      <c r="R594" s="31">
        <f t="shared" si="9"/>
        <v>0</v>
      </c>
      <c r="S594" s="31">
        <f>+[1]DEPURADO!K588</f>
        <v>0</v>
      </c>
      <c r="T594" s="23" t="s">
        <v>47</v>
      </c>
      <c r="U594" s="31">
        <f>+[1]DEPURADO!J588</f>
        <v>0</v>
      </c>
      <c r="V594" s="30"/>
      <c r="W594" s="23" t="s">
        <v>47</v>
      </c>
      <c r="X594" s="31">
        <f>+[1]DEPURADO!L588+[1]DEPURADO!M588</f>
        <v>0</v>
      </c>
      <c r="Y594" s="23" t="s">
        <v>47</v>
      </c>
      <c r="Z594" s="31">
        <f t="shared" si="10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11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45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6"/>
        <v>0</v>
      </c>
      <c r="O595" s="28">
        <f t="shared" si="7"/>
        <v>0</v>
      </c>
      <c r="P595" s="24">
        <f>IF([1]DEPURADO!I589&gt;1,0,[1]DEPURADO!B589)</f>
        <v>0</v>
      </c>
      <c r="Q595" s="30">
        <f t="shared" si="8"/>
        <v>0</v>
      </c>
      <c r="R595" s="31">
        <f t="shared" si="9"/>
        <v>0</v>
      </c>
      <c r="S595" s="31">
        <f>+[1]DEPURADO!K589</f>
        <v>0</v>
      </c>
      <c r="T595" s="23" t="s">
        <v>47</v>
      </c>
      <c r="U595" s="31">
        <f>+[1]DEPURADO!J589</f>
        <v>0</v>
      </c>
      <c r="V595" s="30"/>
      <c r="W595" s="23" t="s">
        <v>47</v>
      </c>
      <c r="X595" s="31">
        <f>+[1]DEPURADO!L589+[1]DEPURADO!M589</f>
        <v>0</v>
      </c>
      <c r="Y595" s="23" t="s">
        <v>47</v>
      </c>
      <c r="Z595" s="31">
        <f t="shared" si="10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11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45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6"/>
        <v>0</v>
      </c>
      <c r="O596" s="28">
        <f t="shared" si="7"/>
        <v>0</v>
      </c>
      <c r="P596" s="24">
        <f>IF([1]DEPURADO!I590&gt;1,0,[1]DEPURADO!B590)</f>
        <v>0</v>
      </c>
      <c r="Q596" s="30">
        <f t="shared" si="8"/>
        <v>0</v>
      </c>
      <c r="R596" s="31">
        <f t="shared" si="9"/>
        <v>0</v>
      </c>
      <c r="S596" s="31">
        <f>+[1]DEPURADO!K590</f>
        <v>0</v>
      </c>
      <c r="T596" s="23" t="s">
        <v>47</v>
      </c>
      <c r="U596" s="31">
        <f>+[1]DEPURADO!J590</f>
        <v>0</v>
      </c>
      <c r="V596" s="30"/>
      <c r="W596" s="23" t="s">
        <v>47</v>
      </c>
      <c r="X596" s="31">
        <f>+[1]DEPURADO!L590+[1]DEPURADO!M590</f>
        <v>0</v>
      </c>
      <c r="Y596" s="23" t="s">
        <v>47</v>
      </c>
      <c r="Z596" s="31">
        <f t="shared" si="10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11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45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6"/>
        <v>0</v>
      </c>
      <c r="O597" s="28">
        <f t="shared" si="7"/>
        <v>0</v>
      </c>
      <c r="P597" s="24">
        <f>IF([1]DEPURADO!I591&gt;1,0,[1]DEPURADO!B591)</f>
        <v>0</v>
      </c>
      <c r="Q597" s="30">
        <f t="shared" si="8"/>
        <v>0</v>
      </c>
      <c r="R597" s="31">
        <f t="shared" si="9"/>
        <v>0</v>
      </c>
      <c r="S597" s="31">
        <f>+[1]DEPURADO!K591</f>
        <v>0</v>
      </c>
      <c r="T597" s="23" t="s">
        <v>47</v>
      </c>
      <c r="U597" s="31">
        <f>+[1]DEPURADO!J591</f>
        <v>0</v>
      </c>
      <c r="V597" s="30"/>
      <c r="W597" s="23" t="s">
        <v>47</v>
      </c>
      <c r="X597" s="31">
        <f>+[1]DEPURADO!L591+[1]DEPURADO!M591</f>
        <v>0</v>
      </c>
      <c r="Y597" s="23" t="s">
        <v>47</v>
      </c>
      <c r="Z597" s="31">
        <f t="shared" si="10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11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45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6"/>
        <v>0</v>
      </c>
      <c r="O598" s="28">
        <f t="shared" si="7"/>
        <v>0</v>
      </c>
      <c r="P598" s="24">
        <f>IF([1]DEPURADO!I592&gt;1,0,[1]DEPURADO!B592)</f>
        <v>0</v>
      </c>
      <c r="Q598" s="30">
        <f t="shared" si="8"/>
        <v>0</v>
      </c>
      <c r="R598" s="31">
        <f t="shared" si="9"/>
        <v>0</v>
      </c>
      <c r="S598" s="31">
        <f>+[1]DEPURADO!K592</f>
        <v>0</v>
      </c>
      <c r="T598" s="23" t="s">
        <v>47</v>
      </c>
      <c r="U598" s="31">
        <f>+[1]DEPURADO!J592</f>
        <v>0</v>
      </c>
      <c r="V598" s="30"/>
      <c r="W598" s="23" t="s">
        <v>47</v>
      </c>
      <c r="X598" s="31">
        <f>+[1]DEPURADO!L592+[1]DEPURADO!M592</f>
        <v>0</v>
      </c>
      <c r="Y598" s="23" t="s">
        <v>47</v>
      </c>
      <c r="Z598" s="31">
        <f t="shared" si="10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11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45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6"/>
        <v>0</v>
      </c>
      <c r="O599" s="28">
        <f t="shared" si="7"/>
        <v>0</v>
      </c>
      <c r="P599" s="24">
        <f>IF([1]DEPURADO!I593&gt;1,0,[1]DEPURADO!B593)</f>
        <v>0</v>
      </c>
      <c r="Q599" s="30">
        <f t="shared" si="8"/>
        <v>0</v>
      </c>
      <c r="R599" s="31">
        <f t="shared" si="9"/>
        <v>0</v>
      </c>
      <c r="S599" s="31">
        <f>+[1]DEPURADO!K593</f>
        <v>0</v>
      </c>
      <c r="T599" s="23" t="s">
        <v>47</v>
      </c>
      <c r="U599" s="31">
        <f>+[1]DEPURADO!J593</f>
        <v>0</v>
      </c>
      <c r="V599" s="30"/>
      <c r="W599" s="23" t="s">
        <v>47</v>
      </c>
      <c r="X599" s="31">
        <f>+[1]DEPURADO!L593+[1]DEPURADO!M593</f>
        <v>0</v>
      </c>
      <c r="Y599" s="23" t="s">
        <v>47</v>
      </c>
      <c r="Z599" s="31">
        <f t="shared" si="10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11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45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6"/>
        <v>0</v>
      </c>
      <c r="O600" s="28">
        <f t="shared" si="7"/>
        <v>0</v>
      </c>
      <c r="P600" s="24">
        <f>IF([1]DEPURADO!I594&gt;1,0,[1]DEPURADO!B594)</f>
        <v>0</v>
      </c>
      <c r="Q600" s="30">
        <f t="shared" si="8"/>
        <v>0</v>
      </c>
      <c r="R600" s="31">
        <f t="shared" si="9"/>
        <v>0</v>
      </c>
      <c r="S600" s="31">
        <f>+[1]DEPURADO!K594</f>
        <v>0</v>
      </c>
      <c r="T600" s="23" t="s">
        <v>47</v>
      </c>
      <c r="U600" s="31">
        <f>+[1]DEPURADO!J594</f>
        <v>0</v>
      </c>
      <c r="V600" s="30"/>
      <c r="W600" s="23" t="s">
        <v>47</v>
      </c>
      <c r="X600" s="31">
        <f>+[1]DEPURADO!L594+[1]DEPURADO!M594</f>
        <v>0</v>
      </c>
      <c r="Y600" s="23" t="s">
        <v>47</v>
      </c>
      <c r="Z600" s="31">
        <f t="shared" si="10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11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45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6"/>
        <v>0</v>
      </c>
      <c r="O601" s="28">
        <f t="shared" si="7"/>
        <v>0</v>
      </c>
      <c r="P601" s="24">
        <f>IF([1]DEPURADO!I595&gt;1,0,[1]DEPURADO!B595)</f>
        <v>0</v>
      </c>
      <c r="Q601" s="30">
        <f t="shared" si="8"/>
        <v>0</v>
      </c>
      <c r="R601" s="31">
        <f t="shared" si="9"/>
        <v>0</v>
      </c>
      <c r="S601" s="31">
        <f>+[1]DEPURADO!K595</f>
        <v>0</v>
      </c>
      <c r="T601" s="23" t="s">
        <v>47</v>
      </c>
      <c r="U601" s="31">
        <f>+[1]DEPURADO!J595</f>
        <v>0</v>
      </c>
      <c r="V601" s="30"/>
      <c r="W601" s="23" t="s">
        <v>47</v>
      </c>
      <c r="X601" s="31">
        <f>+[1]DEPURADO!L595+[1]DEPURADO!M595</f>
        <v>0</v>
      </c>
      <c r="Y601" s="23" t="s">
        <v>47</v>
      </c>
      <c r="Z601" s="31">
        <f t="shared" si="10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11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45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6"/>
        <v>0</v>
      </c>
      <c r="O602" s="28">
        <f t="shared" si="7"/>
        <v>0</v>
      </c>
      <c r="P602" s="24">
        <f>IF([1]DEPURADO!I596&gt;1,0,[1]DEPURADO!B596)</f>
        <v>0</v>
      </c>
      <c r="Q602" s="30">
        <f t="shared" si="8"/>
        <v>0</v>
      </c>
      <c r="R602" s="31">
        <f t="shared" si="9"/>
        <v>0</v>
      </c>
      <c r="S602" s="31">
        <f>+[1]DEPURADO!K596</f>
        <v>0</v>
      </c>
      <c r="T602" s="23" t="s">
        <v>47</v>
      </c>
      <c r="U602" s="31">
        <f>+[1]DEPURADO!J596</f>
        <v>0</v>
      </c>
      <c r="V602" s="30"/>
      <c r="W602" s="23" t="s">
        <v>47</v>
      </c>
      <c r="X602" s="31">
        <f>+[1]DEPURADO!L596+[1]DEPURADO!M596</f>
        <v>0</v>
      </c>
      <c r="Y602" s="23" t="s">
        <v>47</v>
      </c>
      <c r="Z602" s="31">
        <f t="shared" si="10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11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45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6"/>
        <v>0</v>
      </c>
      <c r="O603" s="28">
        <f t="shared" si="7"/>
        <v>0</v>
      </c>
      <c r="P603" s="24">
        <f>IF([1]DEPURADO!I597&gt;1,0,[1]DEPURADO!B597)</f>
        <v>0</v>
      </c>
      <c r="Q603" s="30">
        <f t="shared" si="8"/>
        <v>0</v>
      </c>
      <c r="R603" s="31">
        <f t="shared" si="9"/>
        <v>0</v>
      </c>
      <c r="S603" s="31">
        <f>+[1]DEPURADO!K597</f>
        <v>0</v>
      </c>
      <c r="T603" s="23" t="s">
        <v>47</v>
      </c>
      <c r="U603" s="31">
        <f>+[1]DEPURADO!J597</f>
        <v>0</v>
      </c>
      <c r="V603" s="30"/>
      <c r="W603" s="23" t="s">
        <v>47</v>
      </c>
      <c r="X603" s="31">
        <f>+[1]DEPURADO!L597+[1]DEPURADO!M597</f>
        <v>0</v>
      </c>
      <c r="Y603" s="23" t="s">
        <v>47</v>
      </c>
      <c r="Z603" s="31">
        <f t="shared" si="10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11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45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6"/>
        <v>0</v>
      </c>
      <c r="O604" s="28">
        <f t="shared" si="7"/>
        <v>0</v>
      </c>
      <c r="P604" s="24">
        <f>IF([1]DEPURADO!I598&gt;1,0,[1]DEPURADO!B598)</f>
        <v>0</v>
      </c>
      <c r="Q604" s="30">
        <f t="shared" si="8"/>
        <v>0</v>
      </c>
      <c r="R604" s="31">
        <f t="shared" si="9"/>
        <v>0</v>
      </c>
      <c r="S604" s="31">
        <f>+[1]DEPURADO!K598</f>
        <v>0</v>
      </c>
      <c r="T604" s="23" t="s">
        <v>47</v>
      </c>
      <c r="U604" s="31">
        <f>+[1]DEPURADO!J598</f>
        <v>0</v>
      </c>
      <c r="V604" s="30"/>
      <c r="W604" s="23" t="s">
        <v>47</v>
      </c>
      <c r="X604" s="31">
        <f>+[1]DEPURADO!L598+[1]DEPURADO!M598</f>
        <v>0</v>
      </c>
      <c r="Y604" s="23" t="s">
        <v>47</v>
      </c>
      <c r="Z604" s="31">
        <f t="shared" si="10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11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45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6"/>
        <v>0</v>
      </c>
      <c r="O605" s="28">
        <f t="shared" si="7"/>
        <v>0</v>
      </c>
      <c r="P605" s="24">
        <f>IF([1]DEPURADO!I599&gt;1,0,[1]DEPURADO!B599)</f>
        <v>0</v>
      </c>
      <c r="Q605" s="30">
        <f t="shared" si="8"/>
        <v>0</v>
      </c>
      <c r="R605" s="31">
        <f t="shared" si="9"/>
        <v>0</v>
      </c>
      <c r="S605" s="31">
        <f>+[1]DEPURADO!K599</f>
        <v>0</v>
      </c>
      <c r="T605" s="23" t="s">
        <v>47</v>
      </c>
      <c r="U605" s="31">
        <f>+[1]DEPURADO!J599</f>
        <v>0</v>
      </c>
      <c r="V605" s="30"/>
      <c r="W605" s="23" t="s">
        <v>47</v>
      </c>
      <c r="X605" s="31">
        <f>+[1]DEPURADO!L599+[1]DEPURADO!M599</f>
        <v>0</v>
      </c>
      <c r="Y605" s="23" t="s">
        <v>47</v>
      </c>
      <c r="Z605" s="31">
        <f t="shared" si="10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11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45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6"/>
        <v>0</v>
      </c>
      <c r="O606" s="28">
        <f t="shared" si="7"/>
        <v>0</v>
      </c>
      <c r="P606" s="24">
        <f>IF([1]DEPURADO!I600&gt;1,0,[1]DEPURADO!B600)</f>
        <v>0</v>
      </c>
      <c r="Q606" s="30">
        <f t="shared" si="8"/>
        <v>0</v>
      </c>
      <c r="R606" s="31">
        <f t="shared" si="9"/>
        <v>0</v>
      </c>
      <c r="S606" s="31">
        <f>+[1]DEPURADO!K600</f>
        <v>0</v>
      </c>
      <c r="T606" s="23" t="s">
        <v>47</v>
      </c>
      <c r="U606" s="31">
        <f>+[1]DEPURADO!J600</f>
        <v>0</v>
      </c>
      <c r="V606" s="30"/>
      <c r="W606" s="23" t="s">
        <v>47</v>
      </c>
      <c r="X606" s="31">
        <f>+[1]DEPURADO!L600+[1]DEPURADO!M600</f>
        <v>0</v>
      </c>
      <c r="Y606" s="23" t="s">
        <v>47</v>
      </c>
      <c r="Z606" s="31">
        <f t="shared" si="10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11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45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6"/>
        <v>0</v>
      </c>
      <c r="O607" s="28">
        <f t="shared" si="7"/>
        <v>0</v>
      </c>
      <c r="P607" s="24">
        <f>IF([1]DEPURADO!I601&gt;1,0,[1]DEPURADO!B601)</f>
        <v>0</v>
      </c>
      <c r="Q607" s="30">
        <f t="shared" si="8"/>
        <v>0</v>
      </c>
      <c r="R607" s="31">
        <f t="shared" si="9"/>
        <v>0</v>
      </c>
      <c r="S607" s="31">
        <f>+[1]DEPURADO!K601</f>
        <v>0</v>
      </c>
      <c r="T607" s="23" t="s">
        <v>47</v>
      </c>
      <c r="U607" s="31">
        <f>+[1]DEPURADO!J601</f>
        <v>0</v>
      </c>
      <c r="V607" s="30"/>
      <c r="W607" s="23" t="s">
        <v>47</v>
      </c>
      <c r="X607" s="31">
        <f>+[1]DEPURADO!L601+[1]DEPURADO!M601</f>
        <v>0</v>
      </c>
      <c r="Y607" s="23" t="s">
        <v>47</v>
      </c>
      <c r="Z607" s="31">
        <f t="shared" si="10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11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45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6"/>
        <v>0</v>
      </c>
      <c r="O608" s="28">
        <f t="shared" si="7"/>
        <v>0</v>
      </c>
      <c r="P608" s="24">
        <f>IF([1]DEPURADO!I602&gt;1,0,[1]DEPURADO!B602)</f>
        <v>0</v>
      </c>
      <c r="Q608" s="30">
        <f t="shared" si="8"/>
        <v>0</v>
      </c>
      <c r="R608" s="31">
        <f t="shared" si="9"/>
        <v>0</v>
      </c>
      <c r="S608" s="31">
        <f>+[1]DEPURADO!K602</f>
        <v>0</v>
      </c>
      <c r="T608" s="23" t="s">
        <v>47</v>
      </c>
      <c r="U608" s="31">
        <f>+[1]DEPURADO!J602</f>
        <v>0</v>
      </c>
      <c r="V608" s="30"/>
      <c r="W608" s="23" t="s">
        <v>47</v>
      </c>
      <c r="X608" s="31">
        <f>+[1]DEPURADO!L602+[1]DEPURADO!M602</f>
        <v>0</v>
      </c>
      <c r="Y608" s="23" t="s">
        <v>47</v>
      </c>
      <c r="Z608" s="31">
        <f t="shared" si="10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11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45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6"/>
        <v>0</v>
      </c>
      <c r="O609" s="28">
        <f t="shared" si="7"/>
        <v>0</v>
      </c>
      <c r="P609" s="24">
        <f>IF([1]DEPURADO!I603&gt;1,0,[1]DEPURADO!B603)</f>
        <v>0</v>
      </c>
      <c r="Q609" s="30">
        <f t="shared" si="8"/>
        <v>0</v>
      </c>
      <c r="R609" s="31">
        <f t="shared" si="9"/>
        <v>0</v>
      </c>
      <c r="S609" s="31">
        <f>+[1]DEPURADO!K603</f>
        <v>0</v>
      </c>
      <c r="T609" s="23" t="s">
        <v>47</v>
      </c>
      <c r="U609" s="31">
        <f>+[1]DEPURADO!J603</f>
        <v>0</v>
      </c>
      <c r="V609" s="30"/>
      <c r="W609" s="23" t="s">
        <v>47</v>
      </c>
      <c r="X609" s="31">
        <f>+[1]DEPURADO!L603+[1]DEPURADO!M603</f>
        <v>0</v>
      </c>
      <c r="Y609" s="23" t="s">
        <v>47</v>
      </c>
      <c r="Z609" s="31">
        <f t="shared" si="10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11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45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6"/>
        <v>0</v>
      </c>
      <c r="O610" s="28">
        <f t="shared" si="7"/>
        <v>0</v>
      </c>
      <c r="P610" s="24">
        <f>IF([1]DEPURADO!I604&gt;1,0,[1]DEPURADO!B604)</f>
        <v>0</v>
      </c>
      <c r="Q610" s="30">
        <f t="shared" si="8"/>
        <v>0</v>
      </c>
      <c r="R610" s="31">
        <f t="shared" si="9"/>
        <v>0</v>
      </c>
      <c r="S610" s="31">
        <f>+[1]DEPURADO!K604</f>
        <v>0</v>
      </c>
      <c r="T610" s="23" t="s">
        <v>47</v>
      </c>
      <c r="U610" s="31">
        <f>+[1]DEPURADO!J604</f>
        <v>0</v>
      </c>
      <c r="V610" s="30"/>
      <c r="W610" s="23" t="s">
        <v>47</v>
      </c>
      <c r="X610" s="31">
        <f>+[1]DEPURADO!L604+[1]DEPURADO!M604</f>
        <v>0</v>
      </c>
      <c r="Y610" s="23" t="s">
        <v>47</v>
      </c>
      <c r="Z610" s="31">
        <f t="shared" si="10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11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45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6"/>
        <v>0</v>
      </c>
      <c r="O611" s="28">
        <f t="shared" si="7"/>
        <v>0</v>
      </c>
      <c r="P611" s="24">
        <f>IF([1]DEPURADO!I605&gt;1,0,[1]DEPURADO!B605)</f>
        <v>0</v>
      </c>
      <c r="Q611" s="30">
        <f t="shared" si="8"/>
        <v>0</v>
      </c>
      <c r="R611" s="31">
        <f t="shared" si="9"/>
        <v>0</v>
      </c>
      <c r="S611" s="31">
        <f>+[1]DEPURADO!K605</f>
        <v>0</v>
      </c>
      <c r="T611" s="23" t="s">
        <v>47</v>
      </c>
      <c r="U611" s="31">
        <f>+[1]DEPURADO!J605</f>
        <v>0</v>
      </c>
      <c r="V611" s="30"/>
      <c r="W611" s="23" t="s">
        <v>47</v>
      </c>
      <c r="X611" s="31">
        <f>+[1]DEPURADO!L605+[1]DEPURADO!M605</f>
        <v>0</v>
      </c>
      <c r="Y611" s="23" t="s">
        <v>47</v>
      </c>
      <c r="Z611" s="31">
        <f t="shared" si="10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11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45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6"/>
        <v>0</v>
      </c>
      <c r="O612" s="28">
        <f t="shared" si="7"/>
        <v>0</v>
      </c>
      <c r="P612" s="24">
        <f>IF([1]DEPURADO!I606&gt;1,0,[1]DEPURADO!B606)</f>
        <v>0</v>
      </c>
      <c r="Q612" s="30">
        <f t="shared" si="8"/>
        <v>0</v>
      </c>
      <c r="R612" s="31">
        <f t="shared" si="9"/>
        <v>0</v>
      </c>
      <c r="S612" s="31">
        <f>+[1]DEPURADO!K606</f>
        <v>0</v>
      </c>
      <c r="T612" s="23" t="s">
        <v>47</v>
      </c>
      <c r="U612" s="31">
        <f>+[1]DEPURADO!J606</f>
        <v>0</v>
      </c>
      <c r="V612" s="30"/>
      <c r="W612" s="23" t="s">
        <v>47</v>
      </c>
      <c r="X612" s="31">
        <f>+[1]DEPURADO!L606+[1]DEPURADO!M606</f>
        <v>0</v>
      </c>
      <c r="Y612" s="23" t="s">
        <v>47</v>
      </c>
      <c r="Z612" s="31">
        <f t="shared" si="10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11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45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ref="N613:N659" si="12">+SUM(J613:M613)</f>
        <v>0</v>
      </c>
      <c r="O613" s="28">
        <f t="shared" ref="O613:O659" si="13">+G613-I613-N613</f>
        <v>0</v>
      </c>
      <c r="P613" s="24">
        <f>IF([1]DEPURADO!I607&gt;1,0,[1]DEPURADO!B607)</f>
        <v>0</v>
      </c>
      <c r="Q613" s="30">
        <f t="shared" ref="Q613:Q659" si="14">+IF(P613&gt;0,G613,0)</f>
        <v>0</v>
      </c>
      <c r="R613" s="31">
        <f t="shared" ref="R613:R659" si="15">IF(P613=0,G613,0)</f>
        <v>0</v>
      </c>
      <c r="S613" s="31">
        <f>+[1]DEPURADO!K607</f>
        <v>0</v>
      </c>
      <c r="T613" s="23" t="s">
        <v>47</v>
      </c>
      <c r="U613" s="31">
        <f>+[1]DEPURADO!J607</f>
        <v>0</v>
      </c>
      <c r="V613" s="30"/>
      <c r="W613" s="23" t="s">
        <v>47</v>
      </c>
      <c r="X613" s="31">
        <f>+[1]DEPURADO!L607+[1]DEPURADO!M607</f>
        <v>0</v>
      </c>
      <c r="Y613" s="23" t="s">
        <v>47</v>
      </c>
      <c r="Z613" s="31">
        <f t="shared" ref="Z613:Z659" si="16">+X613-AE613+IF(X613-AE613&lt;-1,-X613+AE613,0)</f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ref="AG613:AG659" si="17">+G613-I613-N613-R613-Z613-AC613-AE613-S613-U613</f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45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12"/>
        <v>0</v>
      </c>
      <c r="O614" s="28">
        <f t="shared" si="13"/>
        <v>0</v>
      </c>
      <c r="P614" s="24">
        <f>IF([1]DEPURADO!I608&gt;1,0,[1]DEPURADO!B608)</f>
        <v>0</v>
      </c>
      <c r="Q614" s="30">
        <f t="shared" si="14"/>
        <v>0</v>
      </c>
      <c r="R614" s="31">
        <f t="shared" si="15"/>
        <v>0</v>
      </c>
      <c r="S614" s="31">
        <f>+[1]DEPURADO!K608</f>
        <v>0</v>
      </c>
      <c r="T614" s="23" t="s">
        <v>47</v>
      </c>
      <c r="U614" s="31">
        <f>+[1]DEPURADO!J608</f>
        <v>0</v>
      </c>
      <c r="V614" s="30"/>
      <c r="W614" s="23" t="s">
        <v>47</v>
      </c>
      <c r="X614" s="31">
        <f>+[1]DEPURADO!L608+[1]DEPURADO!M608</f>
        <v>0</v>
      </c>
      <c r="Y614" s="23" t="s">
        <v>47</v>
      </c>
      <c r="Z614" s="31">
        <f t="shared" si="16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17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45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12"/>
        <v>0</v>
      </c>
      <c r="O615" s="28">
        <f t="shared" si="13"/>
        <v>0</v>
      </c>
      <c r="P615" s="24">
        <f>IF([1]DEPURADO!I609&gt;1,0,[1]DEPURADO!B609)</f>
        <v>0</v>
      </c>
      <c r="Q615" s="30">
        <f t="shared" si="14"/>
        <v>0</v>
      </c>
      <c r="R615" s="31">
        <f t="shared" si="15"/>
        <v>0</v>
      </c>
      <c r="S615" s="31">
        <f>+[1]DEPURADO!K609</f>
        <v>0</v>
      </c>
      <c r="T615" s="23" t="s">
        <v>47</v>
      </c>
      <c r="U615" s="31">
        <f>+[1]DEPURADO!J609</f>
        <v>0</v>
      </c>
      <c r="V615" s="30"/>
      <c r="W615" s="23" t="s">
        <v>47</v>
      </c>
      <c r="X615" s="31">
        <f>+[1]DEPURADO!L609+[1]DEPURADO!M609</f>
        <v>0</v>
      </c>
      <c r="Y615" s="23" t="s">
        <v>47</v>
      </c>
      <c r="Z615" s="31">
        <f t="shared" si="16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17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45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12"/>
        <v>0</v>
      </c>
      <c r="O616" s="28">
        <f t="shared" si="13"/>
        <v>0</v>
      </c>
      <c r="P616" s="24">
        <f>IF([1]DEPURADO!I610&gt;1,0,[1]DEPURADO!B610)</f>
        <v>0</v>
      </c>
      <c r="Q616" s="30">
        <f t="shared" si="14"/>
        <v>0</v>
      </c>
      <c r="R616" s="31">
        <f t="shared" si="15"/>
        <v>0</v>
      </c>
      <c r="S616" s="31">
        <f>+[1]DEPURADO!K610</f>
        <v>0</v>
      </c>
      <c r="T616" s="23" t="s">
        <v>47</v>
      </c>
      <c r="U616" s="31">
        <f>+[1]DEPURADO!J610</f>
        <v>0</v>
      </c>
      <c r="V616" s="30"/>
      <c r="W616" s="23" t="s">
        <v>47</v>
      </c>
      <c r="X616" s="31">
        <f>+[1]DEPURADO!L610+[1]DEPURADO!M610</f>
        <v>0</v>
      </c>
      <c r="Y616" s="23" t="s">
        <v>47</v>
      </c>
      <c r="Z616" s="31">
        <f t="shared" si="16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17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45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12"/>
        <v>0</v>
      </c>
      <c r="O617" s="28">
        <f t="shared" si="13"/>
        <v>0</v>
      </c>
      <c r="P617" s="24">
        <f>IF([1]DEPURADO!I611&gt;1,0,[1]DEPURADO!B611)</f>
        <v>0</v>
      </c>
      <c r="Q617" s="30">
        <f t="shared" si="14"/>
        <v>0</v>
      </c>
      <c r="R617" s="31">
        <f t="shared" si="15"/>
        <v>0</v>
      </c>
      <c r="S617" s="31">
        <f>+[1]DEPURADO!K611</f>
        <v>0</v>
      </c>
      <c r="T617" s="23" t="s">
        <v>47</v>
      </c>
      <c r="U617" s="31">
        <f>+[1]DEPURADO!J611</f>
        <v>0</v>
      </c>
      <c r="V617" s="30"/>
      <c r="W617" s="23" t="s">
        <v>47</v>
      </c>
      <c r="X617" s="31">
        <f>+[1]DEPURADO!L611+[1]DEPURADO!M611</f>
        <v>0</v>
      </c>
      <c r="Y617" s="23" t="s">
        <v>47</v>
      </c>
      <c r="Z617" s="31">
        <f t="shared" si="16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17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45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12"/>
        <v>0</v>
      </c>
      <c r="O618" s="28">
        <f t="shared" si="13"/>
        <v>0</v>
      </c>
      <c r="P618" s="24">
        <f>IF([1]DEPURADO!I612&gt;1,0,[1]DEPURADO!B612)</f>
        <v>0</v>
      </c>
      <c r="Q618" s="30">
        <f t="shared" si="14"/>
        <v>0</v>
      </c>
      <c r="R618" s="31">
        <f t="shared" si="15"/>
        <v>0</v>
      </c>
      <c r="S618" s="31">
        <f>+[1]DEPURADO!K612</f>
        <v>0</v>
      </c>
      <c r="T618" s="23" t="s">
        <v>47</v>
      </c>
      <c r="U618" s="31">
        <f>+[1]DEPURADO!J612</f>
        <v>0</v>
      </c>
      <c r="V618" s="30"/>
      <c r="W618" s="23" t="s">
        <v>47</v>
      </c>
      <c r="X618" s="31">
        <f>+[1]DEPURADO!L612+[1]DEPURADO!M612</f>
        <v>0</v>
      </c>
      <c r="Y618" s="23" t="s">
        <v>47</v>
      </c>
      <c r="Z618" s="31">
        <f t="shared" si="16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17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45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12"/>
        <v>0</v>
      </c>
      <c r="O619" s="28">
        <f t="shared" si="13"/>
        <v>0</v>
      </c>
      <c r="P619" s="24">
        <f>IF([1]DEPURADO!I613&gt;1,0,[1]DEPURADO!B613)</f>
        <v>0</v>
      </c>
      <c r="Q619" s="30">
        <f t="shared" si="14"/>
        <v>0</v>
      </c>
      <c r="R619" s="31">
        <f t="shared" si="15"/>
        <v>0</v>
      </c>
      <c r="S619" s="31">
        <f>+[1]DEPURADO!K613</f>
        <v>0</v>
      </c>
      <c r="T619" s="23" t="s">
        <v>47</v>
      </c>
      <c r="U619" s="31">
        <f>+[1]DEPURADO!J613</f>
        <v>0</v>
      </c>
      <c r="V619" s="30"/>
      <c r="W619" s="23" t="s">
        <v>47</v>
      </c>
      <c r="X619" s="31">
        <f>+[1]DEPURADO!L613+[1]DEPURADO!M613</f>
        <v>0</v>
      </c>
      <c r="Y619" s="23" t="s">
        <v>47</v>
      </c>
      <c r="Z619" s="31">
        <f t="shared" si="16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17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45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12"/>
        <v>0</v>
      </c>
      <c r="O620" s="28">
        <f t="shared" si="13"/>
        <v>0</v>
      </c>
      <c r="P620" s="24">
        <f>IF([1]DEPURADO!I614&gt;1,0,[1]DEPURADO!B614)</f>
        <v>0</v>
      </c>
      <c r="Q620" s="30">
        <f t="shared" si="14"/>
        <v>0</v>
      </c>
      <c r="R620" s="31">
        <f t="shared" si="15"/>
        <v>0</v>
      </c>
      <c r="S620" s="31">
        <f>+[1]DEPURADO!K614</f>
        <v>0</v>
      </c>
      <c r="T620" s="23" t="s">
        <v>47</v>
      </c>
      <c r="U620" s="31">
        <f>+[1]DEPURADO!J614</f>
        <v>0</v>
      </c>
      <c r="V620" s="30"/>
      <c r="W620" s="23" t="s">
        <v>47</v>
      </c>
      <c r="X620" s="31">
        <f>+[1]DEPURADO!L614+[1]DEPURADO!M614</f>
        <v>0</v>
      </c>
      <c r="Y620" s="23" t="s">
        <v>47</v>
      </c>
      <c r="Z620" s="31">
        <f t="shared" si="16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17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45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12"/>
        <v>0</v>
      </c>
      <c r="O621" s="28">
        <f t="shared" si="13"/>
        <v>0</v>
      </c>
      <c r="P621" s="24">
        <f>IF([1]DEPURADO!I615&gt;1,0,[1]DEPURADO!B615)</f>
        <v>0</v>
      </c>
      <c r="Q621" s="30">
        <f t="shared" si="14"/>
        <v>0</v>
      </c>
      <c r="R621" s="31">
        <f t="shared" si="15"/>
        <v>0</v>
      </c>
      <c r="S621" s="31">
        <f>+[1]DEPURADO!K615</f>
        <v>0</v>
      </c>
      <c r="T621" s="23" t="s">
        <v>47</v>
      </c>
      <c r="U621" s="31">
        <f>+[1]DEPURADO!J615</f>
        <v>0</v>
      </c>
      <c r="V621" s="30"/>
      <c r="W621" s="23" t="s">
        <v>47</v>
      </c>
      <c r="X621" s="31">
        <f>+[1]DEPURADO!L615+[1]DEPURADO!M615</f>
        <v>0</v>
      </c>
      <c r="Y621" s="23" t="s">
        <v>47</v>
      </c>
      <c r="Z621" s="31">
        <f t="shared" si="16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17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45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12"/>
        <v>0</v>
      </c>
      <c r="O622" s="28">
        <f t="shared" si="13"/>
        <v>0</v>
      </c>
      <c r="P622" s="24">
        <f>IF([1]DEPURADO!I616&gt;1,0,[1]DEPURADO!B616)</f>
        <v>0</v>
      </c>
      <c r="Q622" s="30">
        <f t="shared" si="14"/>
        <v>0</v>
      </c>
      <c r="R622" s="31">
        <f t="shared" si="15"/>
        <v>0</v>
      </c>
      <c r="S622" s="31">
        <f>+[1]DEPURADO!K616</f>
        <v>0</v>
      </c>
      <c r="T622" s="23" t="s">
        <v>47</v>
      </c>
      <c r="U622" s="31">
        <f>+[1]DEPURADO!J616</f>
        <v>0</v>
      </c>
      <c r="V622" s="30"/>
      <c r="W622" s="23" t="s">
        <v>47</v>
      </c>
      <c r="X622" s="31">
        <f>+[1]DEPURADO!L616+[1]DEPURADO!M616</f>
        <v>0</v>
      </c>
      <c r="Y622" s="23" t="s">
        <v>47</v>
      </c>
      <c r="Z622" s="31">
        <f t="shared" si="16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17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45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12"/>
        <v>0</v>
      </c>
      <c r="O623" s="28">
        <f t="shared" si="13"/>
        <v>0</v>
      </c>
      <c r="P623" s="24">
        <f>IF([1]DEPURADO!I617&gt;1,0,[1]DEPURADO!B617)</f>
        <v>0</v>
      </c>
      <c r="Q623" s="30">
        <f t="shared" si="14"/>
        <v>0</v>
      </c>
      <c r="R623" s="31">
        <f t="shared" si="15"/>
        <v>0</v>
      </c>
      <c r="S623" s="31">
        <f>+[1]DEPURADO!K617</f>
        <v>0</v>
      </c>
      <c r="T623" s="23" t="s">
        <v>47</v>
      </c>
      <c r="U623" s="31">
        <f>+[1]DEPURADO!J617</f>
        <v>0</v>
      </c>
      <c r="V623" s="30"/>
      <c r="W623" s="23" t="s">
        <v>47</v>
      </c>
      <c r="X623" s="31">
        <f>+[1]DEPURADO!L617+[1]DEPURADO!M617</f>
        <v>0</v>
      </c>
      <c r="Y623" s="23" t="s">
        <v>47</v>
      </c>
      <c r="Z623" s="31">
        <f t="shared" si="16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17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45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12"/>
        <v>0</v>
      </c>
      <c r="O624" s="28">
        <f t="shared" si="13"/>
        <v>0</v>
      </c>
      <c r="P624" s="24">
        <f>IF([1]DEPURADO!I618&gt;1,0,[1]DEPURADO!B618)</f>
        <v>0</v>
      </c>
      <c r="Q624" s="30">
        <f t="shared" si="14"/>
        <v>0</v>
      </c>
      <c r="R624" s="31">
        <f t="shared" si="15"/>
        <v>0</v>
      </c>
      <c r="S624" s="31">
        <f>+[1]DEPURADO!K618</f>
        <v>0</v>
      </c>
      <c r="T624" s="23" t="s">
        <v>47</v>
      </c>
      <c r="U624" s="31">
        <f>+[1]DEPURADO!J618</f>
        <v>0</v>
      </c>
      <c r="V624" s="30"/>
      <c r="W624" s="23" t="s">
        <v>47</v>
      </c>
      <c r="X624" s="31">
        <f>+[1]DEPURADO!L618+[1]DEPURADO!M618</f>
        <v>0</v>
      </c>
      <c r="Y624" s="23" t="s">
        <v>47</v>
      </c>
      <c r="Z624" s="31">
        <f t="shared" si="16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17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45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12"/>
        <v>0</v>
      </c>
      <c r="O625" s="28">
        <f t="shared" si="13"/>
        <v>0</v>
      </c>
      <c r="P625" s="24">
        <f>IF([1]DEPURADO!I619&gt;1,0,[1]DEPURADO!B619)</f>
        <v>0</v>
      </c>
      <c r="Q625" s="30">
        <f t="shared" si="14"/>
        <v>0</v>
      </c>
      <c r="R625" s="31">
        <f t="shared" si="15"/>
        <v>0</v>
      </c>
      <c r="S625" s="31">
        <f>+[1]DEPURADO!K619</f>
        <v>0</v>
      </c>
      <c r="T625" s="23" t="s">
        <v>47</v>
      </c>
      <c r="U625" s="31">
        <f>+[1]DEPURADO!J619</f>
        <v>0</v>
      </c>
      <c r="V625" s="30"/>
      <c r="W625" s="23" t="s">
        <v>47</v>
      </c>
      <c r="X625" s="31">
        <f>+[1]DEPURADO!L619+[1]DEPURADO!M619</f>
        <v>0</v>
      </c>
      <c r="Y625" s="23" t="s">
        <v>47</v>
      </c>
      <c r="Z625" s="31">
        <f t="shared" si="16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17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45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12"/>
        <v>0</v>
      </c>
      <c r="O626" s="28">
        <f t="shared" si="13"/>
        <v>0</v>
      </c>
      <c r="P626" s="24">
        <f>IF([1]DEPURADO!I620&gt;1,0,[1]DEPURADO!B620)</f>
        <v>0</v>
      </c>
      <c r="Q626" s="30">
        <f t="shared" si="14"/>
        <v>0</v>
      </c>
      <c r="R626" s="31">
        <f t="shared" si="15"/>
        <v>0</v>
      </c>
      <c r="S626" s="31">
        <f>+[1]DEPURADO!K620</f>
        <v>0</v>
      </c>
      <c r="T626" s="23" t="s">
        <v>47</v>
      </c>
      <c r="U626" s="31">
        <f>+[1]DEPURADO!J620</f>
        <v>0</v>
      </c>
      <c r="V626" s="30"/>
      <c r="W626" s="23" t="s">
        <v>47</v>
      </c>
      <c r="X626" s="31">
        <f>+[1]DEPURADO!L620+[1]DEPURADO!M620</f>
        <v>0</v>
      </c>
      <c r="Y626" s="23" t="s">
        <v>47</v>
      </c>
      <c r="Z626" s="31">
        <f t="shared" si="16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17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45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12"/>
        <v>0</v>
      </c>
      <c r="O627" s="28">
        <f t="shared" si="13"/>
        <v>0</v>
      </c>
      <c r="P627" s="24">
        <f>IF([1]DEPURADO!I621&gt;1,0,[1]DEPURADO!B621)</f>
        <v>0</v>
      </c>
      <c r="Q627" s="30">
        <f t="shared" si="14"/>
        <v>0</v>
      </c>
      <c r="R627" s="31">
        <f t="shared" si="15"/>
        <v>0</v>
      </c>
      <c r="S627" s="31">
        <f>+[1]DEPURADO!K621</f>
        <v>0</v>
      </c>
      <c r="T627" s="23" t="s">
        <v>47</v>
      </c>
      <c r="U627" s="31">
        <f>+[1]DEPURADO!J621</f>
        <v>0</v>
      </c>
      <c r="V627" s="30"/>
      <c r="W627" s="23" t="s">
        <v>47</v>
      </c>
      <c r="X627" s="31">
        <f>+[1]DEPURADO!L621+[1]DEPURADO!M621</f>
        <v>0</v>
      </c>
      <c r="Y627" s="23" t="s">
        <v>47</v>
      </c>
      <c r="Z627" s="31">
        <f t="shared" si="16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17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45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12"/>
        <v>0</v>
      </c>
      <c r="O628" s="28">
        <f t="shared" si="13"/>
        <v>0</v>
      </c>
      <c r="P628" s="24">
        <f>IF([1]DEPURADO!I622&gt;1,0,[1]DEPURADO!B622)</f>
        <v>0</v>
      </c>
      <c r="Q628" s="30">
        <f t="shared" si="14"/>
        <v>0</v>
      </c>
      <c r="R628" s="31">
        <f t="shared" si="15"/>
        <v>0</v>
      </c>
      <c r="S628" s="31">
        <f>+[1]DEPURADO!K622</f>
        <v>0</v>
      </c>
      <c r="T628" s="23" t="s">
        <v>47</v>
      </c>
      <c r="U628" s="31">
        <f>+[1]DEPURADO!J622</f>
        <v>0</v>
      </c>
      <c r="V628" s="30"/>
      <c r="W628" s="23" t="s">
        <v>47</v>
      </c>
      <c r="X628" s="31">
        <f>+[1]DEPURADO!L622+[1]DEPURADO!M622</f>
        <v>0</v>
      </c>
      <c r="Y628" s="23" t="s">
        <v>47</v>
      </c>
      <c r="Z628" s="31">
        <f t="shared" si="16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17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45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12"/>
        <v>0</v>
      </c>
      <c r="O629" s="28">
        <f t="shared" si="13"/>
        <v>0</v>
      </c>
      <c r="P629" s="24">
        <f>IF([1]DEPURADO!I623&gt;1,0,[1]DEPURADO!B623)</f>
        <v>0</v>
      </c>
      <c r="Q629" s="30">
        <f t="shared" si="14"/>
        <v>0</v>
      </c>
      <c r="R629" s="31">
        <f t="shared" si="15"/>
        <v>0</v>
      </c>
      <c r="S629" s="31">
        <f>+[1]DEPURADO!K623</f>
        <v>0</v>
      </c>
      <c r="T629" s="23" t="s">
        <v>47</v>
      </c>
      <c r="U629" s="31">
        <f>+[1]DEPURADO!J623</f>
        <v>0</v>
      </c>
      <c r="V629" s="30"/>
      <c r="W629" s="23" t="s">
        <v>47</v>
      </c>
      <c r="X629" s="31">
        <f>+[1]DEPURADO!L623+[1]DEPURADO!M623</f>
        <v>0</v>
      </c>
      <c r="Y629" s="23" t="s">
        <v>47</v>
      </c>
      <c r="Z629" s="31">
        <f t="shared" si="16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17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45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12"/>
        <v>0</v>
      </c>
      <c r="O630" s="28">
        <f t="shared" si="13"/>
        <v>0</v>
      </c>
      <c r="P630" s="24">
        <f>IF([1]DEPURADO!I624&gt;1,0,[1]DEPURADO!B624)</f>
        <v>0</v>
      </c>
      <c r="Q630" s="30">
        <f t="shared" si="14"/>
        <v>0</v>
      </c>
      <c r="R630" s="31">
        <f t="shared" si="15"/>
        <v>0</v>
      </c>
      <c r="S630" s="31">
        <f>+[1]DEPURADO!K624</f>
        <v>0</v>
      </c>
      <c r="T630" s="23" t="s">
        <v>47</v>
      </c>
      <c r="U630" s="31">
        <f>+[1]DEPURADO!J624</f>
        <v>0</v>
      </c>
      <c r="V630" s="30"/>
      <c r="W630" s="23" t="s">
        <v>47</v>
      </c>
      <c r="X630" s="31">
        <f>+[1]DEPURADO!L624+[1]DEPURADO!M624</f>
        <v>0</v>
      </c>
      <c r="Y630" s="23" t="s">
        <v>47</v>
      </c>
      <c r="Z630" s="31">
        <f t="shared" si="16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17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45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12"/>
        <v>0</v>
      </c>
      <c r="O631" s="28">
        <f t="shared" si="13"/>
        <v>0</v>
      </c>
      <c r="P631" s="24">
        <f>IF([1]DEPURADO!I625&gt;1,0,[1]DEPURADO!B625)</f>
        <v>0</v>
      </c>
      <c r="Q631" s="30">
        <f t="shared" si="14"/>
        <v>0</v>
      </c>
      <c r="R631" s="31">
        <f t="shared" si="15"/>
        <v>0</v>
      </c>
      <c r="S631" s="31">
        <f>+[1]DEPURADO!K625</f>
        <v>0</v>
      </c>
      <c r="T631" s="23" t="s">
        <v>47</v>
      </c>
      <c r="U631" s="31">
        <f>+[1]DEPURADO!J625</f>
        <v>0</v>
      </c>
      <c r="V631" s="30"/>
      <c r="W631" s="23" t="s">
        <v>47</v>
      </c>
      <c r="X631" s="31">
        <f>+[1]DEPURADO!L625+[1]DEPURADO!M625</f>
        <v>0</v>
      </c>
      <c r="Y631" s="23" t="s">
        <v>47</v>
      </c>
      <c r="Z631" s="31">
        <f t="shared" si="16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17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45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12"/>
        <v>0</v>
      </c>
      <c r="O632" s="28">
        <f t="shared" si="13"/>
        <v>0</v>
      </c>
      <c r="P632" s="24">
        <f>IF([1]DEPURADO!I626&gt;1,0,[1]DEPURADO!B626)</f>
        <v>0</v>
      </c>
      <c r="Q632" s="30">
        <f t="shared" si="14"/>
        <v>0</v>
      </c>
      <c r="R632" s="31">
        <f t="shared" si="15"/>
        <v>0</v>
      </c>
      <c r="S632" s="31">
        <f>+[1]DEPURADO!K626</f>
        <v>0</v>
      </c>
      <c r="T632" s="23" t="s">
        <v>47</v>
      </c>
      <c r="U632" s="31">
        <f>+[1]DEPURADO!J626</f>
        <v>0</v>
      </c>
      <c r="V632" s="30"/>
      <c r="W632" s="23" t="s">
        <v>47</v>
      </c>
      <c r="X632" s="31">
        <f>+[1]DEPURADO!L626+[1]DEPURADO!M626</f>
        <v>0</v>
      </c>
      <c r="Y632" s="23" t="s">
        <v>47</v>
      </c>
      <c r="Z632" s="31">
        <f t="shared" si="16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17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45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12"/>
        <v>0</v>
      </c>
      <c r="O633" s="28">
        <f t="shared" si="13"/>
        <v>0</v>
      </c>
      <c r="P633" s="24">
        <f>IF([1]DEPURADO!I627&gt;1,0,[1]DEPURADO!B627)</f>
        <v>0</v>
      </c>
      <c r="Q633" s="30">
        <f t="shared" si="14"/>
        <v>0</v>
      </c>
      <c r="R633" s="31">
        <f t="shared" si="15"/>
        <v>0</v>
      </c>
      <c r="S633" s="31">
        <f>+[1]DEPURADO!K627</f>
        <v>0</v>
      </c>
      <c r="T633" s="23" t="s">
        <v>47</v>
      </c>
      <c r="U633" s="31">
        <f>+[1]DEPURADO!J627</f>
        <v>0</v>
      </c>
      <c r="V633" s="30"/>
      <c r="W633" s="23" t="s">
        <v>47</v>
      </c>
      <c r="X633" s="31">
        <f>+[1]DEPURADO!L627+[1]DEPURADO!M627</f>
        <v>0</v>
      </c>
      <c r="Y633" s="23" t="s">
        <v>47</v>
      </c>
      <c r="Z633" s="31">
        <f t="shared" si="16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17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45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12"/>
        <v>0</v>
      </c>
      <c r="O634" s="28">
        <f t="shared" si="13"/>
        <v>0</v>
      </c>
      <c r="P634" s="24">
        <f>IF([1]DEPURADO!I628&gt;1,0,[1]DEPURADO!B628)</f>
        <v>0</v>
      </c>
      <c r="Q634" s="30">
        <f t="shared" si="14"/>
        <v>0</v>
      </c>
      <c r="R634" s="31">
        <f t="shared" si="15"/>
        <v>0</v>
      </c>
      <c r="S634" s="31">
        <f>+[1]DEPURADO!K628</f>
        <v>0</v>
      </c>
      <c r="T634" s="23" t="s">
        <v>47</v>
      </c>
      <c r="U634" s="31">
        <f>+[1]DEPURADO!J628</f>
        <v>0</v>
      </c>
      <c r="V634" s="30"/>
      <c r="W634" s="23" t="s">
        <v>47</v>
      </c>
      <c r="X634" s="31">
        <f>+[1]DEPURADO!L628+[1]DEPURADO!M628</f>
        <v>0</v>
      </c>
      <c r="Y634" s="23" t="s">
        <v>47</v>
      </c>
      <c r="Z634" s="31">
        <f t="shared" si="16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17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45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12"/>
        <v>0</v>
      </c>
      <c r="O635" s="28">
        <f t="shared" si="13"/>
        <v>0</v>
      </c>
      <c r="P635" s="24">
        <f>IF([1]DEPURADO!I629&gt;1,0,[1]DEPURADO!B629)</f>
        <v>0</v>
      </c>
      <c r="Q635" s="30">
        <f t="shared" si="14"/>
        <v>0</v>
      </c>
      <c r="R635" s="31">
        <f t="shared" si="15"/>
        <v>0</v>
      </c>
      <c r="S635" s="31">
        <f>+[1]DEPURADO!K629</f>
        <v>0</v>
      </c>
      <c r="T635" s="23" t="s">
        <v>47</v>
      </c>
      <c r="U635" s="31">
        <f>+[1]DEPURADO!J629</f>
        <v>0</v>
      </c>
      <c r="V635" s="30"/>
      <c r="W635" s="23" t="s">
        <v>47</v>
      </c>
      <c r="X635" s="31">
        <f>+[1]DEPURADO!L629+[1]DEPURADO!M629</f>
        <v>0</v>
      </c>
      <c r="Y635" s="23" t="s">
        <v>47</v>
      </c>
      <c r="Z635" s="31">
        <f t="shared" si="16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17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45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12"/>
        <v>0</v>
      </c>
      <c r="O636" s="28">
        <f t="shared" si="13"/>
        <v>0</v>
      </c>
      <c r="P636" s="24">
        <f>IF([1]DEPURADO!I630&gt;1,0,[1]DEPURADO!B630)</f>
        <v>0</v>
      </c>
      <c r="Q636" s="30">
        <f t="shared" si="14"/>
        <v>0</v>
      </c>
      <c r="R636" s="31">
        <f t="shared" si="15"/>
        <v>0</v>
      </c>
      <c r="S636" s="31">
        <f>+[1]DEPURADO!K630</f>
        <v>0</v>
      </c>
      <c r="T636" s="23" t="s">
        <v>47</v>
      </c>
      <c r="U636" s="31">
        <f>+[1]DEPURADO!J630</f>
        <v>0</v>
      </c>
      <c r="V636" s="30"/>
      <c r="W636" s="23" t="s">
        <v>47</v>
      </c>
      <c r="X636" s="31">
        <f>+[1]DEPURADO!L630+[1]DEPURADO!M630</f>
        <v>0</v>
      </c>
      <c r="Y636" s="23" t="s">
        <v>47</v>
      </c>
      <c r="Z636" s="31">
        <f t="shared" si="16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17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530</v>
      </c>
      <c r="B20165" s="44"/>
      <c r="C20165" s="44"/>
      <c r="D20165" s="44"/>
      <c r="E20165" s="44"/>
      <c r="F20165" s="44"/>
      <c r="G20165" s="45">
        <f t="shared" ref="G20165:O20165" si="18">SUM(G9:G20164)</f>
        <v>83679771</v>
      </c>
      <c r="H20165" s="45">
        <f t="shared" si="18"/>
        <v>268800</v>
      </c>
      <c r="I20165" s="45">
        <f t="shared" si="18"/>
        <v>0</v>
      </c>
      <c r="J20165" s="45">
        <f t="shared" si="18"/>
        <v>60972775</v>
      </c>
      <c r="K20165" s="45">
        <f t="shared" si="18"/>
        <v>0</v>
      </c>
      <c r="L20165" s="45">
        <f t="shared" si="18"/>
        <v>0</v>
      </c>
      <c r="M20165" s="45">
        <f t="shared" si="18"/>
        <v>0</v>
      </c>
      <c r="N20165" s="45">
        <f t="shared" si="18"/>
        <v>60972775</v>
      </c>
      <c r="O20165" s="45">
        <f t="shared" si="18"/>
        <v>22706996</v>
      </c>
      <c r="P20165" s="45"/>
      <c r="Q20165" s="45">
        <f>SUM(Q9:Q20164)</f>
        <v>67512271</v>
      </c>
      <c r="R20165" s="45">
        <f>SUM(R9:R20164)</f>
        <v>16167500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6270696</v>
      </c>
      <c r="Y20165" s="46"/>
      <c r="Z20165" s="45">
        <f t="shared" ref="Z20165:AG20165" si="19">SUM(Z9:Z20164)</f>
        <v>3023771</v>
      </c>
      <c r="AA20165" s="45">
        <f t="shared" si="19"/>
        <v>0</v>
      </c>
      <c r="AB20165" s="45">
        <f t="shared" si="19"/>
        <v>0</v>
      </c>
      <c r="AC20165" s="45">
        <f t="shared" si="19"/>
        <v>0</v>
      </c>
      <c r="AD20165" s="45">
        <f t="shared" si="19"/>
        <v>0</v>
      </c>
      <c r="AE20165" s="45">
        <f t="shared" si="19"/>
        <v>3246925</v>
      </c>
      <c r="AF20165" s="45">
        <f t="shared" si="19"/>
        <v>196878</v>
      </c>
      <c r="AG20165" s="45">
        <f t="shared" si="19"/>
        <v>0</v>
      </c>
      <c r="AH20165" s="47"/>
    </row>
    <row r="20168" spans="1:37">
      <c r="B20168" s="48" t="s">
        <v>531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532</v>
      </c>
      <c r="C20170" s="49"/>
      <c r="D20170" s="51" t="s">
        <v>533</v>
      </c>
      <c r="E20170" s="49"/>
    </row>
    <row r="20171" spans="1:37">
      <c r="B20171" s="48" t="s">
        <v>534</v>
      </c>
      <c r="C20171" s="49"/>
      <c r="D20171" s="52">
        <v>44320</v>
      </c>
      <c r="E20171" s="49"/>
    </row>
    <row r="20173" spans="1:37">
      <c r="B20173" s="48" t="s">
        <v>535</v>
      </c>
      <c r="D20173" t="s">
        <v>536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155 AG157:AG20164" xr:uid="{AA3F1A73-1799-47D6-97B8-BEEBC0723A35}">
      <formula1>0</formula1>
    </dataValidation>
    <dataValidation type="custom" allowBlank="1" showInputMessage="1" showErrorMessage="1" sqref="M6" xr:uid="{407F7FA9-7850-48C2-95C6-A48A57D7788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2021-05-04T19:20:21Z</dcterms:created>
  <dcterms:modified xsi:type="dcterms:W3CDTF">2021-05-04T19:20:47Z</dcterms:modified>
</cp:coreProperties>
</file>