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52- ESE DEPARTAMENTAL HOSPITAL NUESTRA SEÑORA DE LAS MERCEDES 900750333/"/>
    </mc:Choice>
  </mc:AlternateContent>
  <xr:revisionPtr revIDLastSave="0" documentId="8_{980FC496-4DBE-4B6B-8435-C13E03F469A3}" xr6:coauthVersionLast="47" xr6:coauthVersionMax="47" xr10:uidLastSave="{00000000-0000-0000-0000-000000000000}"/>
  <bookViews>
    <workbookView xWindow="-120" yWindow="-120" windowWidth="20730" windowHeight="11160" xr2:uid="{CF1117FD-44C1-49CA-BC4C-4803E9C1D18F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H20165" i="1"/>
  <c r="AI527" i="1"/>
  <c r="AE527" i="1"/>
  <c r="Z527" i="1" s="1"/>
  <c r="X527" i="1"/>
  <c r="U527" i="1"/>
  <c r="S527" i="1"/>
  <c r="P527" i="1"/>
  <c r="Q527" i="1" s="1"/>
  <c r="N527" i="1"/>
  <c r="K527" i="1"/>
  <c r="J527" i="1"/>
  <c r="I527" i="1"/>
  <c r="G527" i="1"/>
  <c r="F527" i="1"/>
  <c r="E527" i="1"/>
  <c r="D527" i="1"/>
  <c r="C527" i="1"/>
  <c r="AI526" i="1"/>
  <c r="AE526" i="1"/>
  <c r="Z526" i="1"/>
  <c r="X526" i="1"/>
  <c r="U526" i="1"/>
  <c r="S526" i="1"/>
  <c r="R526" i="1"/>
  <c r="P526" i="1"/>
  <c r="Q526" i="1" s="1"/>
  <c r="N526" i="1"/>
  <c r="K526" i="1"/>
  <c r="J526" i="1"/>
  <c r="I526" i="1"/>
  <c r="G526" i="1"/>
  <c r="F526" i="1"/>
  <c r="E526" i="1"/>
  <c r="D526" i="1"/>
  <c r="C526" i="1"/>
  <c r="AI525" i="1"/>
  <c r="AE525" i="1"/>
  <c r="Z525" i="1"/>
  <c r="X525" i="1"/>
  <c r="U525" i="1"/>
  <c r="S525" i="1"/>
  <c r="P525" i="1"/>
  <c r="K525" i="1"/>
  <c r="J525" i="1"/>
  <c r="N525" i="1" s="1"/>
  <c r="I525" i="1"/>
  <c r="G525" i="1"/>
  <c r="F525" i="1"/>
  <c r="E525" i="1"/>
  <c r="D525" i="1"/>
  <c r="C525" i="1"/>
  <c r="AI524" i="1"/>
  <c r="AE524" i="1"/>
  <c r="Z524" i="1"/>
  <c r="X524" i="1"/>
  <c r="U524" i="1"/>
  <c r="S524" i="1"/>
  <c r="R524" i="1"/>
  <c r="P524" i="1"/>
  <c r="Q524" i="1" s="1"/>
  <c r="O524" i="1"/>
  <c r="K524" i="1"/>
  <c r="J524" i="1"/>
  <c r="N524" i="1" s="1"/>
  <c r="AG524" i="1" s="1"/>
  <c r="I524" i="1"/>
  <c r="G524" i="1"/>
  <c r="F524" i="1"/>
  <c r="E524" i="1"/>
  <c r="D524" i="1"/>
  <c r="C524" i="1"/>
  <c r="AI523" i="1"/>
  <c r="AE523" i="1"/>
  <c r="Z523" i="1" s="1"/>
  <c r="X523" i="1"/>
  <c r="U523" i="1"/>
  <c r="S523" i="1"/>
  <c r="P523" i="1"/>
  <c r="Q523" i="1" s="1"/>
  <c r="N523" i="1"/>
  <c r="K523" i="1"/>
  <c r="J523" i="1"/>
  <c r="I523" i="1"/>
  <c r="G523" i="1"/>
  <c r="F523" i="1"/>
  <c r="E523" i="1"/>
  <c r="D523" i="1"/>
  <c r="C523" i="1"/>
  <c r="AI522" i="1"/>
  <c r="AE522" i="1"/>
  <c r="Z522" i="1"/>
  <c r="X522" i="1"/>
  <c r="U522" i="1"/>
  <c r="S522" i="1"/>
  <c r="R522" i="1"/>
  <c r="P522" i="1"/>
  <c r="Q522" i="1" s="1"/>
  <c r="N522" i="1"/>
  <c r="K522" i="1"/>
  <c r="J522" i="1"/>
  <c r="I522" i="1"/>
  <c r="G522" i="1"/>
  <c r="F522" i="1"/>
  <c r="E522" i="1"/>
  <c r="D522" i="1"/>
  <c r="C522" i="1"/>
  <c r="AI521" i="1"/>
  <c r="AE521" i="1"/>
  <c r="Z521" i="1" s="1"/>
  <c r="X521" i="1"/>
  <c r="U521" i="1"/>
  <c r="S521" i="1"/>
  <c r="P521" i="1"/>
  <c r="K521" i="1"/>
  <c r="J521" i="1"/>
  <c r="N521" i="1" s="1"/>
  <c r="I521" i="1"/>
  <c r="G521" i="1"/>
  <c r="F521" i="1"/>
  <c r="E521" i="1"/>
  <c r="D521" i="1"/>
  <c r="C521" i="1"/>
  <c r="AI520" i="1"/>
  <c r="AE520" i="1"/>
  <c r="Z520" i="1"/>
  <c r="X520" i="1"/>
  <c r="U520" i="1"/>
  <c r="S520" i="1"/>
  <c r="R520" i="1"/>
  <c r="P520" i="1"/>
  <c r="Q520" i="1" s="1"/>
  <c r="K520" i="1"/>
  <c r="J520" i="1"/>
  <c r="N520" i="1" s="1"/>
  <c r="AG520" i="1" s="1"/>
  <c r="I520" i="1"/>
  <c r="G520" i="1"/>
  <c r="F520" i="1"/>
  <c r="E520" i="1"/>
  <c r="D520" i="1"/>
  <c r="C520" i="1"/>
  <c r="AI519" i="1"/>
  <c r="AE519" i="1"/>
  <c r="Z519" i="1" s="1"/>
  <c r="X519" i="1"/>
  <c r="U519" i="1"/>
  <c r="S519" i="1"/>
  <c r="P519" i="1"/>
  <c r="Q519" i="1" s="1"/>
  <c r="N519" i="1"/>
  <c r="K519" i="1"/>
  <c r="J519" i="1"/>
  <c r="I519" i="1"/>
  <c r="G519" i="1"/>
  <c r="F519" i="1"/>
  <c r="E519" i="1"/>
  <c r="D519" i="1"/>
  <c r="C519" i="1"/>
  <c r="AI518" i="1"/>
  <c r="AE518" i="1"/>
  <c r="Z518" i="1"/>
  <c r="X518" i="1"/>
  <c r="U518" i="1"/>
  <c r="S518" i="1"/>
  <c r="R518" i="1"/>
  <c r="P518" i="1"/>
  <c r="Q518" i="1" s="1"/>
  <c r="N518" i="1"/>
  <c r="K518" i="1"/>
  <c r="J518" i="1"/>
  <c r="I518" i="1"/>
  <c r="O518" i="1" s="1"/>
  <c r="G518" i="1"/>
  <c r="F518" i="1"/>
  <c r="E518" i="1"/>
  <c r="D518" i="1"/>
  <c r="C518" i="1"/>
  <c r="AI517" i="1"/>
  <c r="AE517" i="1"/>
  <c r="Z517" i="1" s="1"/>
  <c r="X517" i="1"/>
  <c r="U517" i="1"/>
  <c r="S517" i="1"/>
  <c r="P517" i="1"/>
  <c r="K517" i="1"/>
  <c r="J517" i="1"/>
  <c r="N517" i="1" s="1"/>
  <c r="I517" i="1"/>
  <c r="G517" i="1"/>
  <c r="F517" i="1"/>
  <c r="E517" i="1"/>
  <c r="D517" i="1"/>
  <c r="C517" i="1"/>
  <c r="AI516" i="1"/>
  <c r="AE516" i="1"/>
  <c r="Z516" i="1"/>
  <c r="X516" i="1"/>
  <c r="U516" i="1"/>
  <c r="S516" i="1"/>
  <c r="R516" i="1"/>
  <c r="P516" i="1"/>
  <c r="Q516" i="1" s="1"/>
  <c r="K516" i="1"/>
  <c r="J516" i="1"/>
  <c r="N516" i="1" s="1"/>
  <c r="AG516" i="1" s="1"/>
  <c r="I516" i="1"/>
  <c r="G516" i="1"/>
  <c r="F516" i="1"/>
  <c r="E516" i="1"/>
  <c r="D516" i="1"/>
  <c r="C516" i="1"/>
  <c r="AI515" i="1"/>
  <c r="AE515" i="1"/>
  <c r="Z515" i="1" s="1"/>
  <c r="X515" i="1"/>
  <c r="U515" i="1"/>
  <c r="S515" i="1"/>
  <c r="P515" i="1"/>
  <c r="Q515" i="1" s="1"/>
  <c r="N515" i="1"/>
  <c r="K515" i="1"/>
  <c r="J515" i="1"/>
  <c r="I515" i="1"/>
  <c r="G515" i="1"/>
  <c r="F515" i="1"/>
  <c r="E515" i="1"/>
  <c r="D515" i="1"/>
  <c r="C515" i="1"/>
  <c r="AI514" i="1"/>
  <c r="AE514" i="1"/>
  <c r="Z514" i="1"/>
  <c r="X514" i="1"/>
  <c r="U514" i="1"/>
  <c r="S514" i="1"/>
  <c r="R514" i="1"/>
  <c r="P514" i="1"/>
  <c r="Q514" i="1" s="1"/>
  <c r="N514" i="1"/>
  <c r="K514" i="1"/>
  <c r="J514" i="1"/>
  <c r="I514" i="1"/>
  <c r="G514" i="1"/>
  <c r="F514" i="1"/>
  <c r="E514" i="1"/>
  <c r="D514" i="1"/>
  <c r="C514" i="1"/>
  <c r="AI513" i="1"/>
  <c r="AE513" i="1"/>
  <c r="Z513" i="1" s="1"/>
  <c r="X513" i="1"/>
  <c r="U513" i="1"/>
  <c r="S513" i="1"/>
  <c r="P513" i="1"/>
  <c r="K513" i="1"/>
  <c r="J513" i="1"/>
  <c r="N513" i="1" s="1"/>
  <c r="I513" i="1"/>
  <c r="G513" i="1"/>
  <c r="F513" i="1"/>
  <c r="E513" i="1"/>
  <c r="D513" i="1"/>
  <c r="C513" i="1"/>
  <c r="AI512" i="1"/>
  <c r="AE512" i="1"/>
  <c r="Z512" i="1"/>
  <c r="X512" i="1"/>
  <c r="U512" i="1"/>
  <c r="S512" i="1"/>
  <c r="R512" i="1"/>
  <c r="P512" i="1"/>
  <c r="Q512" i="1" s="1"/>
  <c r="K512" i="1"/>
  <c r="J512" i="1"/>
  <c r="N512" i="1" s="1"/>
  <c r="AG512" i="1" s="1"/>
  <c r="I512" i="1"/>
  <c r="G512" i="1"/>
  <c r="F512" i="1"/>
  <c r="E512" i="1"/>
  <c r="D512" i="1"/>
  <c r="C512" i="1"/>
  <c r="AI511" i="1"/>
  <c r="AE511" i="1"/>
  <c r="Z511" i="1" s="1"/>
  <c r="X511" i="1"/>
  <c r="U511" i="1"/>
  <c r="S511" i="1"/>
  <c r="P511" i="1"/>
  <c r="Q511" i="1" s="1"/>
  <c r="N511" i="1"/>
  <c r="K511" i="1"/>
  <c r="J511" i="1"/>
  <c r="I511" i="1"/>
  <c r="G511" i="1"/>
  <c r="F511" i="1"/>
  <c r="E511" i="1"/>
  <c r="D511" i="1"/>
  <c r="C511" i="1"/>
  <c r="AI510" i="1"/>
  <c r="AE510" i="1"/>
  <c r="Z510" i="1"/>
  <c r="X510" i="1"/>
  <c r="U510" i="1"/>
  <c r="S510" i="1"/>
  <c r="R510" i="1"/>
  <c r="P510" i="1"/>
  <c r="Q510" i="1" s="1"/>
  <c r="N510" i="1"/>
  <c r="K510" i="1"/>
  <c r="J510" i="1"/>
  <c r="I510" i="1"/>
  <c r="G510" i="1"/>
  <c r="F510" i="1"/>
  <c r="E510" i="1"/>
  <c r="D510" i="1"/>
  <c r="C510" i="1"/>
  <c r="AI509" i="1"/>
  <c r="AE509" i="1"/>
  <c r="Z509" i="1" s="1"/>
  <c r="X509" i="1"/>
  <c r="U509" i="1"/>
  <c r="S509" i="1"/>
  <c r="P509" i="1"/>
  <c r="K509" i="1"/>
  <c r="J509" i="1"/>
  <c r="N509" i="1" s="1"/>
  <c r="I509" i="1"/>
  <c r="G509" i="1"/>
  <c r="F509" i="1"/>
  <c r="E509" i="1"/>
  <c r="D509" i="1"/>
  <c r="C509" i="1"/>
  <c r="AI508" i="1"/>
  <c r="AE508" i="1"/>
  <c r="Z508" i="1"/>
  <c r="X508" i="1"/>
  <c r="U508" i="1"/>
  <c r="S508" i="1"/>
  <c r="R508" i="1"/>
  <c r="P508" i="1"/>
  <c r="Q508" i="1" s="1"/>
  <c r="K508" i="1"/>
  <c r="J508" i="1"/>
  <c r="N508" i="1" s="1"/>
  <c r="AG508" i="1" s="1"/>
  <c r="I508" i="1"/>
  <c r="G508" i="1"/>
  <c r="F508" i="1"/>
  <c r="E508" i="1"/>
  <c r="D508" i="1"/>
  <c r="C508" i="1"/>
  <c r="AI507" i="1"/>
  <c r="AE507" i="1"/>
  <c r="Z507" i="1" s="1"/>
  <c r="X507" i="1"/>
  <c r="U507" i="1"/>
  <c r="S507" i="1"/>
  <c r="P507" i="1"/>
  <c r="Q507" i="1" s="1"/>
  <c r="N507" i="1"/>
  <c r="K507" i="1"/>
  <c r="J507" i="1"/>
  <c r="I507" i="1"/>
  <c r="G507" i="1"/>
  <c r="F507" i="1"/>
  <c r="E507" i="1"/>
  <c r="D507" i="1"/>
  <c r="C507" i="1"/>
  <c r="AI506" i="1"/>
  <c r="AE506" i="1"/>
  <c r="Z506" i="1"/>
  <c r="X506" i="1"/>
  <c r="U506" i="1"/>
  <c r="S506" i="1"/>
  <c r="R506" i="1"/>
  <c r="P506" i="1"/>
  <c r="Q506" i="1" s="1"/>
  <c r="N506" i="1"/>
  <c r="K506" i="1"/>
  <c r="J506" i="1"/>
  <c r="I506" i="1"/>
  <c r="G506" i="1"/>
  <c r="F506" i="1"/>
  <c r="E506" i="1"/>
  <c r="D506" i="1"/>
  <c r="C506" i="1"/>
  <c r="AI505" i="1"/>
  <c r="AE505" i="1"/>
  <c r="Z505" i="1" s="1"/>
  <c r="X505" i="1"/>
  <c r="U505" i="1"/>
  <c r="S505" i="1"/>
  <c r="P505" i="1"/>
  <c r="K505" i="1"/>
  <c r="J505" i="1"/>
  <c r="N505" i="1" s="1"/>
  <c r="I505" i="1"/>
  <c r="G505" i="1"/>
  <c r="F505" i="1"/>
  <c r="E505" i="1"/>
  <c r="D505" i="1"/>
  <c r="C505" i="1"/>
  <c r="AI504" i="1"/>
  <c r="AE504" i="1"/>
  <c r="Z504" i="1"/>
  <c r="X504" i="1"/>
  <c r="U504" i="1"/>
  <c r="S504" i="1"/>
  <c r="R504" i="1"/>
  <c r="P504" i="1"/>
  <c r="Q504" i="1" s="1"/>
  <c r="K504" i="1"/>
  <c r="J504" i="1"/>
  <c r="N504" i="1" s="1"/>
  <c r="AG504" i="1" s="1"/>
  <c r="I504" i="1"/>
  <c r="G504" i="1"/>
  <c r="F504" i="1"/>
  <c r="E504" i="1"/>
  <c r="D504" i="1"/>
  <c r="C504" i="1"/>
  <c r="AI503" i="1"/>
  <c r="AE503" i="1"/>
  <c r="Z503" i="1" s="1"/>
  <c r="X503" i="1"/>
  <c r="U503" i="1"/>
  <c r="S503" i="1"/>
  <c r="P503" i="1"/>
  <c r="Q503" i="1" s="1"/>
  <c r="N503" i="1"/>
  <c r="K503" i="1"/>
  <c r="J503" i="1"/>
  <c r="I503" i="1"/>
  <c r="G503" i="1"/>
  <c r="F503" i="1"/>
  <c r="E503" i="1"/>
  <c r="D503" i="1"/>
  <c r="C503" i="1"/>
  <c r="AI502" i="1"/>
  <c r="AE502" i="1"/>
  <c r="Z502" i="1"/>
  <c r="X502" i="1"/>
  <c r="U502" i="1"/>
  <c r="S502" i="1"/>
  <c r="R502" i="1"/>
  <c r="P502" i="1"/>
  <c r="Q502" i="1" s="1"/>
  <c r="N502" i="1"/>
  <c r="K502" i="1"/>
  <c r="J502" i="1"/>
  <c r="I502" i="1"/>
  <c r="G502" i="1"/>
  <c r="F502" i="1"/>
  <c r="E502" i="1"/>
  <c r="D502" i="1"/>
  <c r="C502" i="1"/>
  <c r="AI501" i="1"/>
  <c r="AE501" i="1"/>
  <c r="Z501" i="1"/>
  <c r="X501" i="1"/>
  <c r="U501" i="1"/>
  <c r="S501" i="1"/>
  <c r="P501" i="1"/>
  <c r="K501" i="1"/>
  <c r="J501" i="1"/>
  <c r="N501" i="1" s="1"/>
  <c r="I501" i="1"/>
  <c r="G501" i="1"/>
  <c r="F501" i="1"/>
  <c r="E501" i="1"/>
  <c r="D501" i="1"/>
  <c r="C501" i="1"/>
  <c r="AI500" i="1"/>
  <c r="AE500" i="1"/>
  <c r="Z500" i="1"/>
  <c r="X500" i="1"/>
  <c r="U500" i="1"/>
  <c r="S500" i="1"/>
  <c r="R500" i="1"/>
  <c r="P500" i="1"/>
  <c r="Q500" i="1" s="1"/>
  <c r="K500" i="1"/>
  <c r="J500" i="1"/>
  <c r="N500" i="1" s="1"/>
  <c r="I500" i="1"/>
  <c r="AG500" i="1" s="1"/>
  <c r="G500" i="1"/>
  <c r="F500" i="1"/>
  <c r="E500" i="1"/>
  <c r="D500" i="1"/>
  <c r="C500" i="1"/>
  <c r="AI499" i="1"/>
  <c r="AE499" i="1"/>
  <c r="Z499" i="1" s="1"/>
  <c r="X499" i="1"/>
  <c r="U499" i="1"/>
  <c r="S499" i="1"/>
  <c r="P499" i="1"/>
  <c r="Q499" i="1" s="1"/>
  <c r="N499" i="1"/>
  <c r="K499" i="1"/>
  <c r="J499" i="1"/>
  <c r="I499" i="1"/>
  <c r="G499" i="1"/>
  <c r="F499" i="1"/>
  <c r="E499" i="1"/>
  <c r="D499" i="1"/>
  <c r="C499" i="1"/>
  <c r="AI498" i="1"/>
  <c r="AE498" i="1"/>
  <c r="Z498" i="1"/>
  <c r="X498" i="1"/>
  <c r="U498" i="1"/>
  <c r="S498" i="1"/>
  <c r="R498" i="1"/>
  <c r="P498" i="1"/>
  <c r="Q498" i="1" s="1"/>
  <c r="N498" i="1"/>
  <c r="K498" i="1"/>
  <c r="J498" i="1"/>
  <c r="I498" i="1"/>
  <c r="G498" i="1"/>
  <c r="F498" i="1"/>
  <c r="E498" i="1"/>
  <c r="D498" i="1"/>
  <c r="C498" i="1"/>
  <c r="AI497" i="1"/>
  <c r="AE497" i="1"/>
  <c r="Z497" i="1"/>
  <c r="X497" i="1"/>
  <c r="U497" i="1"/>
  <c r="S497" i="1"/>
  <c r="P497" i="1"/>
  <c r="K497" i="1"/>
  <c r="J497" i="1"/>
  <c r="N497" i="1" s="1"/>
  <c r="I497" i="1"/>
  <c r="G497" i="1"/>
  <c r="F497" i="1"/>
  <c r="E497" i="1"/>
  <c r="D497" i="1"/>
  <c r="C497" i="1"/>
  <c r="AI496" i="1"/>
  <c r="AE496" i="1"/>
  <c r="Z496" i="1"/>
  <c r="X496" i="1"/>
  <c r="U496" i="1"/>
  <c r="S496" i="1"/>
  <c r="P496" i="1"/>
  <c r="Q496" i="1" s="1"/>
  <c r="K496" i="1"/>
  <c r="J496" i="1"/>
  <c r="N496" i="1" s="1"/>
  <c r="I496" i="1"/>
  <c r="O496" i="1" s="1"/>
  <c r="G496" i="1"/>
  <c r="F496" i="1"/>
  <c r="E496" i="1"/>
  <c r="D496" i="1"/>
  <c r="C496" i="1"/>
  <c r="AI495" i="1"/>
  <c r="AE495" i="1"/>
  <c r="Z495" i="1" s="1"/>
  <c r="X495" i="1"/>
  <c r="U495" i="1"/>
  <c r="S495" i="1"/>
  <c r="P495" i="1"/>
  <c r="Q495" i="1" s="1"/>
  <c r="N495" i="1"/>
  <c r="K495" i="1"/>
  <c r="J495" i="1"/>
  <c r="I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P494" i="1"/>
  <c r="Q494" i="1" s="1"/>
  <c r="N494" i="1"/>
  <c r="K494" i="1"/>
  <c r="J494" i="1"/>
  <c r="I494" i="1"/>
  <c r="G494" i="1"/>
  <c r="F494" i="1"/>
  <c r="E494" i="1"/>
  <c r="D494" i="1"/>
  <c r="C494" i="1"/>
  <c r="AI493" i="1"/>
  <c r="AE493" i="1"/>
  <c r="Z493" i="1"/>
  <c r="X493" i="1"/>
  <c r="U493" i="1"/>
  <c r="S493" i="1"/>
  <c r="P493" i="1"/>
  <c r="K493" i="1"/>
  <c r="J493" i="1"/>
  <c r="N493" i="1" s="1"/>
  <c r="I493" i="1"/>
  <c r="G493" i="1"/>
  <c r="F493" i="1"/>
  <c r="E493" i="1"/>
  <c r="D493" i="1"/>
  <c r="C493" i="1"/>
  <c r="AI492" i="1"/>
  <c r="AE492" i="1"/>
  <c r="Z492" i="1"/>
  <c r="X492" i="1"/>
  <c r="U492" i="1"/>
  <c r="S492" i="1"/>
  <c r="P492" i="1"/>
  <c r="Q492" i="1" s="1"/>
  <c r="K492" i="1"/>
  <c r="J492" i="1"/>
  <c r="N492" i="1" s="1"/>
  <c r="I492" i="1"/>
  <c r="O492" i="1" s="1"/>
  <c r="G492" i="1"/>
  <c r="F492" i="1"/>
  <c r="E492" i="1"/>
  <c r="D492" i="1"/>
  <c r="C492" i="1"/>
  <c r="AI491" i="1"/>
  <c r="AE491" i="1"/>
  <c r="Z491" i="1" s="1"/>
  <c r="X491" i="1"/>
  <c r="U491" i="1"/>
  <c r="S491" i="1"/>
  <c r="P491" i="1"/>
  <c r="Q491" i="1" s="1"/>
  <c r="N491" i="1"/>
  <c r="K491" i="1"/>
  <c r="J491" i="1"/>
  <c r="I491" i="1"/>
  <c r="G491" i="1"/>
  <c r="F491" i="1"/>
  <c r="E491" i="1"/>
  <c r="D491" i="1"/>
  <c r="C491" i="1"/>
  <c r="AI490" i="1"/>
  <c r="AE490" i="1"/>
  <c r="Z490" i="1"/>
  <c r="X490" i="1"/>
  <c r="U490" i="1"/>
  <c r="S490" i="1"/>
  <c r="R490" i="1"/>
  <c r="P490" i="1"/>
  <c r="Q490" i="1" s="1"/>
  <c r="N490" i="1"/>
  <c r="K490" i="1"/>
  <c r="J490" i="1"/>
  <c r="I490" i="1"/>
  <c r="G490" i="1"/>
  <c r="F490" i="1"/>
  <c r="E490" i="1"/>
  <c r="D490" i="1"/>
  <c r="C490" i="1"/>
  <c r="AI489" i="1"/>
  <c r="AE489" i="1"/>
  <c r="Z489" i="1"/>
  <c r="X489" i="1"/>
  <c r="U489" i="1"/>
  <c r="S489" i="1"/>
  <c r="P489" i="1"/>
  <c r="K489" i="1"/>
  <c r="J489" i="1"/>
  <c r="N489" i="1" s="1"/>
  <c r="I489" i="1"/>
  <c r="G489" i="1"/>
  <c r="F489" i="1"/>
  <c r="E489" i="1"/>
  <c r="D489" i="1"/>
  <c r="C489" i="1"/>
  <c r="AI488" i="1"/>
  <c r="AE488" i="1"/>
  <c r="Z488" i="1" s="1"/>
  <c r="X488" i="1"/>
  <c r="U488" i="1"/>
  <c r="S488" i="1"/>
  <c r="P488" i="1"/>
  <c r="Q488" i="1" s="1"/>
  <c r="K488" i="1"/>
  <c r="J488" i="1"/>
  <c r="N488" i="1" s="1"/>
  <c r="I488" i="1"/>
  <c r="O488" i="1" s="1"/>
  <c r="G488" i="1"/>
  <c r="F488" i="1"/>
  <c r="E488" i="1"/>
  <c r="D488" i="1"/>
  <c r="C488" i="1"/>
  <c r="AI487" i="1"/>
  <c r="AE487" i="1"/>
  <c r="Z487" i="1" s="1"/>
  <c r="X487" i="1"/>
  <c r="U487" i="1"/>
  <c r="S487" i="1"/>
  <c r="P487" i="1"/>
  <c r="Q487" i="1" s="1"/>
  <c r="N487" i="1"/>
  <c r="K487" i="1"/>
  <c r="J487" i="1"/>
  <c r="I487" i="1"/>
  <c r="G487" i="1"/>
  <c r="F487" i="1"/>
  <c r="E487" i="1"/>
  <c r="D487" i="1"/>
  <c r="C487" i="1"/>
  <c r="AI486" i="1"/>
  <c r="AE486" i="1"/>
  <c r="Z486" i="1"/>
  <c r="X486" i="1"/>
  <c r="U486" i="1"/>
  <c r="S486" i="1"/>
  <c r="R486" i="1"/>
  <c r="P486" i="1"/>
  <c r="Q486" i="1" s="1"/>
  <c r="N486" i="1"/>
  <c r="K486" i="1"/>
  <c r="J486" i="1"/>
  <c r="I486" i="1"/>
  <c r="G486" i="1"/>
  <c r="F486" i="1"/>
  <c r="E486" i="1"/>
  <c r="D486" i="1"/>
  <c r="C486" i="1"/>
  <c r="AI485" i="1"/>
  <c r="AE485" i="1"/>
  <c r="Z485" i="1"/>
  <c r="X485" i="1"/>
  <c r="U485" i="1"/>
  <c r="S485" i="1"/>
  <c r="P485" i="1"/>
  <c r="K485" i="1"/>
  <c r="J485" i="1"/>
  <c r="N485" i="1" s="1"/>
  <c r="I485" i="1"/>
  <c r="O485" i="1" s="1"/>
  <c r="G485" i="1"/>
  <c r="F485" i="1"/>
  <c r="E485" i="1"/>
  <c r="D485" i="1"/>
  <c r="C485" i="1"/>
  <c r="AI484" i="1"/>
  <c r="AE484" i="1"/>
  <c r="Z484" i="1" s="1"/>
  <c r="X484" i="1"/>
  <c r="U484" i="1"/>
  <c r="S484" i="1"/>
  <c r="P484" i="1"/>
  <c r="Q484" i="1" s="1"/>
  <c r="K484" i="1"/>
  <c r="J484" i="1"/>
  <c r="N484" i="1" s="1"/>
  <c r="I484" i="1"/>
  <c r="G484" i="1"/>
  <c r="F484" i="1"/>
  <c r="E484" i="1"/>
  <c r="D484" i="1"/>
  <c r="C484" i="1"/>
  <c r="AI483" i="1"/>
  <c r="AE483" i="1"/>
  <c r="Z483" i="1" s="1"/>
  <c r="X483" i="1"/>
  <c r="U483" i="1"/>
  <c r="S483" i="1"/>
  <c r="P483" i="1"/>
  <c r="Q483" i="1" s="1"/>
  <c r="N483" i="1"/>
  <c r="K483" i="1"/>
  <c r="J483" i="1"/>
  <c r="I483" i="1"/>
  <c r="G483" i="1"/>
  <c r="F483" i="1"/>
  <c r="E483" i="1"/>
  <c r="D483" i="1"/>
  <c r="C483" i="1"/>
  <c r="AI482" i="1"/>
  <c r="AE482" i="1"/>
  <c r="Z482" i="1"/>
  <c r="X482" i="1"/>
  <c r="U482" i="1"/>
  <c r="S482" i="1"/>
  <c r="R482" i="1"/>
  <c r="P482" i="1"/>
  <c r="Q482" i="1" s="1"/>
  <c r="N482" i="1"/>
  <c r="K482" i="1"/>
  <c r="J482" i="1"/>
  <c r="I482" i="1"/>
  <c r="G482" i="1"/>
  <c r="AG482" i="1" s="1"/>
  <c r="F482" i="1"/>
  <c r="E482" i="1"/>
  <c r="D482" i="1"/>
  <c r="C482" i="1"/>
  <c r="AI481" i="1"/>
  <c r="AE481" i="1"/>
  <c r="Z481" i="1"/>
  <c r="X481" i="1"/>
  <c r="U481" i="1"/>
  <c r="S481" i="1"/>
  <c r="P481" i="1"/>
  <c r="K481" i="1"/>
  <c r="J481" i="1"/>
  <c r="N481" i="1" s="1"/>
  <c r="I481" i="1"/>
  <c r="G481" i="1"/>
  <c r="F481" i="1"/>
  <c r="E481" i="1"/>
  <c r="D481" i="1"/>
  <c r="C481" i="1"/>
  <c r="AI480" i="1"/>
  <c r="AE480" i="1"/>
  <c r="Z480" i="1" s="1"/>
  <c r="X480" i="1"/>
  <c r="U480" i="1"/>
  <c r="S480" i="1"/>
  <c r="P480" i="1"/>
  <c r="Q480" i="1" s="1"/>
  <c r="O480" i="1"/>
  <c r="K480" i="1"/>
  <c r="J480" i="1"/>
  <c r="N480" i="1" s="1"/>
  <c r="I480" i="1"/>
  <c r="G480" i="1"/>
  <c r="F480" i="1"/>
  <c r="E480" i="1"/>
  <c r="D480" i="1"/>
  <c r="C480" i="1"/>
  <c r="AI479" i="1"/>
  <c r="AE479" i="1"/>
  <c r="Z479" i="1" s="1"/>
  <c r="X479" i="1"/>
  <c r="U479" i="1"/>
  <c r="S479" i="1"/>
  <c r="P479" i="1"/>
  <c r="Q479" i="1" s="1"/>
  <c r="N479" i="1"/>
  <c r="K479" i="1"/>
  <c r="J479" i="1"/>
  <c r="I479" i="1"/>
  <c r="G479" i="1"/>
  <c r="F479" i="1"/>
  <c r="E479" i="1"/>
  <c r="D479" i="1"/>
  <c r="C479" i="1"/>
  <c r="AI478" i="1"/>
  <c r="AE478" i="1"/>
  <c r="Z478" i="1"/>
  <c r="X478" i="1"/>
  <c r="U478" i="1"/>
  <c r="S478" i="1"/>
  <c r="R478" i="1"/>
  <c r="P478" i="1"/>
  <c r="Q478" i="1" s="1"/>
  <c r="N478" i="1"/>
  <c r="K478" i="1"/>
  <c r="J478" i="1"/>
  <c r="I478" i="1"/>
  <c r="G478" i="1"/>
  <c r="AG478" i="1" s="1"/>
  <c r="F478" i="1"/>
  <c r="E478" i="1"/>
  <c r="D478" i="1"/>
  <c r="C478" i="1"/>
  <c r="AI477" i="1"/>
  <c r="AE477" i="1"/>
  <c r="Z477" i="1"/>
  <c r="X477" i="1"/>
  <c r="U477" i="1"/>
  <c r="S477" i="1"/>
  <c r="P477" i="1"/>
  <c r="K477" i="1"/>
  <c r="J477" i="1"/>
  <c r="N477" i="1" s="1"/>
  <c r="I477" i="1"/>
  <c r="G477" i="1"/>
  <c r="F477" i="1"/>
  <c r="E477" i="1"/>
  <c r="D477" i="1"/>
  <c r="C477" i="1"/>
  <c r="AI476" i="1"/>
  <c r="AE476" i="1"/>
  <c r="Z476" i="1" s="1"/>
  <c r="X476" i="1"/>
  <c r="U476" i="1"/>
  <c r="S476" i="1"/>
  <c r="P476" i="1"/>
  <c r="Q476" i="1" s="1"/>
  <c r="K476" i="1"/>
  <c r="J476" i="1"/>
  <c r="N476" i="1" s="1"/>
  <c r="I476" i="1"/>
  <c r="O476" i="1" s="1"/>
  <c r="G476" i="1"/>
  <c r="F476" i="1"/>
  <c r="E476" i="1"/>
  <c r="D476" i="1"/>
  <c r="C476" i="1"/>
  <c r="AI475" i="1"/>
  <c r="AE475" i="1"/>
  <c r="Z475" i="1" s="1"/>
  <c r="X475" i="1"/>
  <c r="U475" i="1"/>
  <c r="S475" i="1"/>
  <c r="P475" i="1"/>
  <c r="Q475" i="1" s="1"/>
  <c r="N475" i="1"/>
  <c r="K475" i="1"/>
  <c r="J475" i="1"/>
  <c r="I475" i="1"/>
  <c r="G475" i="1"/>
  <c r="F475" i="1"/>
  <c r="E475" i="1"/>
  <c r="D475" i="1"/>
  <c r="C475" i="1"/>
  <c r="AI474" i="1"/>
  <c r="AE474" i="1"/>
  <c r="Z474" i="1"/>
  <c r="X474" i="1"/>
  <c r="U474" i="1"/>
  <c r="S474" i="1"/>
  <c r="R474" i="1"/>
  <c r="P474" i="1"/>
  <c r="Q474" i="1" s="1"/>
  <c r="N474" i="1"/>
  <c r="K474" i="1"/>
  <c r="J474" i="1"/>
  <c r="I474" i="1"/>
  <c r="G474" i="1"/>
  <c r="F474" i="1"/>
  <c r="E474" i="1"/>
  <c r="D474" i="1"/>
  <c r="C474" i="1"/>
  <c r="AI473" i="1"/>
  <c r="AE473" i="1"/>
  <c r="Z473" i="1"/>
  <c r="X473" i="1"/>
  <c r="U473" i="1"/>
  <c r="S473" i="1"/>
  <c r="P473" i="1"/>
  <c r="K473" i="1"/>
  <c r="J473" i="1"/>
  <c r="N473" i="1" s="1"/>
  <c r="I473" i="1"/>
  <c r="G473" i="1"/>
  <c r="F473" i="1"/>
  <c r="E473" i="1"/>
  <c r="D473" i="1"/>
  <c r="C473" i="1"/>
  <c r="AI472" i="1"/>
  <c r="AE472" i="1"/>
  <c r="Z472" i="1" s="1"/>
  <c r="X472" i="1"/>
  <c r="U472" i="1"/>
  <c r="S472" i="1"/>
  <c r="P472" i="1"/>
  <c r="Q472" i="1" s="1"/>
  <c r="K472" i="1"/>
  <c r="J472" i="1"/>
  <c r="N472" i="1" s="1"/>
  <c r="I472" i="1"/>
  <c r="O472" i="1" s="1"/>
  <c r="G472" i="1"/>
  <c r="F472" i="1"/>
  <c r="E472" i="1"/>
  <c r="D472" i="1"/>
  <c r="C472" i="1"/>
  <c r="AI471" i="1"/>
  <c r="AE471" i="1"/>
  <c r="Z471" i="1" s="1"/>
  <c r="X471" i="1"/>
  <c r="U471" i="1"/>
  <c r="S471" i="1"/>
  <c r="P471" i="1"/>
  <c r="Q471" i="1" s="1"/>
  <c r="N471" i="1"/>
  <c r="K471" i="1"/>
  <c r="J471" i="1"/>
  <c r="I471" i="1"/>
  <c r="G471" i="1"/>
  <c r="F471" i="1"/>
  <c r="E471" i="1"/>
  <c r="D471" i="1"/>
  <c r="C471" i="1"/>
  <c r="AI470" i="1"/>
  <c r="AE470" i="1"/>
  <c r="Z470" i="1"/>
  <c r="X470" i="1"/>
  <c r="U470" i="1"/>
  <c r="S470" i="1"/>
  <c r="R470" i="1"/>
  <c r="P470" i="1"/>
  <c r="Q470" i="1" s="1"/>
  <c r="N470" i="1"/>
  <c r="K470" i="1"/>
  <c r="J470" i="1"/>
  <c r="I470" i="1"/>
  <c r="G470" i="1"/>
  <c r="F470" i="1"/>
  <c r="E470" i="1"/>
  <c r="D470" i="1"/>
  <c r="C470" i="1"/>
  <c r="AI469" i="1"/>
  <c r="AE469" i="1"/>
  <c r="Z469" i="1"/>
  <c r="X469" i="1"/>
  <c r="U469" i="1"/>
  <c r="S469" i="1"/>
  <c r="P469" i="1"/>
  <c r="K469" i="1"/>
  <c r="J469" i="1"/>
  <c r="N469" i="1" s="1"/>
  <c r="I469" i="1"/>
  <c r="G469" i="1"/>
  <c r="F469" i="1"/>
  <c r="E469" i="1"/>
  <c r="D469" i="1"/>
  <c r="C469" i="1"/>
  <c r="AI468" i="1"/>
  <c r="AE468" i="1"/>
  <c r="Z468" i="1" s="1"/>
  <c r="X468" i="1"/>
  <c r="U468" i="1"/>
  <c r="S468" i="1"/>
  <c r="P468" i="1"/>
  <c r="Q468" i="1" s="1"/>
  <c r="K468" i="1"/>
  <c r="J468" i="1"/>
  <c r="N468" i="1" s="1"/>
  <c r="I468" i="1"/>
  <c r="G468" i="1"/>
  <c r="F468" i="1"/>
  <c r="E468" i="1"/>
  <c r="D468" i="1"/>
  <c r="C468" i="1"/>
  <c r="AI467" i="1"/>
  <c r="AE467" i="1"/>
  <c r="Z467" i="1" s="1"/>
  <c r="X467" i="1"/>
  <c r="U467" i="1"/>
  <c r="S467" i="1"/>
  <c r="P467" i="1"/>
  <c r="Q467" i="1" s="1"/>
  <c r="N467" i="1"/>
  <c r="K467" i="1"/>
  <c r="J467" i="1"/>
  <c r="I467" i="1"/>
  <c r="G467" i="1"/>
  <c r="F467" i="1"/>
  <c r="E467" i="1"/>
  <c r="D467" i="1"/>
  <c r="C467" i="1"/>
  <c r="AI466" i="1"/>
  <c r="AE466" i="1"/>
  <c r="Z466" i="1"/>
  <c r="X466" i="1"/>
  <c r="U466" i="1"/>
  <c r="S466" i="1"/>
  <c r="R466" i="1"/>
  <c r="P466" i="1"/>
  <c r="Q466" i="1" s="1"/>
  <c r="N466" i="1"/>
  <c r="K466" i="1"/>
  <c r="J466" i="1"/>
  <c r="I466" i="1"/>
  <c r="G466" i="1"/>
  <c r="AG466" i="1" s="1"/>
  <c r="F466" i="1"/>
  <c r="E466" i="1"/>
  <c r="D466" i="1"/>
  <c r="C466" i="1"/>
  <c r="AI465" i="1"/>
  <c r="AE465" i="1"/>
  <c r="Z465" i="1"/>
  <c r="X465" i="1"/>
  <c r="U465" i="1"/>
  <c r="S465" i="1"/>
  <c r="P465" i="1"/>
  <c r="K465" i="1"/>
  <c r="J465" i="1"/>
  <c r="N465" i="1" s="1"/>
  <c r="I465" i="1"/>
  <c r="G465" i="1"/>
  <c r="F465" i="1"/>
  <c r="E465" i="1"/>
  <c r="D465" i="1"/>
  <c r="C465" i="1"/>
  <c r="AI464" i="1"/>
  <c r="AE464" i="1"/>
  <c r="Z464" i="1" s="1"/>
  <c r="X464" i="1"/>
  <c r="U464" i="1"/>
  <c r="S464" i="1"/>
  <c r="P464" i="1"/>
  <c r="Q464" i="1" s="1"/>
  <c r="O464" i="1"/>
  <c r="K464" i="1"/>
  <c r="J464" i="1"/>
  <c r="N464" i="1" s="1"/>
  <c r="I464" i="1"/>
  <c r="G464" i="1"/>
  <c r="F464" i="1"/>
  <c r="E464" i="1"/>
  <c r="D464" i="1"/>
  <c r="C464" i="1"/>
  <c r="AI463" i="1"/>
  <c r="AE463" i="1"/>
  <c r="Z463" i="1" s="1"/>
  <c r="X463" i="1"/>
  <c r="U463" i="1"/>
  <c r="S463" i="1"/>
  <c r="P463" i="1"/>
  <c r="Q463" i="1" s="1"/>
  <c r="N463" i="1"/>
  <c r="K463" i="1"/>
  <c r="J463" i="1"/>
  <c r="I463" i="1"/>
  <c r="G463" i="1"/>
  <c r="F463" i="1"/>
  <c r="E463" i="1"/>
  <c r="D463" i="1"/>
  <c r="C463" i="1"/>
  <c r="AI462" i="1"/>
  <c r="AE462" i="1"/>
  <c r="Z462" i="1"/>
  <c r="X462" i="1"/>
  <c r="U462" i="1"/>
  <c r="S462" i="1"/>
  <c r="R462" i="1"/>
  <c r="P462" i="1"/>
  <c r="Q462" i="1" s="1"/>
  <c r="N462" i="1"/>
  <c r="K462" i="1"/>
  <c r="J462" i="1"/>
  <c r="I462" i="1"/>
  <c r="G462" i="1"/>
  <c r="AG462" i="1" s="1"/>
  <c r="F462" i="1"/>
  <c r="E462" i="1"/>
  <c r="D462" i="1"/>
  <c r="C462" i="1"/>
  <c r="AI461" i="1"/>
  <c r="AE461" i="1"/>
  <c r="Z461" i="1"/>
  <c r="X461" i="1"/>
  <c r="U461" i="1"/>
  <c r="S461" i="1"/>
  <c r="P461" i="1"/>
  <c r="Q461" i="1" s="1"/>
  <c r="K461" i="1"/>
  <c r="J461" i="1"/>
  <c r="N461" i="1" s="1"/>
  <c r="I461" i="1"/>
  <c r="G461" i="1"/>
  <c r="F461" i="1"/>
  <c r="E461" i="1"/>
  <c r="D461" i="1"/>
  <c r="C461" i="1"/>
  <c r="AI460" i="1"/>
  <c r="AE460" i="1"/>
  <c r="Z460" i="1" s="1"/>
  <c r="X460" i="1"/>
  <c r="U460" i="1"/>
  <c r="S460" i="1"/>
  <c r="P460" i="1"/>
  <c r="N460" i="1"/>
  <c r="K460" i="1"/>
  <c r="J460" i="1"/>
  <c r="I460" i="1"/>
  <c r="O460" i="1" s="1"/>
  <c r="G460" i="1"/>
  <c r="F460" i="1"/>
  <c r="E460" i="1"/>
  <c r="D460" i="1"/>
  <c r="C460" i="1"/>
  <c r="AI459" i="1"/>
  <c r="AE459" i="1"/>
  <c r="Z459" i="1" s="1"/>
  <c r="X459" i="1"/>
  <c r="U459" i="1"/>
  <c r="S459" i="1"/>
  <c r="P459" i="1"/>
  <c r="Q459" i="1" s="1"/>
  <c r="N459" i="1"/>
  <c r="K459" i="1"/>
  <c r="J459" i="1"/>
  <c r="I459" i="1"/>
  <c r="G459" i="1"/>
  <c r="F459" i="1"/>
  <c r="E459" i="1"/>
  <c r="D459" i="1"/>
  <c r="C459" i="1"/>
  <c r="AI458" i="1"/>
  <c r="AE458" i="1"/>
  <c r="Z458" i="1" s="1"/>
  <c r="X458" i="1"/>
  <c r="U458" i="1"/>
  <c r="S458" i="1"/>
  <c r="P458" i="1"/>
  <c r="Q458" i="1" s="1"/>
  <c r="N458" i="1"/>
  <c r="K458" i="1"/>
  <c r="J458" i="1"/>
  <c r="I458" i="1"/>
  <c r="G458" i="1"/>
  <c r="F458" i="1"/>
  <c r="E458" i="1"/>
  <c r="D458" i="1"/>
  <c r="C458" i="1"/>
  <c r="AI457" i="1"/>
  <c r="AE457" i="1"/>
  <c r="Z457" i="1"/>
  <c r="X457" i="1"/>
  <c r="U457" i="1"/>
  <c r="S457" i="1"/>
  <c r="R457" i="1"/>
  <c r="P457" i="1"/>
  <c r="Q457" i="1" s="1"/>
  <c r="K457" i="1"/>
  <c r="J457" i="1"/>
  <c r="N457" i="1" s="1"/>
  <c r="I457" i="1"/>
  <c r="G457" i="1"/>
  <c r="AG457" i="1" s="1"/>
  <c r="F457" i="1"/>
  <c r="E457" i="1"/>
  <c r="D457" i="1"/>
  <c r="C457" i="1"/>
  <c r="AI456" i="1"/>
  <c r="AE456" i="1"/>
  <c r="Z456" i="1" s="1"/>
  <c r="X456" i="1"/>
  <c r="U456" i="1"/>
  <c r="S456" i="1"/>
  <c r="P456" i="1"/>
  <c r="Q456" i="1" s="1"/>
  <c r="K456" i="1"/>
  <c r="J456" i="1"/>
  <c r="N456" i="1" s="1"/>
  <c r="I456" i="1"/>
  <c r="G456" i="1"/>
  <c r="F456" i="1"/>
  <c r="E456" i="1"/>
  <c r="D456" i="1"/>
  <c r="C456" i="1"/>
  <c r="AI455" i="1"/>
  <c r="AE455" i="1"/>
  <c r="Z455" i="1" s="1"/>
  <c r="X455" i="1"/>
  <c r="U455" i="1"/>
  <c r="S455" i="1"/>
  <c r="P455" i="1"/>
  <c r="Q455" i="1" s="1"/>
  <c r="N455" i="1"/>
  <c r="K455" i="1"/>
  <c r="J455" i="1"/>
  <c r="I455" i="1"/>
  <c r="AG455" i="1" s="1"/>
  <c r="G455" i="1"/>
  <c r="R455" i="1" s="1"/>
  <c r="F455" i="1"/>
  <c r="E455" i="1"/>
  <c r="D455" i="1"/>
  <c r="C455" i="1"/>
  <c r="AI454" i="1"/>
  <c r="AE454" i="1"/>
  <c r="Z454" i="1" s="1"/>
  <c r="X454" i="1"/>
  <c r="U454" i="1"/>
  <c r="S454" i="1"/>
  <c r="P454" i="1"/>
  <c r="Q454" i="1" s="1"/>
  <c r="N454" i="1"/>
  <c r="K454" i="1"/>
  <c r="J454" i="1"/>
  <c r="I454" i="1"/>
  <c r="G454" i="1"/>
  <c r="F454" i="1"/>
  <c r="E454" i="1"/>
  <c r="D454" i="1"/>
  <c r="C454" i="1"/>
  <c r="AI453" i="1"/>
  <c r="AE453" i="1"/>
  <c r="Z453" i="1"/>
  <c r="X453" i="1"/>
  <c r="U453" i="1"/>
  <c r="S453" i="1"/>
  <c r="R453" i="1"/>
  <c r="P453" i="1"/>
  <c r="Q453" i="1" s="1"/>
  <c r="K453" i="1"/>
  <c r="J453" i="1"/>
  <c r="N453" i="1" s="1"/>
  <c r="I453" i="1"/>
  <c r="G453" i="1"/>
  <c r="F453" i="1"/>
  <c r="E453" i="1"/>
  <c r="D453" i="1"/>
  <c r="C453" i="1"/>
  <c r="AI452" i="1"/>
  <c r="AE452" i="1"/>
  <c r="Z452" i="1" s="1"/>
  <c r="X452" i="1"/>
  <c r="U452" i="1"/>
  <c r="S452" i="1"/>
  <c r="P452" i="1"/>
  <c r="Q452" i="1" s="1"/>
  <c r="K452" i="1"/>
  <c r="J452" i="1"/>
  <c r="N452" i="1" s="1"/>
  <c r="I452" i="1"/>
  <c r="G452" i="1"/>
  <c r="F452" i="1"/>
  <c r="E452" i="1"/>
  <c r="D452" i="1"/>
  <c r="C452" i="1"/>
  <c r="AI451" i="1"/>
  <c r="AE451" i="1"/>
  <c r="Z451" i="1" s="1"/>
  <c r="X451" i="1"/>
  <c r="U451" i="1"/>
  <c r="S451" i="1"/>
  <c r="P451" i="1"/>
  <c r="Q451" i="1" s="1"/>
  <c r="N451" i="1"/>
  <c r="K451" i="1"/>
  <c r="J451" i="1"/>
  <c r="I451" i="1"/>
  <c r="AG451" i="1" s="1"/>
  <c r="G451" i="1"/>
  <c r="R451" i="1" s="1"/>
  <c r="F451" i="1"/>
  <c r="E451" i="1"/>
  <c r="D451" i="1"/>
  <c r="C451" i="1"/>
  <c r="AI450" i="1"/>
  <c r="AE450" i="1"/>
  <c r="Z450" i="1" s="1"/>
  <c r="X450" i="1"/>
  <c r="U450" i="1"/>
  <c r="S450" i="1"/>
  <c r="P450" i="1"/>
  <c r="Q450" i="1" s="1"/>
  <c r="N450" i="1"/>
  <c r="K450" i="1"/>
  <c r="J450" i="1"/>
  <c r="I450" i="1"/>
  <c r="G450" i="1"/>
  <c r="F450" i="1"/>
  <c r="E450" i="1"/>
  <c r="D450" i="1"/>
  <c r="C450" i="1"/>
  <c r="AI449" i="1"/>
  <c r="AE449" i="1"/>
  <c r="Z449" i="1"/>
  <c r="X449" i="1"/>
  <c r="U449" i="1"/>
  <c r="S449" i="1"/>
  <c r="R449" i="1"/>
  <c r="P449" i="1"/>
  <c r="Q449" i="1" s="1"/>
  <c r="K449" i="1"/>
  <c r="J449" i="1"/>
  <c r="N449" i="1" s="1"/>
  <c r="I449" i="1"/>
  <c r="G449" i="1"/>
  <c r="F449" i="1"/>
  <c r="E449" i="1"/>
  <c r="D449" i="1"/>
  <c r="C449" i="1"/>
  <c r="AI448" i="1"/>
  <c r="AE448" i="1"/>
  <c r="Z448" i="1" s="1"/>
  <c r="X448" i="1"/>
  <c r="U448" i="1"/>
  <c r="S448" i="1"/>
  <c r="P448" i="1"/>
  <c r="Q448" i="1" s="1"/>
  <c r="K448" i="1"/>
  <c r="J448" i="1"/>
  <c r="N448" i="1" s="1"/>
  <c r="I448" i="1"/>
  <c r="G448" i="1"/>
  <c r="F448" i="1"/>
  <c r="E448" i="1"/>
  <c r="D448" i="1"/>
  <c r="C448" i="1"/>
  <c r="AI447" i="1"/>
  <c r="AE447" i="1"/>
  <c r="Z447" i="1" s="1"/>
  <c r="X447" i="1"/>
  <c r="U447" i="1"/>
  <c r="S447" i="1"/>
  <c r="P447" i="1"/>
  <c r="Q447" i="1" s="1"/>
  <c r="N447" i="1"/>
  <c r="K447" i="1"/>
  <c r="J447" i="1"/>
  <c r="I447" i="1"/>
  <c r="AG447" i="1" s="1"/>
  <c r="G447" i="1"/>
  <c r="R447" i="1" s="1"/>
  <c r="F447" i="1"/>
  <c r="E447" i="1"/>
  <c r="D447" i="1"/>
  <c r="C447" i="1"/>
  <c r="AI446" i="1"/>
  <c r="AE446" i="1"/>
  <c r="X446" i="1"/>
  <c r="Z446" i="1" s="1"/>
  <c r="U446" i="1"/>
  <c r="S446" i="1"/>
  <c r="Q446" i="1"/>
  <c r="P446" i="1"/>
  <c r="N446" i="1"/>
  <c r="K446" i="1"/>
  <c r="J446" i="1"/>
  <c r="I446" i="1"/>
  <c r="O446" i="1" s="1"/>
  <c r="G446" i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K445" i="1"/>
  <c r="N445" i="1" s="1"/>
  <c r="J445" i="1"/>
  <c r="I445" i="1"/>
  <c r="G445" i="1"/>
  <c r="F445" i="1"/>
  <c r="E445" i="1"/>
  <c r="D445" i="1"/>
  <c r="C445" i="1"/>
  <c r="AI444" i="1"/>
  <c r="AE444" i="1"/>
  <c r="X444" i="1"/>
  <c r="Z444" i="1" s="1"/>
  <c r="U444" i="1"/>
  <c r="S444" i="1"/>
  <c r="Q444" i="1"/>
  <c r="P444" i="1"/>
  <c r="K444" i="1"/>
  <c r="N444" i="1" s="1"/>
  <c r="J444" i="1"/>
  <c r="I444" i="1"/>
  <c r="G444" i="1"/>
  <c r="F444" i="1"/>
  <c r="E444" i="1"/>
  <c r="D444" i="1"/>
  <c r="C444" i="1"/>
  <c r="AI443" i="1"/>
  <c r="AE443" i="1"/>
  <c r="X443" i="1"/>
  <c r="Z443" i="1" s="1"/>
  <c r="U443" i="1"/>
  <c r="S443" i="1"/>
  <c r="Q443" i="1"/>
  <c r="P443" i="1"/>
  <c r="K443" i="1"/>
  <c r="N443" i="1" s="1"/>
  <c r="J443" i="1"/>
  <c r="I443" i="1"/>
  <c r="G443" i="1"/>
  <c r="F443" i="1"/>
  <c r="E443" i="1"/>
  <c r="D443" i="1"/>
  <c r="C443" i="1"/>
  <c r="AI442" i="1"/>
  <c r="AE442" i="1"/>
  <c r="X442" i="1"/>
  <c r="Z442" i="1" s="1"/>
  <c r="U442" i="1"/>
  <c r="S442" i="1"/>
  <c r="Q442" i="1"/>
  <c r="P442" i="1"/>
  <c r="K442" i="1"/>
  <c r="N442" i="1" s="1"/>
  <c r="J442" i="1"/>
  <c r="I442" i="1"/>
  <c r="G442" i="1"/>
  <c r="F442" i="1"/>
  <c r="E442" i="1"/>
  <c r="D442" i="1"/>
  <c r="C442" i="1"/>
  <c r="AI441" i="1"/>
  <c r="AE441" i="1"/>
  <c r="X441" i="1"/>
  <c r="Z441" i="1" s="1"/>
  <c r="U441" i="1"/>
  <c r="S441" i="1"/>
  <c r="Q441" i="1"/>
  <c r="P441" i="1"/>
  <c r="K441" i="1"/>
  <c r="N441" i="1" s="1"/>
  <c r="J441" i="1"/>
  <c r="I441" i="1"/>
  <c r="G441" i="1"/>
  <c r="F441" i="1"/>
  <c r="E441" i="1"/>
  <c r="D441" i="1"/>
  <c r="C441" i="1"/>
  <c r="AI440" i="1"/>
  <c r="AE440" i="1"/>
  <c r="X440" i="1"/>
  <c r="Z440" i="1" s="1"/>
  <c r="U440" i="1"/>
  <c r="S440" i="1"/>
  <c r="Q440" i="1"/>
  <c r="P440" i="1"/>
  <c r="K440" i="1"/>
  <c r="N440" i="1" s="1"/>
  <c r="J440" i="1"/>
  <c r="I440" i="1"/>
  <c r="G440" i="1"/>
  <c r="F440" i="1"/>
  <c r="E440" i="1"/>
  <c r="D440" i="1"/>
  <c r="C440" i="1"/>
  <c r="AI439" i="1"/>
  <c r="AE439" i="1"/>
  <c r="X439" i="1"/>
  <c r="Z439" i="1" s="1"/>
  <c r="U439" i="1"/>
  <c r="S439" i="1"/>
  <c r="Q439" i="1"/>
  <c r="P439" i="1"/>
  <c r="K439" i="1"/>
  <c r="N439" i="1" s="1"/>
  <c r="J439" i="1"/>
  <c r="I439" i="1"/>
  <c r="G439" i="1"/>
  <c r="F439" i="1"/>
  <c r="E439" i="1"/>
  <c r="D439" i="1"/>
  <c r="C439" i="1"/>
  <c r="AI438" i="1"/>
  <c r="AE438" i="1"/>
  <c r="X438" i="1"/>
  <c r="Z438" i="1" s="1"/>
  <c r="U438" i="1"/>
  <c r="S438" i="1"/>
  <c r="Q438" i="1"/>
  <c r="P438" i="1"/>
  <c r="K438" i="1"/>
  <c r="N438" i="1" s="1"/>
  <c r="J438" i="1"/>
  <c r="I438" i="1"/>
  <c r="G438" i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K437" i="1"/>
  <c r="N437" i="1" s="1"/>
  <c r="J437" i="1"/>
  <c r="I437" i="1"/>
  <c r="G437" i="1"/>
  <c r="F437" i="1"/>
  <c r="E437" i="1"/>
  <c r="D437" i="1"/>
  <c r="C437" i="1"/>
  <c r="AI436" i="1"/>
  <c r="AE436" i="1"/>
  <c r="X436" i="1"/>
  <c r="Z436" i="1" s="1"/>
  <c r="U436" i="1"/>
  <c r="S436" i="1"/>
  <c r="Q436" i="1"/>
  <c r="P436" i="1"/>
  <c r="K436" i="1"/>
  <c r="N436" i="1" s="1"/>
  <c r="J436" i="1"/>
  <c r="I436" i="1"/>
  <c r="G436" i="1"/>
  <c r="F436" i="1"/>
  <c r="E436" i="1"/>
  <c r="D436" i="1"/>
  <c r="C436" i="1"/>
  <c r="AI435" i="1"/>
  <c r="AE435" i="1"/>
  <c r="X435" i="1"/>
  <c r="Z435" i="1" s="1"/>
  <c r="U435" i="1"/>
  <c r="S435" i="1"/>
  <c r="Q435" i="1"/>
  <c r="P435" i="1"/>
  <c r="K435" i="1"/>
  <c r="N435" i="1" s="1"/>
  <c r="J435" i="1"/>
  <c r="I435" i="1"/>
  <c r="G435" i="1"/>
  <c r="F435" i="1"/>
  <c r="E435" i="1"/>
  <c r="D435" i="1"/>
  <c r="C435" i="1"/>
  <c r="AI434" i="1"/>
  <c r="AE434" i="1"/>
  <c r="X434" i="1"/>
  <c r="Z434" i="1" s="1"/>
  <c r="U434" i="1"/>
  <c r="S434" i="1"/>
  <c r="Q434" i="1"/>
  <c r="P434" i="1"/>
  <c r="K434" i="1"/>
  <c r="N434" i="1" s="1"/>
  <c r="J434" i="1"/>
  <c r="I434" i="1"/>
  <c r="G434" i="1"/>
  <c r="F434" i="1"/>
  <c r="E434" i="1"/>
  <c r="D434" i="1"/>
  <c r="C434" i="1"/>
  <c r="AI433" i="1"/>
  <c r="AE433" i="1"/>
  <c r="X433" i="1"/>
  <c r="Z433" i="1" s="1"/>
  <c r="U433" i="1"/>
  <c r="S433" i="1"/>
  <c r="Q433" i="1"/>
  <c r="P433" i="1"/>
  <c r="K433" i="1"/>
  <c r="N433" i="1" s="1"/>
  <c r="J433" i="1"/>
  <c r="I433" i="1"/>
  <c r="G433" i="1"/>
  <c r="F433" i="1"/>
  <c r="E433" i="1"/>
  <c r="D433" i="1"/>
  <c r="C433" i="1"/>
  <c r="AI432" i="1"/>
  <c r="AE432" i="1"/>
  <c r="X432" i="1"/>
  <c r="Z432" i="1" s="1"/>
  <c r="U432" i="1"/>
  <c r="S432" i="1"/>
  <c r="Q432" i="1"/>
  <c r="P432" i="1"/>
  <c r="K432" i="1"/>
  <c r="N432" i="1" s="1"/>
  <c r="J432" i="1"/>
  <c r="I432" i="1"/>
  <c r="G432" i="1"/>
  <c r="F432" i="1"/>
  <c r="E432" i="1"/>
  <c r="D432" i="1"/>
  <c r="C432" i="1"/>
  <c r="AI431" i="1"/>
  <c r="AE431" i="1"/>
  <c r="X431" i="1"/>
  <c r="Z431" i="1" s="1"/>
  <c r="U431" i="1"/>
  <c r="S431" i="1"/>
  <c r="Q431" i="1"/>
  <c r="P431" i="1"/>
  <c r="K431" i="1"/>
  <c r="N431" i="1" s="1"/>
  <c r="J431" i="1"/>
  <c r="I431" i="1"/>
  <c r="G431" i="1"/>
  <c r="F431" i="1"/>
  <c r="E431" i="1"/>
  <c r="D431" i="1"/>
  <c r="C431" i="1"/>
  <c r="AI430" i="1"/>
  <c r="AE430" i="1"/>
  <c r="X430" i="1"/>
  <c r="Z430" i="1" s="1"/>
  <c r="U430" i="1"/>
  <c r="S430" i="1"/>
  <c r="Q430" i="1"/>
  <c r="P430" i="1"/>
  <c r="K430" i="1"/>
  <c r="N430" i="1" s="1"/>
  <c r="J430" i="1"/>
  <c r="I430" i="1"/>
  <c r="G430" i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K429" i="1"/>
  <c r="N429" i="1" s="1"/>
  <c r="J429" i="1"/>
  <c r="I429" i="1"/>
  <c r="G429" i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K428" i="1"/>
  <c r="N428" i="1" s="1"/>
  <c r="J428" i="1"/>
  <c r="I428" i="1"/>
  <c r="G428" i="1"/>
  <c r="F428" i="1"/>
  <c r="E428" i="1"/>
  <c r="D428" i="1"/>
  <c r="C428" i="1"/>
  <c r="AI427" i="1"/>
  <c r="AE427" i="1"/>
  <c r="X427" i="1"/>
  <c r="Z427" i="1" s="1"/>
  <c r="U427" i="1"/>
  <c r="S427" i="1"/>
  <c r="Q427" i="1"/>
  <c r="P427" i="1"/>
  <c r="K427" i="1"/>
  <c r="N427" i="1" s="1"/>
  <c r="J427" i="1"/>
  <c r="I427" i="1"/>
  <c r="G427" i="1"/>
  <c r="F427" i="1"/>
  <c r="E427" i="1"/>
  <c r="D427" i="1"/>
  <c r="C427" i="1"/>
  <c r="AI426" i="1"/>
  <c r="AE426" i="1"/>
  <c r="X426" i="1"/>
  <c r="Z426" i="1" s="1"/>
  <c r="U426" i="1"/>
  <c r="S426" i="1"/>
  <c r="Q426" i="1"/>
  <c r="P426" i="1"/>
  <c r="K426" i="1"/>
  <c r="N426" i="1" s="1"/>
  <c r="J426" i="1"/>
  <c r="I426" i="1"/>
  <c r="G426" i="1"/>
  <c r="F426" i="1"/>
  <c r="E426" i="1"/>
  <c r="D426" i="1"/>
  <c r="C426" i="1"/>
  <c r="AI425" i="1"/>
  <c r="AE425" i="1"/>
  <c r="Z425" i="1"/>
  <c r="X425" i="1"/>
  <c r="U425" i="1"/>
  <c r="S425" i="1"/>
  <c r="R425" i="1"/>
  <c r="Q425" i="1"/>
  <c r="P425" i="1"/>
  <c r="K425" i="1"/>
  <c r="N425" i="1" s="1"/>
  <c r="J425" i="1"/>
  <c r="I425" i="1"/>
  <c r="G425" i="1"/>
  <c r="F425" i="1"/>
  <c r="E425" i="1"/>
  <c r="D425" i="1"/>
  <c r="C425" i="1"/>
  <c r="AI424" i="1"/>
  <c r="AE424" i="1"/>
  <c r="Z424" i="1"/>
  <c r="X424" i="1"/>
  <c r="U424" i="1"/>
  <c r="S424" i="1"/>
  <c r="Q424" i="1"/>
  <c r="P424" i="1"/>
  <c r="N424" i="1"/>
  <c r="K424" i="1"/>
  <c r="J424" i="1"/>
  <c r="I424" i="1"/>
  <c r="G424" i="1"/>
  <c r="F424" i="1"/>
  <c r="E424" i="1"/>
  <c r="D424" i="1"/>
  <c r="C424" i="1"/>
  <c r="AI423" i="1"/>
  <c r="AE423" i="1"/>
  <c r="X423" i="1"/>
  <c r="Z423" i="1" s="1"/>
  <c r="U423" i="1"/>
  <c r="S423" i="1"/>
  <c r="Q423" i="1"/>
  <c r="P423" i="1"/>
  <c r="K423" i="1"/>
  <c r="N423" i="1" s="1"/>
  <c r="J423" i="1"/>
  <c r="I423" i="1"/>
  <c r="O423" i="1" s="1"/>
  <c r="G423" i="1"/>
  <c r="F423" i="1"/>
  <c r="E423" i="1"/>
  <c r="D423" i="1"/>
  <c r="C423" i="1"/>
  <c r="AI422" i="1"/>
  <c r="AE422" i="1"/>
  <c r="Z422" i="1"/>
  <c r="X422" i="1"/>
  <c r="U422" i="1"/>
  <c r="S422" i="1"/>
  <c r="Q422" i="1"/>
  <c r="P422" i="1"/>
  <c r="N422" i="1"/>
  <c r="K422" i="1"/>
  <c r="J422" i="1"/>
  <c r="I422" i="1"/>
  <c r="G422" i="1"/>
  <c r="O422" i="1" s="1"/>
  <c r="F422" i="1"/>
  <c r="E422" i="1"/>
  <c r="D422" i="1"/>
  <c r="C422" i="1"/>
  <c r="AI421" i="1"/>
  <c r="AE421" i="1"/>
  <c r="Z421" i="1"/>
  <c r="X421" i="1"/>
  <c r="U421" i="1"/>
  <c r="S421" i="1"/>
  <c r="P421" i="1"/>
  <c r="Q421" i="1" s="1"/>
  <c r="N421" i="1"/>
  <c r="K421" i="1"/>
  <c r="J421" i="1"/>
  <c r="I421" i="1"/>
  <c r="G421" i="1"/>
  <c r="R421" i="1" s="1"/>
  <c r="F421" i="1"/>
  <c r="E421" i="1"/>
  <c r="D421" i="1"/>
  <c r="C421" i="1"/>
  <c r="AI420" i="1"/>
  <c r="AE420" i="1"/>
  <c r="Z420" i="1"/>
  <c r="X420" i="1"/>
  <c r="U420" i="1"/>
  <c r="S420" i="1"/>
  <c r="Q420" i="1"/>
  <c r="P420" i="1"/>
  <c r="N420" i="1"/>
  <c r="K420" i="1"/>
  <c r="J420" i="1"/>
  <c r="I420" i="1"/>
  <c r="G420" i="1"/>
  <c r="R420" i="1" s="1"/>
  <c r="F420" i="1"/>
  <c r="E420" i="1"/>
  <c r="D420" i="1"/>
  <c r="C420" i="1"/>
  <c r="AI419" i="1"/>
  <c r="AE419" i="1"/>
  <c r="Z419" i="1"/>
  <c r="X419" i="1"/>
  <c r="U419" i="1"/>
  <c r="S419" i="1"/>
  <c r="Q419" i="1"/>
  <c r="P419" i="1"/>
  <c r="N419" i="1"/>
  <c r="K419" i="1"/>
  <c r="J419" i="1"/>
  <c r="I419" i="1"/>
  <c r="G419" i="1"/>
  <c r="R419" i="1" s="1"/>
  <c r="F419" i="1"/>
  <c r="E419" i="1"/>
  <c r="D419" i="1"/>
  <c r="C419" i="1"/>
  <c r="AI418" i="1"/>
  <c r="AE418" i="1"/>
  <c r="Z418" i="1"/>
  <c r="X418" i="1"/>
  <c r="U418" i="1"/>
  <c r="S418" i="1"/>
  <c r="Q418" i="1"/>
  <c r="P418" i="1"/>
  <c r="N418" i="1"/>
  <c r="K418" i="1"/>
  <c r="J418" i="1"/>
  <c r="I418" i="1"/>
  <c r="G418" i="1"/>
  <c r="R418" i="1" s="1"/>
  <c r="F418" i="1"/>
  <c r="E418" i="1"/>
  <c r="D418" i="1"/>
  <c r="C418" i="1"/>
  <c r="AI417" i="1"/>
  <c r="AE417" i="1"/>
  <c r="Z417" i="1"/>
  <c r="X417" i="1"/>
  <c r="U417" i="1"/>
  <c r="S417" i="1"/>
  <c r="Q417" i="1"/>
  <c r="P417" i="1"/>
  <c r="N417" i="1"/>
  <c r="K417" i="1"/>
  <c r="J417" i="1"/>
  <c r="I417" i="1"/>
  <c r="G417" i="1"/>
  <c r="R417" i="1" s="1"/>
  <c r="F417" i="1"/>
  <c r="E417" i="1"/>
  <c r="D417" i="1"/>
  <c r="C417" i="1"/>
  <c r="AI416" i="1"/>
  <c r="AE416" i="1"/>
  <c r="Z416" i="1"/>
  <c r="X416" i="1"/>
  <c r="U416" i="1"/>
  <c r="S416" i="1"/>
  <c r="Q416" i="1"/>
  <c r="P416" i="1"/>
  <c r="N416" i="1"/>
  <c r="K416" i="1"/>
  <c r="J416" i="1"/>
  <c r="I416" i="1"/>
  <c r="G416" i="1"/>
  <c r="R416" i="1" s="1"/>
  <c r="F416" i="1"/>
  <c r="E416" i="1"/>
  <c r="D416" i="1"/>
  <c r="C416" i="1"/>
  <c r="AI415" i="1"/>
  <c r="AE415" i="1"/>
  <c r="Z415" i="1"/>
  <c r="X415" i="1"/>
  <c r="U415" i="1"/>
  <c r="S415" i="1"/>
  <c r="Q415" i="1"/>
  <c r="P415" i="1"/>
  <c r="N415" i="1"/>
  <c r="K415" i="1"/>
  <c r="J415" i="1"/>
  <c r="I415" i="1"/>
  <c r="G415" i="1"/>
  <c r="R415" i="1" s="1"/>
  <c r="F415" i="1"/>
  <c r="E415" i="1"/>
  <c r="D415" i="1"/>
  <c r="C415" i="1"/>
  <c r="AI414" i="1"/>
  <c r="AE414" i="1"/>
  <c r="X414" i="1"/>
  <c r="Z414" i="1" s="1"/>
  <c r="U414" i="1"/>
  <c r="S414" i="1"/>
  <c r="Q414" i="1"/>
  <c r="P414" i="1"/>
  <c r="K414" i="1"/>
  <c r="N414" i="1" s="1"/>
  <c r="J414" i="1"/>
  <c r="I414" i="1"/>
  <c r="G414" i="1"/>
  <c r="R414" i="1" s="1"/>
  <c r="F414" i="1"/>
  <c r="E414" i="1"/>
  <c r="D414" i="1"/>
  <c r="C414" i="1"/>
  <c r="AI413" i="1"/>
  <c r="AE413" i="1"/>
  <c r="X413" i="1"/>
  <c r="Z413" i="1" s="1"/>
  <c r="U413" i="1"/>
  <c r="S413" i="1"/>
  <c r="Q413" i="1"/>
  <c r="P413" i="1"/>
  <c r="K413" i="1"/>
  <c r="N413" i="1" s="1"/>
  <c r="J413" i="1"/>
  <c r="I413" i="1"/>
  <c r="G413" i="1"/>
  <c r="R413" i="1" s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K412" i="1"/>
  <c r="N412" i="1" s="1"/>
  <c r="J412" i="1"/>
  <c r="I412" i="1"/>
  <c r="G412" i="1"/>
  <c r="R412" i="1" s="1"/>
  <c r="F412" i="1"/>
  <c r="E412" i="1"/>
  <c r="D412" i="1"/>
  <c r="C412" i="1"/>
  <c r="AI411" i="1"/>
  <c r="AE411" i="1"/>
  <c r="X411" i="1"/>
  <c r="Z411" i="1" s="1"/>
  <c r="U411" i="1"/>
  <c r="S411" i="1"/>
  <c r="Q411" i="1"/>
  <c r="P411" i="1"/>
  <c r="K411" i="1"/>
  <c r="N411" i="1" s="1"/>
  <c r="J411" i="1"/>
  <c r="I411" i="1"/>
  <c r="G411" i="1"/>
  <c r="R411" i="1" s="1"/>
  <c r="F411" i="1"/>
  <c r="E411" i="1"/>
  <c r="D411" i="1"/>
  <c r="C411" i="1"/>
  <c r="AI410" i="1"/>
  <c r="AE410" i="1"/>
  <c r="X410" i="1"/>
  <c r="Z410" i="1" s="1"/>
  <c r="U410" i="1"/>
  <c r="S410" i="1"/>
  <c r="Q410" i="1"/>
  <c r="P410" i="1"/>
  <c r="K410" i="1"/>
  <c r="N410" i="1" s="1"/>
  <c r="J410" i="1"/>
  <c r="I410" i="1"/>
  <c r="G410" i="1"/>
  <c r="R410" i="1" s="1"/>
  <c r="F410" i="1"/>
  <c r="E410" i="1"/>
  <c r="D410" i="1"/>
  <c r="C410" i="1"/>
  <c r="AI409" i="1"/>
  <c r="AE409" i="1"/>
  <c r="X409" i="1"/>
  <c r="Z409" i="1" s="1"/>
  <c r="U409" i="1"/>
  <c r="S409" i="1"/>
  <c r="Q409" i="1"/>
  <c r="P409" i="1"/>
  <c r="K409" i="1"/>
  <c r="N409" i="1" s="1"/>
  <c r="J409" i="1"/>
  <c r="I409" i="1"/>
  <c r="G409" i="1"/>
  <c r="R409" i="1" s="1"/>
  <c r="F409" i="1"/>
  <c r="E409" i="1"/>
  <c r="D409" i="1"/>
  <c r="C409" i="1"/>
  <c r="AI408" i="1"/>
  <c r="AE408" i="1"/>
  <c r="X408" i="1"/>
  <c r="Z408" i="1" s="1"/>
  <c r="U408" i="1"/>
  <c r="S408" i="1"/>
  <c r="Q408" i="1"/>
  <c r="P408" i="1"/>
  <c r="K408" i="1"/>
  <c r="N408" i="1" s="1"/>
  <c r="J408" i="1"/>
  <c r="I408" i="1"/>
  <c r="G408" i="1"/>
  <c r="R408" i="1" s="1"/>
  <c r="F408" i="1"/>
  <c r="E408" i="1"/>
  <c r="D408" i="1"/>
  <c r="C408" i="1"/>
  <c r="AI407" i="1"/>
  <c r="AE407" i="1"/>
  <c r="X407" i="1"/>
  <c r="Z407" i="1" s="1"/>
  <c r="U407" i="1"/>
  <c r="S407" i="1"/>
  <c r="Q407" i="1"/>
  <c r="P407" i="1"/>
  <c r="K407" i="1"/>
  <c r="N407" i="1" s="1"/>
  <c r="J407" i="1"/>
  <c r="I407" i="1"/>
  <c r="G407" i="1"/>
  <c r="R407" i="1" s="1"/>
  <c r="F407" i="1"/>
  <c r="E407" i="1"/>
  <c r="D407" i="1"/>
  <c r="C407" i="1"/>
  <c r="AI406" i="1"/>
  <c r="AE406" i="1"/>
  <c r="X406" i="1"/>
  <c r="Z406" i="1" s="1"/>
  <c r="U406" i="1"/>
  <c r="S406" i="1"/>
  <c r="Q406" i="1"/>
  <c r="P406" i="1"/>
  <c r="K406" i="1"/>
  <c r="N406" i="1" s="1"/>
  <c r="J406" i="1"/>
  <c r="I406" i="1"/>
  <c r="G406" i="1"/>
  <c r="R406" i="1" s="1"/>
  <c r="F406" i="1"/>
  <c r="E406" i="1"/>
  <c r="D406" i="1"/>
  <c r="C406" i="1"/>
  <c r="AI405" i="1"/>
  <c r="AE405" i="1"/>
  <c r="X405" i="1"/>
  <c r="Z405" i="1" s="1"/>
  <c r="U405" i="1"/>
  <c r="S405" i="1"/>
  <c r="Q405" i="1"/>
  <c r="P405" i="1"/>
  <c r="K405" i="1"/>
  <c r="N405" i="1" s="1"/>
  <c r="J405" i="1"/>
  <c r="I405" i="1"/>
  <c r="G405" i="1"/>
  <c r="R405" i="1" s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K404" i="1"/>
  <c r="N404" i="1" s="1"/>
  <c r="J404" i="1"/>
  <c r="I404" i="1"/>
  <c r="G404" i="1"/>
  <c r="R404" i="1" s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K403" i="1"/>
  <c r="N403" i="1" s="1"/>
  <c r="J403" i="1"/>
  <c r="I403" i="1"/>
  <c r="G403" i="1"/>
  <c r="R403" i="1" s="1"/>
  <c r="F403" i="1"/>
  <c r="E403" i="1"/>
  <c r="D403" i="1"/>
  <c r="C403" i="1"/>
  <c r="AI402" i="1"/>
  <c r="AE402" i="1"/>
  <c r="X402" i="1"/>
  <c r="Z402" i="1" s="1"/>
  <c r="U402" i="1"/>
  <c r="S402" i="1"/>
  <c r="Q402" i="1"/>
  <c r="P402" i="1"/>
  <c r="K402" i="1"/>
  <c r="N402" i="1" s="1"/>
  <c r="J402" i="1"/>
  <c r="I402" i="1"/>
  <c r="G402" i="1"/>
  <c r="R402" i="1" s="1"/>
  <c r="F402" i="1"/>
  <c r="E402" i="1"/>
  <c r="D402" i="1"/>
  <c r="C402" i="1"/>
  <c r="AI401" i="1"/>
  <c r="AE401" i="1"/>
  <c r="X401" i="1"/>
  <c r="Z401" i="1" s="1"/>
  <c r="U401" i="1"/>
  <c r="S401" i="1"/>
  <c r="Q401" i="1"/>
  <c r="P401" i="1"/>
  <c r="K401" i="1"/>
  <c r="N401" i="1" s="1"/>
  <c r="J401" i="1"/>
  <c r="I401" i="1"/>
  <c r="G401" i="1"/>
  <c r="R401" i="1" s="1"/>
  <c r="F401" i="1"/>
  <c r="E401" i="1"/>
  <c r="D401" i="1"/>
  <c r="C401" i="1"/>
  <c r="AI400" i="1"/>
  <c r="AE400" i="1"/>
  <c r="X400" i="1"/>
  <c r="Z400" i="1" s="1"/>
  <c r="U400" i="1"/>
  <c r="S400" i="1"/>
  <c r="Q400" i="1"/>
  <c r="P400" i="1"/>
  <c r="K400" i="1"/>
  <c r="N400" i="1" s="1"/>
  <c r="J400" i="1"/>
  <c r="I400" i="1"/>
  <c r="G400" i="1"/>
  <c r="R400" i="1" s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K399" i="1"/>
  <c r="N399" i="1" s="1"/>
  <c r="J399" i="1"/>
  <c r="I399" i="1"/>
  <c r="G399" i="1"/>
  <c r="R399" i="1" s="1"/>
  <c r="F399" i="1"/>
  <c r="E399" i="1"/>
  <c r="D399" i="1"/>
  <c r="C399" i="1"/>
  <c r="AI398" i="1"/>
  <c r="AE398" i="1"/>
  <c r="X398" i="1"/>
  <c r="Z398" i="1" s="1"/>
  <c r="U398" i="1"/>
  <c r="S398" i="1"/>
  <c r="Q398" i="1"/>
  <c r="P398" i="1"/>
  <c r="K398" i="1"/>
  <c r="N398" i="1" s="1"/>
  <c r="J398" i="1"/>
  <c r="I398" i="1"/>
  <c r="G398" i="1"/>
  <c r="R398" i="1" s="1"/>
  <c r="F398" i="1"/>
  <c r="E398" i="1"/>
  <c r="D398" i="1"/>
  <c r="C398" i="1"/>
  <c r="AI397" i="1"/>
  <c r="AE397" i="1"/>
  <c r="X397" i="1"/>
  <c r="Z397" i="1" s="1"/>
  <c r="U397" i="1"/>
  <c r="S397" i="1"/>
  <c r="Q397" i="1"/>
  <c r="P397" i="1"/>
  <c r="K397" i="1"/>
  <c r="N397" i="1" s="1"/>
  <c r="J397" i="1"/>
  <c r="I397" i="1"/>
  <c r="G397" i="1"/>
  <c r="R397" i="1" s="1"/>
  <c r="F397" i="1"/>
  <c r="E397" i="1"/>
  <c r="D397" i="1"/>
  <c r="C397" i="1"/>
  <c r="AI396" i="1"/>
  <c r="AE396" i="1"/>
  <c r="X396" i="1"/>
  <c r="Z396" i="1" s="1"/>
  <c r="U396" i="1"/>
  <c r="S396" i="1"/>
  <c r="Q396" i="1"/>
  <c r="P396" i="1"/>
  <c r="K396" i="1"/>
  <c r="N396" i="1" s="1"/>
  <c r="J396" i="1"/>
  <c r="I396" i="1"/>
  <c r="G396" i="1"/>
  <c r="R396" i="1" s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K395" i="1"/>
  <c r="N395" i="1" s="1"/>
  <c r="J395" i="1"/>
  <c r="I395" i="1"/>
  <c r="G395" i="1"/>
  <c r="R395" i="1" s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K394" i="1"/>
  <c r="N394" i="1" s="1"/>
  <c r="J394" i="1"/>
  <c r="I394" i="1"/>
  <c r="G394" i="1"/>
  <c r="R394" i="1" s="1"/>
  <c r="F394" i="1"/>
  <c r="E394" i="1"/>
  <c r="D394" i="1"/>
  <c r="C394" i="1"/>
  <c r="AI393" i="1"/>
  <c r="AE393" i="1"/>
  <c r="X393" i="1"/>
  <c r="Z393" i="1" s="1"/>
  <c r="U393" i="1"/>
  <c r="S393" i="1"/>
  <c r="Q393" i="1"/>
  <c r="P393" i="1"/>
  <c r="K393" i="1"/>
  <c r="N393" i="1" s="1"/>
  <c r="J393" i="1"/>
  <c r="I393" i="1"/>
  <c r="G393" i="1"/>
  <c r="R393" i="1" s="1"/>
  <c r="F393" i="1"/>
  <c r="E393" i="1"/>
  <c r="D393" i="1"/>
  <c r="C393" i="1"/>
  <c r="AI392" i="1"/>
  <c r="AE392" i="1"/>
  <c r="X392" i="1"/>
  <c r="Z392" i="1" s="1"/>
  <c r="U392" i="1"/>
  <c r="S392" i="1"/>
  <c r="Q392" i="1"/>
  <c r="P392" i="1"/>
  <c r="K392" i="1"/>
  <c r="N392" i="1" s="1"/>
  <c r="J392" i="1"/>
  <c r="I392" i="1"/>
  <c r="G392" i="1"/>
  <c r="R392" i="1" s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N391" i="1"/>
  <c r="K391" i="1"/>
  <c r="J391" i="1"/>
  <c r="I391" i="1"/>
  <c r="G391" i="1"/>
  <c r="R391" i="1" s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K390" i="1"/>
  <c r="N390" i="1" s="1"/>
  <c r="J390" i="1"/>
  <c r="I390" i="1"/>
  <c r="G390" i="1"/>
  <c r="F390" i="1"/>
  <c r="E390" i="1"/>
  <c r="D390" i="1"/>
  <c r="C390" i="1"/>
  <c r="AI389" i="1"/>
  <c r="AE389" i="1"/>
  <c r="X389" i="1"/>
  <c r="Z389" i="1" s="1"/>
  <c r="U389" i="1"/>
  <c r="S389" i="1"/>
  <c r="R389" i="1"/>
  <c r="Q389" i="1"/>
  <c r="P389" i="1"/>
  <c r="K389" i="1"/>
  <c r="N389" i="1" s="1"/>
  <c r="J389" i="1"/>
  <c r="I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Q388" i="1"/>
  <c r="P388" i="1"/>
  <c r="K388" i="1"/>
  <c r="N388" i="1" s="1"/>
  <c r="J388" i="1"/>
  <c r="I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K387" i="1"/>
  <c r="N387" i="1" s="1"/>
  <c r="J387" i="1"/>
  <c r="I387" i="1"/>
  <c r="G387" i="1"/>
  <c r="R387" i="1" s="1"/>
  <c r="F387" i="1"/>
  <c r="E387" i="1"/>
  <c r="D387" i="1"/>
  <c r="C387" i="1"/>
  <c r="AI386" i="1"/>
  <c r="AE386" i="1"/>
  <c r="X386" i="1"/>
  <c r="Z386" i="1" s="1"/>
  <c r="U386" i="1"/>
  <c r="S386" i="1"/>
  <c r="Q386" i="1"/>
  <c r="P386" i="1"/>
  <c r="K386" i="1"/>
  <c r="N386" i="1" s="1"/>
  <c r="J386" i="1"/>
  <c r="I386" i="1"/>
  <c r="G386" i="1"/>
  <c r="R386" i="1" s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K385" i="1"/>
  <c r="N385" i="1" s="1"/>
  <c r="J385" i="1"/>
  <c r="I385" i="1"/>
  <c r="G385" i="1"/>
  <c r="R385" i="1" s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K384" i="1"/>
  <c r="N384" i="1" s="1"/>
  <c r="J384" i="1"/>
  <c r="I384" i="1"/>
  <c r="G384" i="1"/>
  <c r="R384" i="1" s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K383" i="1"/>
  <c r="N383" i="1" s="1"/>
  <c r="J383" i="1"/>
  <c r="I383" i="1"/>
  <c r="G383" i="1"/>
  <c r="R383" i="1" s="1"/>
  <c r="F383" i="1"/>
  <c r="E383" i="1"/>
  <c r="D383" i="1"/>
  <c r="C383" i="1"/>
  <c r="AI382" i="1"/>
  <c r="AE382" i="1"/>
  <c r="X382" i="1"/>
  <c r="Z382" i="1" s="1"/>
  <c r="U382" i="1"/>
  <c r="S382" i="1"/>
  <c r="Q382" i="1"/>
  <c r="P382" i="1"/>
  <c r="K382" i="1"/>
  <c r="N382" i="1" s="1"/>
  <c r="J382" i="1"/>
  <c r="I382" i="1"/>
  <c r="G382" i="1"/>
  <c r="R382" i="1" s="1"/>
  <c r="F382" i="1"/>
  <c r="E382" i="1"/>
  <c r="D382" i="1"/>
  <c r="C382" i="1"/>
  <c r="AI381" i="1"/>
  <c r="AE381" i="1"/>
  <c r="X381" i="1"/>
  <c r="Z381" i="1" s="1"/>
  <c r="U381" i="1"/>
  <c r="S381" i="1"/>
  <c r="Q381" i="1"/>
  <c r="P381" i="1"/>
  <c r="K381" i="1"/>
  <c r="N381" i="1" s="1"/>
  <c r="J381" i="1"/>
  <c r="I381" i="1"/>
  <c r="G381" i="1"/>
  <c r="R381" i="1" s="1"/>
  <c r="F381" i="1"/>
  <c r="E381" i="1"/>
  <c r="D381" i="1"/>
  <c r="C381" i="1"/>
  <c r="AI380" i="1"/>
  <c r="AE380" i="1"/>
  <c r="X380" i="1"/>
  <c r="Z380" i="1" s="1"/>
  <c r="U380" i="1"/>
  <c r="S380" i="1"/>
  <c r="Q380" i="1"/>
  <c r="P380" i="1"/>
  <c r="K380" i="1"/>
  <c r="N380" i="1" s="1"/>
  <c r="J380" i="1"/>
  <c r="I380" i="1"/>
  <c r="G380" i="1"/>
  <c r="R380" i="1" s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K379" i="1"/>
  <c r="N379" i="1" s="1"/>
  <c r="J379" i="1"/>
  <c r="I379" i="1"/>
  <c r="G379" i="1"/>
  <c r="R379" i="1" s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K378" i="1"/>
  <c r="N378" i="1" s="1"/>
  <c r="J378" i="1"/>
  <c r="I378" i="1"/>
  <c r="G378" i="1"/>
  <c r="R378" i="1" s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K377" i="1"/>
  <c r="N377" i="1" s="1"/>
  <c r="J377" i="1"/>
  <c r="I377" i="1"/>
  <c r="G377" i="1"/>
  <c r="R377" i="1" s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K376" i="1"/>
  <c r="N376" i="1" s="1"/>
  <c r="J376" i="1"/>
  <c r="I376" i="1"/>
  <c r="G376" i="1"/>
  <c r="R376" i="1" s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K375" i="1"/>
  <c r="N375" i="1" s="1"/>
  <c r="J375" i="1"/>
  <c r="I375" i="1"/>
  <c r="G375" i="1"/>
  <c r="R375" i="1" s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N374" i="1" s="1"/>
  <c r="J374" i="1"/>
  <c r="I374" i="1"/>
  <c r="G374" i="1"/>
  <c r="R374" i="1" s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K373" i="1"/>
  <c r="N373" i="1" s="1"/>
  <c r="J373" i="1"/>
  <c r="I373" i="1"/>
  <c r="G373" i="1"/>
  <c r="R373" i="1" s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K372" i="1"/>
  <c r="N372" i="1" s="1"/>
  <c r="J372" i="1"/>
  <c r="I372" i="1"/>
  <c r="G372" i="1"/>
  <c r="R372" i="1" s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K371" i="1"/>
  <c r="N371" i="1" s="1"/>
  <c r="J371" i="1"/>
  <c r="I371" i="1"/>
  <c r="G371" i="1"/>
  <c r="R371" i="1" s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K370" i="1"/>
  <c r="N370" i="1" s="1"/>
  <c r="J370" i="1"/>
  <c r="I370" i="1"/>
  <c r="G370" i="1"/>
  <c r="R370" i="1" s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K369" i="1"/>
  <c r="N369" i="1" s="1"/>
  <c r="J369" i="1"/>
  <c r="I369" i="1"/>
  <c r="G369" i="1"/>
  <c r="R369" i="1" s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K368" i="1"/>
  <c r="N368" i="1" s="1"/>
  <c r="J368" i="1"/>
  <c r="I368" i="1"/>
  <c r="G368" i="1"/>
  <c r="R368" i="1" s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K367" i="1"/>
  <c r="N367" i="1" s="1"/>
  <c r="J367" i="1"/>
  <c r="I367" i="1"/>
  <c r="G367" i="1"/>
  <c r="R367" i="1" s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K366" i="1"/>
  <c r="N366" i="1" s="1"/>
  <c r="J366" i="1"/>
  <c r="I366" i="1"/>
  <c r="G366" i="1"/>
  <c r="R366" i="1" s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K365" i="1"/>
  <c r="N365" i="1" s="1"/>
  <c r="J365" i="1"/>
  <c r="I365" i="1"/>
  <c r="G365" i="1"/>
  <c r="R365" i="1" s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K364" i="1"/>
  <c r="N364" i="1" s="1"/>
  <c r="J364" i="1"/>
  <c r="I364" i="1"/>
  <c r="G364" i="1"/>
  <c r="R364" i="1" s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K363" i="1"/>
  <c r="N363" i="1" s="1"/>
  <c r="J363" i="1"/>
  <c r="I363" i="1"/>
  <c r="G363" i="1"/>
  <c r="R363" i="1" s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K362" i="1"/>
  <c r="N362" i="1" s="1"/>
  <c r="J362" i="1"/>
  <c r="I362" i="1"/>
  <c r="G362" i="1"/>
  <c r="R362" i="1" s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N361" i="1" s="1"/>
  <c r="J361" i="1"/>
  <c r="I361" i="1"/>
  <c r="G361" i="1"/>
  <c r="R361" i="1" s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K360" i="1"/>
  <c r="N360" i="1" s="1"/>
  <c r="J360" i="1"/>
  <c r="I360" i="1"/>
  <c r="G360" i="1"/>
  <c r="R360" i="1" s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K359" i="1"/>
  <c r="N359" i="1" s="1"/>
  <c r="J359" i="1"/>
  <c r="I359" i="1"/>
  <c r="G359" i="1"/>
  <c r="R359" i="1" s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N358" i="1" s="1"/>
  <c r="J358" i="1"/>
  <c r="I358" i="1"/>
  <c r="G358" i="1"/>
  <c r="R358" i="1" s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K357" i="1"/>
  <c r="N357" i="1" s="1"/>
  <c r="J357" i="1"/>
  <c r="I357" i="1"/>
  <c r="G357" i="1"/>
  <c r="R357" i="1" s="1"/>
  <c r="F357" i="1"/>
  <c r="E357" i="1"/>
  <c r="D357" i="1"/>
  <c r="C357" i="1"/>
  <c r="AI356" i="1"/>
  <c r="AE356" i="1"/>
  <c r="X356" i="1"/>
  <c r="Z356" i="1" s="1"/>
  <c r="U356" i="1"/>
  <c r="S356" i="1"/>
  <c r="Q356" i="1"/>
  <c r="P356" i="1"/>
  <c r="K356" i="1"/>
  <c r="N356" i="1" s="1"/>
  <c r="J356" i="1"/>
  <c r="I356" i="1"/>
  <c r="G356" i="1"/>
  <c r="R356" i="1" s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K355" i="1"/>
  <c r="N355" i="1" s="1"/>
  <c r="J355" i="1"/>
  <c r="I355" i="1"/>
  <c r="G355" i="1"/>
  <c r="R355" i="1" s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K354" i="1"/>
  <c r="N354" i="1" s="1"/>
  <c r="J354" i="1"/>
  <c r="I354" i="1"/>
  <c r="G354" i="1"/>
  <c r="R354" i="1" s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N353" i="1" s="1"/>
  <c r="J353" i="1"/>
  <c r="I353" i="1"/>
  <c r="G353" i="1"/>
  <c r="R353" i="1" s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K352" i="1"/>
  <c r="N352" i="1" s="1"/>
  <c r="J352" i="1"/>
  <c r="I352" i="1"/>
  <c r="G352" i="1"/>
  <c r="R352" i="1" s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K351" i="1"/>
  <c r="N351" i="1" s="1"/>
  <c r="J351" i="1"/>
  <c r="I351" i="1"/>
  <c r="G351" i="1"/>
  <c r="R351" i="1" s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N350" i="1" s="1"/>
  <c r="J350" i="1"/>
  <c r="I350" i="1"/>
  <c r="G350" i="1"/>
  <c r="R350" i="1" s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K349" i="1"/>
  <c r="N349" i="1" s="1"/>
  <c r="J349" i="1"/>
  <c r="I349" i="1"/>
  <c r="G349" i="1"/>
  <c r="R349" i="1" s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K348" i="1"/>
  <c r="N348" i="1" s="1"/>
  <c r="J348" i="1"/>
  <c r="I348" i="1"/>
  <c r="G348" i="1"/>
  <c r="R348" i="1" s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K347" i="1"/>
  <c r="N347" i="1" s="1"/>
  <c r="J347" i="1"/>
  <c r="I347" i="1"/>
  <c r="G347" i="1"/>
  <c r="R347" i="1" s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N346" i="1" s="1"/>
  <c r="J346" i="1"/>
  <c r="I346" i="1"/>
  <c r="G346" i="1"/>
  <c r="R346" i="1" s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K345" i="1"/>
  <c r="N345" i="1" s="1"/>
  <c r="J345" i="1"/>
  <c r="I345" i="1"/>
  <c r="G345" i="1"/>
  <c r="R345" i="1" s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K344" i="1"/>
  <c r="N344" i="1" s="1"/>
  <c r="J344" i="1"/>
  <c r="I344" i="1"/>
  <c r="G344" i="1"/>
  <c r="R344" i="1" s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K343" i="1"/>
  <c r="N343" i="1" s="1"/>
  <c r="J343" i="1"/>
  <c r="I343" i="1"/>
  <c r="G343" i="1"/>
  <c r="R343" i="1" s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K342" i="1"/>
  <c r="N342" i="1" s="1"/>
  <c r="J342" i="1"/>
  <c r="I342" i="1"/>
  <c r="G342" i="1"/>
  <c r="R342" i="1" s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N341" i="1" s="1"/>
  <c r="J341" i="1"/>
  <c r="I341" i="1"/>
  <c r="G341" i="1"/>
  <c r="R341" i="1" s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K340" i="1"/>
  <c r="N340" i="1" s="1"/>
  <c r="J340" i="1"/>
  <c r="I340" i="1"/>
  <c r="G340" i="1"/>
  <c r="R340" i="1" s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K339" i="1"/>
  <c r="N339" i="1" s="1"/>
  <c r="J339" i="1"/>
  <c r="I339" i="1"/>
  <c r="G339" i="1"/>
  <c r="R339" i="1" s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K338" i="1"/>
  <c r="N338" i="1" s="1"/>
  <c r="J338" i="1"/>
  <c r="I338" i="1"/>
  <c r="G338" i="1"/>
  <c r="R338" i="1" s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N337" i="1" s="1"/>
  <c r="J337" i="1"/>
  <c r="I337" i="1"/>
  <c r="G337" i="1"/>
  <c r="R337" i="1" s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K336" i="1"/>
  <c r="N336" i="1" s="1"/>
  <c r="J336" i="1"/>
  <c r="I336" i="1"/>
  <c r="G336" i="1"/>
  <c r="R336" i="1" s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K335" i="1"/>
  <c r="N335" i="1" s="1"/>
  <c r="J335" i="1"/>
  <c r="I335" i="1"/>
  <c r="G335" i="1"/>
  <c r="R335" i="1" s="1"/>
  <c r="F335" i="1"/>
  <c r="E335" i="1"/>
  <c r="D335" i="1"/>
  <c r="C335" i="1"/>
  <c r="AI334" i="1"/>
  <c r="AE334" i="1"/>
  <c r="X334" i="1"/>
  <c r="Z334" i="1" s="1"/>
  <c r="U334" i="1"/>
  <c r="S334" i="1"/>
  <c r="Q334" i="1"/>
  <c r="P334" i="1"/>
  <c r="K334" i="1"/>
  <c r="N334" i="1" s="1"/>
  <c r="J334" i="1"/>
  <c r="I334" i="1"/>
  <c r="G334" i="1"/>
  <c r="R334" i="1" s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N333" i="1" s="1"/>
  <c r="J333" i="1"/>
  <c r="I333" i="1"/>
  <c r="G333" i="1"/>
  <c r="R333" i="1" s="1"/>
  <c r="F333" i="1"/>
  <c r="E333" i="1"/>
  <c r="D333" i="1"/>
  <c r="C333" i="1"/>
  <c r="AI332" i="1"/>
  <c r="AE332" i="1"/>
  <c r="X332" i="1"/>
  <c r="Z332" i="1" s="1"/>
  <c r="U332" i="1"/>
  <c r="S332" i="1"/>
  <c r="Q332" i="1"/>
  <c r="P332" i="1"/>
  <c r="N332" i="1"/>
  <c r="K332" i="1"/>
  <c r="J332" i="1"/>
  <c r="I332" i="1"/>
  <c r="G332" i="1"/>
  <c r="R332" i="1" s="1"/>
  <c r="F332" i="1"/>
  <c r="E332" i="1"/>
  <c r="D332" i="1"/>
  <c r="C332" i="1"/>
  <c r="AI331" i="1"/>
  <c r="AE331" i="1"/>
  <c r="Z331" i="1"/>
  <c r="X331" i="1"/>
  <c r="U331" i="1"/>
  <c r="S331" i="1"/>
  <c r="Q331" i="1"/>
  <c r="P331" i="1"/>
  <c r="K331" i="1"/>
  <c r="N331" i="1" s="1"/>
  <c r="J331" i="1"/>
  <c r="I331" i="1"/>
  <c r="G331" i="1"/>
  <c r="R331" i="1" s="1"/>
  <c r="F331" i="1"/>
  <c r="E331" i="1"/>
  <c r="D331" i="1"/>
  <c r="C331" i="1"/>
  <c r="AI330" i="1"/>
  <c r="AE330" i="1"/>
  <c r="X330" i="1"/>
  <c r="Z330" i="1" s="1"/>
  <c r="U330" i="1"/>
  <c r="S330" i="1"/>
  <c r="Q330" i="1"/>
  <c r="P330" i="1"/>
  <c r="N330" i="1"/>
  <c r="K330" i="1"/>
  <c r="J330" i="1"/>
  <c r="I330" i="1"/>
  <c r="G330" i="1"/>
  <c r="R330" i="1" s="1"/>
  <c r="F330" i="1"/>
  <c r="E330" i="1"/>
  <c r="D330" i="1"/>
  <c r="C330" i="1"/>
  <c r="AI329" i="1"/>
  <c r="AE329" i="1"/>
  <c r="Z329" i="1"/>
  <c r="X329" i="1"/>
  <c r="U329" i="1"/>
  <c r="S329" i="1"/>
  <c r="R329" i="1"/>
  <c r="Q329" i="1"/>
  <c r="P329" i="1"/>
  <c r="K329" i="1"/>
  <c r="N329" i="1" s="1"/>
  <c r="J329" i="1"/>
  <c r="I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N328" i="1"/>
  <c r="K328" i="1"/>
  <c r="J328" i="1"/>
  <c r="I328" i="1"/>
  <c r="G328" i="1"/>
  <c r="R328" i="1" s="1"/>
  <c r="F328" i="1"/>
  <c r="E328" i="1"/>
  <c r="D328" i="1"/>
  <c r="C328" i="1"/>
  <c r="AI327" i="1"/>
  <c r="AE327" i="1"/>
  <c r="Z327" i="1"/>
  <c r="X327" i="1"/>
  <c r="U327" i="1"/>
  <c r="S327" i="1"/>
  <c r="R327" i="1"/>
  <c r="Q327" i="1"/>
  <c r="P327" i="1"/>
  <c r="K327" i="1"/>
  <c r="N327" i="1" s="1"/>
  <c r="J327" i="1"/>
  <c r="I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N326" i="1"/>
  <c r="K326" i="1"/>
  <c r="J326" i="1"/>
  <c r="I326" i="1"/>
  <c r="G326" i="1"/>
  <c r="R326" i="1" s="1"/>
  <c r="F326" i="1"/>
  <c r="E326" i="1"/>
  <c r="D326" i="1"/>
  <c r="C326" i="1"/>
  <c r="AI325" i="1"/>
  <c r="AE325" i="1"/>
  <c r="Z325" i="1"/>
  <c r="X325" i="1"/>
  <c r="U325" i="1"/>
  <c r="S325" i="1"/>
  <c r="R325" i="1"/>
  <c r="Q325" i="1"/>
  <c r="P325" i="1"/>
  <c r="K325" i="1"/>
  <c r="N325" i="1" s="1"/>
  <c r="J325" i="1"/>
  <c r="I325" i="1"/>
  <c r="G325" i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K324" i="1"/>
  <c r="N324" i="1" s="1"/>
  <c r="J324" i="1"/>
  <c r="I324" i="1"/>
  <c r="G324" i="1"/>
  <c r="R324" i="1" s="1"/>
  <c r="F324" i="1"/>
  <c r="E324" i="1"/>
  <c r="D324" i="1"/>
  <c r="C324" i="1"/>
  <c r="AI323" i="1"/>
  <c r="AE323" i="1"/>
  <c r="Z323" i="1"/>
  <c r="X323" i="1"/>
  <c r="U323" i="1"/>
  <c r="S323" i="1"/>
  <c r="R323" i="1"/>
  <c r="Q323" i="1"/>
  <c r="P323" i="1"/>
  <c r="K323" i="1"/>
  <c r="N323" i="1" s="1"/>
  <c r="J323" i="1"/>
  <c r="I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K322" i="1"/>
  <c r="N322" i="1" s="1"/>
  <c r="J322" i="1"/>
  <c r="I322" i="1"/>
  <c r="G322" i="1"/>
  <c r="R322" i="1" s="1"/>
  <c r="F322" i="1"/>
  <c r="E322" i="1"/>
  <c r="D322" i="1"/>
  <c r="C322" i="1"/>
  <c r="AI321" i="1"/>
  <c r="AE321" i="1"/>
  <c r="Z321" i="1"/>
  <c r="X321" i="1"/>
  <c r="U321" i="1"/>
  <c r="S321" i="1"/>
  <c r="R321" i="1"/>
  <c r="Q321" i="1"/>
  <c r="P321" i="1"/>
  <c r="K321" i="1"/>
  <c r="N321" i="1" s="1"/>
  <c r="J321" i="1"/>
  <c r="I321" i="1"/>
  <c r="G321" i="1"/>
  <c r="F321" i="1"/>
  <c r="E321" i="1"/>
  <c r="D321" i="1"/>
  <c r="C321" i="1"/>
  <c r="AI320" i="1"/>
  <c r="AE320" i="1"/>
  <c r="X320" i="1"/>
  <c r="Z320" i="1" s="1"/>
  <c r="U320" i="1"/>
  <c r="S320" i="1"/>
  <c r="R320" i="1"/>
  <c r="Q320" i="1"/>
  <c r="P320" i="1"/>
  <c r="K320" i="1"/>
  <c r="N320" i="1" s="1"/>
  <c r="J320" i="1"/>
  <c r="I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Q319" i="1"/>
  <c r="P319" i="1"/>
  <c r="K319" i="1"/>
  <c r="N319" i="1" s="1"/>
  <c r="J319" i="1"/>
  <c r="I319" i="1"/>
  <c r="G319" i="1"/>
  <c r="F319" i="1"/>
  <c r="E319" i="1"/>
  <c r="D319" i="1"/>
  <c r="C319" i="1"/>
  <c r="AI318" i="1"/>
  <c r="AE318" i="1"/>
  <c r="X318" i="1"/>
  <c r="Z318" i="1" s="1"/>
  <c r="U318" i="1"/>
  <c r="S318" i="1"/>
  <c r="R318" i="1"/>
  <c r="Q318" i="1"/>
  <c r="P318" i="1"/>
  <c r="K318" i="1"/>
  <c r="N318" i="1" s="1"/>
  <c r="J318" i="1"/>
  <c r="I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Q317" i="1"/>
  <c r="P317" i="1"/>
  <c r="K317" i="1"/>
  <c r="N317" i="1" s="1"/>
  <c r="J317" i="1"/>
  <c r="I317" i="1"/>
  <c r="G317" i="1"/>
  <c r="F317" i="1"/>
  <c r="E317" i="1"/>
  <c r="D317" i="1"/>
  <c r="C317" i="1"/>
  <c r="AI316" i="1"/>
  <c r="AE316" i="1"/>
  <c r="X316" i="1"/>
  <c r="Z316" i="1" s="1"/>
  <c r="U316" i="1"/>
  <c r="S316" i="1"/>
  <c r="R316" i="1"/>
  <c r="Q316" i="1"/>
  <c r="P316" i="1"/>
  <c r="K316" i="1"/>
  <c r="N316" i="1" s="1"/>
  <c r="J316" i="1"/>
  <c r="I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Q315" i="1"/>
  <c r="P315" i="1"/>
  <c r="K315" i="1"/>
  <c r="N315" i="1" s="1"/>
  <c r="J315" i="1"/>
  <c r="I315" i="1"/>
  <c r="G315" i="1"/>
  <c r="F315" i="1"/>
  <c r="E315" i="1"/>
  <c r="D315" i="1"/>
  <c r="C315" i="1"/>
  <c r="AI314" i="1"/>
  <c r="AE314" i="1"/>
  <c r="X314" i="1"/>
  <c r="Z314" i="1" s="1"/>
  <c r="U314" i="1"/>
  <c r="S314" i="1"/>
  <c r="R314" i="1"/>
  <c r="Q314" i="1"/>
  <c r="P314" i="1"/>
  <c r="K314" i="1"/>
  <c r="J314" i="1"/>
  <c r="N314" i="1" s="1"/>
  <c r="I314" i="1"/>
  <c r="G314" i="1"/>
  <c r="F314" i="1"/>
  <c r="E314" i="1"/>
  <c r="D314" i="1"/>
  <c r="C314" i="1"/>
  <c r="AI313" i="1"/>
  <c r="AE313" i="1"/>
  <c r="X313" i="1"/>
  <c r="Z313" i="1" s="1"/>
  <c r="U313" i="1"/>
  <c r="S313" i="1"/>
  <c r="P313" i="1"/>
  <c r="R313" i="1" s="1"/>
  <c r="K313" i="1"/>
  <c r="J313" i="1"/>
  <c r="N313" i="1" s="1"/>
  <c r="I313" i="1"/>
  <c r="G313" i="1"/>
  <c r="F313" i="1"/>
  <c r="E313" i="1"/>
  <c r="D313" i="1"/>
  <c r="C313" i="1"/>
  <c r="AI312" i="1"/>
  <c r="AE312" i="1"/>
  <c r="X312" i="1"/>
  <c r="Z312" i="1" s="1"/>
  <c r="U312" i="1"/>
  <c r="S312" i="1"/>
  <c r="P312" i="1"/>
  <c r="R312" i="1" s="1"/>
  <c r="K312" i="1"/>
  <c r="J312" i="1"/>
  <c r="N312" i="1" s="1"/>
  <c r="I312" i="1"/>
  <c r="G312" i="1"/>
  <c r="F312" i="1"/>
  <c r="E312" i="1"/>
  <c r="D312" i="1"/>
  <c r="C312" i="1"/>
  <c r="AI311" i="1"/>
  <c r="AE311" i="1"/>
  <c r="X311" i="1"/>
  <c r="Z311" i="1" s="1"/>
  <c r="U311" i="1"/>
  <c r="S311" i="1"/>
  <c r="P311" i="1"/>
  <c r="R311" i="1" s="1"/>
  <c r="K311" i="1"/>
  <c r="J311" i="1"/>
  <c r="N311" i="1" s="1"/>
  <c r="I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R310" i="1" s="1"/>
  <c r="K310" i="1"/>
  <c r="J310" i="1"/>
  <c r="N310" i="1" s="1"/>
  <c r="I310" i="1"/>
  <c r="G310" i="1"/>
  <c r="F310" i="1"/>
  <c r="E310" i="1"/>
  <c r="D310" i="1"/>
  <c r="C310" i="1"/>
  <c r="AI309" i="1"/>
  <c r="AE309" i="1"/>
  <c r="X309" i="1"/>
  <c r="Z309" i="1" s="1"/>
  <c r="U309" i="1"/>
  <c r="S309" i="1"/>
  <c r="P309" i="1"/>
  <c r="R309" i="1" s="1"/>
  <c r="K309" i="1"/>
  <c r="J309" i="1"/>
  <c r="N309" i="1" s="1"/>
  <c r="I309" i="1"/>
  <c r="G309" i="1"/>
  <c r="F309" i="1"/>
  <c r="E309" i="1"/>
  <c r="D309" i="1"/>
  <c r="C309" i="1"/>
  <c r="AI308" i="1"/>
  <c r="AE308" i="1"/>
  <c r="X308" i="1"/>
  <c r="Z308" i="1" s="1"/>
  <c r="U308" i="1"/>
  <c r="S308" i="1"/>
  <c r="P308" i="1"/>
  <c r="R308" i="1" s="1"/>
  <c r="K308" i="1"/>
  <c r="J308" i="1"/>
  <c r="N308" i="1" s="1"/>
  <c r="I308" i="1"/>
  <c r="G308" i="1"/>
  <c r="F308" i="1"/>
  <c r="E308" i="1"/>
  <c r="D308" i="1"/>
  <c r="C308" i="1"/>
  <c r="AI307" i="1"/>
  <c r="AE307" i="1"/>
  <c r="X307" i="1"/>
  <c r="Z307" i="1" s="1"/>
  <c r="U307" i="1"/>
  <c r="S307" i="1"/>
  <c r="P307" i="1"/>
  <c r="R307" i="1" s="1"/>
  <c r="K307" i="1"/>
  <c r="J307" i="1"/>
  <c r="N307" i="1" s="1"/>
  <c r="I307" i="1"/>
  <c r="AG307" i="1" s="1"/>
  <c r="G307" i="1"/>
  <c r="F307" i="1"/>
  <c r="E307" i="1"/>
  <c r="D307" i="1"/>
  <c r="C307" i="1"/>
  <c r="AI306" i="1"/>
  <c r="AE306" i="1"/>
  <c r="X306" i="1"/>
  <c r="Z306" i="1" s="1"/>
  <c r="U306" i="1"/>
  <c r="S306" i="1"/>
  <c r="P306" i="1"/>
  <c r="R306" i="1" s="1"/>
  <c r="K306" i="1"/>
  <c r="J306" i="1"/>
  <c r="N306" i="1" s="1"/>
  <c r="I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R305" i="1" s="1"/>
  <c r="K305" i="1"/>
  <c r="J305" i="1"/>
  <c r="N305" i="1" s="1"/>
  <c r="I305" i="1"/>
  <c r="AG305" i="1" s="1"/>
  <c r="G305" i="1"/>
  <c r="F305" i="1"/>
  <c r="E305" i="1"/>
  <c r="D305" i="1"/>
  <c r="C305" i="1"/>
  <c r="AI304" i="1"/>
  <c r="AE304" i="1"/>
  <c r="X304" i="1"/>
  <c r="Z304" i="1" s="1"/>
  <c r="U304" i="1"/>
  <c r="S304" i="1"/>
  <c r="P304" i="1"/>
  <c r="R304" i="1" s="1"/>
  <c r="K304" i="1"/>
  <c r="J304" i="1"/>
  <c r="N304" i="1" s="1"/>
  <c r="I304" i="1"/>
  <c r="G304" i="1"/>
  <c r="F304" i="1"/>
  <c r="E304" i="1"/>
  <c r="D304" i="1"/>
  <c r="C304" i="1"/>
  <c r="AI303" i="1"/>
  <c r="AE303" i="1"/>
  <c r="X303" i="1"/>
  <c r="Z303" i="1" s="1"/>
  <c r="U303" i="1"/>
  <c r="S303" i="1"/>
  <c r="P303" i="1"/>
  <c r="R303" i="1" s="1"/>
  <c r="K303" i="1"/>
  <c r="J303" i="1"/>
  <c r="N303" i="1" s="1"/>
  <c r="I303" i="1"/>
  <c r="AG303" i="1" s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R302" i="1" s="1"/>
  <c r="K302" i="1"/>
  <c r="J302" i="1"/>
  <c r="N302" i="1" s="1"/>
  <c r="I302" i="1"/>
  <c r="G302" i="1"/>
  <c r="F302" i="1"/>
  <c r="E302" i="1"/>
  <c r="D302" i="1"/>
  <c r="C302" i="1"/>
  <c r="AI301" i="1"/>
  <c r="AE301" i="1"/>
  <c r="X301" i="1"/>
  <c r="Z301" i="1" s="1"/>
  <c r="U301" i="1"/>
  <c r="S301" i="1"/>
  <c r="P301" i="1"/>
  <c r="R301" i="1" s="1"/>
  <c r="K301" i="1"/>
  <c r="J301" i="1"/>
  <c r="N301" i="1" s="1"/>
  <c r="I301" i="1"/>
  <c r="AG301" i="1" s="1"/>
  <c r="G301" i="1"/>
  <c r="F301" i="1"/>
  <c r="E301" i="1"/>
  <c r="D301" i="1"/>
  <c r="C301" i="1"/>
  <c r="AI300" i="1"/>
  <c r="AE300" i="1"/>
  <c r="X300" i="1"/>
  <c r="Z300" i="1" s="1"/>
  <c r="U300" i="1"/>
  <c r="S300" i="1"/>
  <c r="P300" i="1"/>
  <c r="R300" i="1" s="1"/>
  <c r="K300" i="1"/>
  <c r="J300" i="1"/>
  <c r="N300" i="1" s="1"/>
  <c r="I300" i="1"/>
  <c r="G300" i="1"/>
  <c r="F300" i="1"/>
  <c r="E300" i="1"/>
  <c r="D300" i="1"/>
  <c r="C300" i="1"/>
  <c r="AI299" i="1"/>
  <c r="AE299" i="1"/>
  <c r="X299" i="1"/>
  <c r="Z299" i="1" s="1"/>
  <c r="U299" i="1"/>
  <c r="S299" i="1"/>
  <c r="P299" i="1"/>
  <c r="R299" i="1" s="1"/>
  <c r="K299" i="1"/>
  <c r="J299" i="1"/>
  <c r="N299" i="1" s="1"/>
  <c r="I299" i="1"/>
  <c r="AG299" i="1" s="1"/>
  <c r="G299" i="1"/>
  <c r="F299" i="1"/>
  <c r="E299" i="1"/>
  <c r="D299" i="1"/>
  <c r="C299" i="1"/>
  <c r="AI298" i="1"/>
  <c r="AE298" i="1"/>
  <c r="X298" i="1"/>
  <c r="Z298" i="1" s="1"/>
  <c r="U298" i="1"/>
  <c r="S298" i="1"/>
  <c r="P298" i="1"/>
  <c r="R298" i="1" s="1"/>
  <c r="K298" i="1"/>
  <c r="J298" i="1"/>
  <c r="N298" i="1" s="1"/>
  <c r="I298" i="1"/>
  <c r="G298" i="1"/>
  <c r="F298" i="1"/>
  <c r="E298" i="1"/>
  <c r="D298" i="1"/>
  <c r="C298" i="1"/>
  <c r="AI297" i="1"/>
  <c r="AE297" i="1"/>
  <c r="X297" i="1"/>
  <c r="Z297" i="1" s="1"/>
  <c r="U297" i="1"/>
  <c r="S297" i="1"/>
  <c r="P297" i="1"/>
  <c r="R297" i="1" s="1"/>
  <c r="K297" i="1"/>
  <c r="J297" i="1"/>
  <c r="N297" i="1" s="1"/>
  <c r="I297" i="1"/>
  <c r="AG297" i="1" s="1"/>
  <c r="G297" i="1"/>
  <c r="F297" i="1"/>
  <c r="E297" i="1"/>
  <c r="D297" i="1"/>
  <c r="C297" i="1"/>
  <c r="AI296" i="1"/>
  <c r="AE296" i="1"/>
  <c r="X296" i="1"/>
  <c r="Z296" i="1" s="1"/>
  <c r="U296" i="1"/>
  <c r="S296" i="1"/>
  <c r="P296" i="1"/>
  <c r="R296" i="1" s="1"/>
  <c r="O296" i="1"/>
  <c r="K296" i="1"/>
  <c r="J296" i="1"/>
  <c r="N296" i="1" s="1"/>
  <c r="I296" i="1"/>
  <c r="G296" i="1"/>
  <c r="F296" i="1"/>
  <c r="E296" i="1"/>
  <c r="D296" i="1"/>
  <c r="C296" i="1"/>
  <c r="AI295" i="1"/>
  <c r="AE295" i="1"/>
  <c r="X295" i="1"/>
  <c r="Z295" i="1" s="1"/>
  <c r="U295" i="1"/>
  <c r="S295" i="1"/>
  <c r="P295" i="1"/>
  <c r="R295" i="1" s="1"/>
  <c r="K295" i="1"/>
  <c r="J295" i="1"/>
  <c r="N295" i="1" s="1"/>
  <c r="O295" i="1" s="1"/>
  <c r="I295" i="1"/>
  <c r="G295" i="1"/>
  <c r="F295" i="1"/>
  <c r="E295" i="1"/>
  <c r="D295" i="1"/>
  <c r="C295" i="1"/>
  <c r="AI294" i="1"/>
  <c r="AE294" i="1"/>
  <c r="X294" i="1"/>
  <c r="U294" i="1"/>
  <c r="S294" i="1"/>
  <c r="P294" i="1"/>
  <c r="R294" i="1" s="1"/>
  <c r="K294" i="1"/>
  <c r="J294" i="1"/>
  <c r="N294" i="1" s="1"/>
  <c r="I294" i="1"/>
  <c r="O294" i="1" s="1"/>
  <c r="G294" i="1"/>
  <c r="F294" i="1"/>
  <c r="E294" i="1"/>
  <c r="D294" i="1"/>
  <c r="C294" i="1"/>
  <c r="AI293" i="1"/>
  <c r="AE293" i="1"/>
  <c r="X293" i="1"/>
  <c r="U293" i="1"/>
  <c r="S293" i="1"/>
  <c r="P293" i="1"/>
  <c r="R293" i="1" s="1"/>
  <c r="K293" i="1"/>
  <c r="J293" i="1"/>
  <c r="N293" i="1" s="1"/>
  <c r="I293" i="1"/>
  <c r="O293" i="1" s="1"/>
  <c r="G293" i="1"/>
  <c r="F293" i="1"/>
  <c r="E293" i="1"/>
  <c r="D293" i="1"/>
  <c r="C293" i="1"/>
  <c r="AI292" i="1"/>
  <c r="AE292" i="1"/>
  <c r="X292" i="1"/>
  <c r="Z292" i="1" s="1"/>
  <c r="U292" i="1"/>
  <c r="S292" i="1"/>
  <c r="P292" i="1"/>
  <c r="R292" i="1" s="1"/>
  <c r="O292" i="1"/>
  <c r="K292" i="1"/>
  <c r="J292" i="1"/>
  <c r="N292" i="1" s="1"/>
  <c r="I292" i="1"/>
  <c r="G292" i="1"/>
  <c r="F292" i="1"/>
  <c r="E292" i="1"/>
  <c r="D292" i="1"/>
  <c r="C292" i="1"/>
  <c r="AI291" i="1"/>
  <c r="AE291" i="1"/>
  <c r="X291" i="1"/>
  <c r="Z291" i="1" s="1"/>
  <c r="U291" i="1"/>
  <c r="S291" i="1"/>
  <c r="P291" i="1"/>
  <c r="O291" i="1"/>
  <c r="K291" i="1"/>
  <c r="J291" i="1"/>
  <c r="N291" i="1" s="1"/>
  <c r="I291" i="1"/>
  <c r="G291" i="1"/>
  <c r="F291" i="1"/>
  <c r="E291" i="1"/>
  <c r="D291" i="1"/>
  <c r="C291" i="1"/>
  <c r="AI290" i="1"/>
  <c r="AE290" i="1"/>
  <c r="X290" i="1"/>
  <c r="Z290" i="1" s="1"/>
  <c r="U290" i="1"/>
  <c r="S290" i="1"/>
  <c r="P290" i="1"/>
  <c r="O290" i="1"/>
  <c r="K290" i="1"/>
  <c r="J290" i="1"/>
  <c r="N290" i="1" s="1"/>
  <c r="I290" i="1"/>
  <c r="G290" i="1"/>
  <c r="F290" i="1"/>
  <c r="E290" i="1"/>
  <c r="D290" i="1"/>
  <c r="C290" i="1"/>
  <c r="AI289" i="1"/>
  <c r="AE289" i="1"/>
  <c r="X289" i="1"/>
  <c r="Z289" i="1" s="1"/>
  <c r="U289" i="1"/>
  <c r="S289" i="1"/>
  <c r="P289" i="1"/>
  <c r="O289" i="1"/>
  <c r="K289" i="1"/>
  <c r="J289" i="1"/>
  <c r="N289" i="1" s="1"/>
  <c r="I289" i="1"/>
  <c r="G289" i="1"/>
  <c r="F289" i="1"/>
  <c r="E289" i="1"/>
  <c r="D289" i="1"/>
  <c r="C289" i="1"/>
  <c r="AI288" i="1"/>
  <c r="AE288" i="1"/>
  <c r="X288" i="1"/>
  <c r="Z288" i="1" s="1"/>
  <c r="U288" i="1"/>
  <c r="S288" i="1"/>
  <c r="P288" i="1"/>
  <c r="O288" i="1"/>
  <c r="K288" i="1"/>
  <c r="J288" i="1"/>
  <c r="N288" i="1" s="1"/>
  <c r="I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O287" i="1"/>
  <c r="K287" i="1"/>
  <c r="J287" i="1"/>
  <c r="N287" i="1" s="1"/>
  <c r="I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R286" i="1" s="1"/>
  <c r="K286" i="1"/>
  <c r="J286" i="1"/>
  <c r="N286" i="1" s="1"/>
  <c r="I286" i="1"/>
  <c r="O286" i="1" s="1"/>
  <c r="G286" i="1"/>
  <c r="F286" i="1"/>
  <c r="E286" i="1"/>
  <c r="D286" i="1"/>
  <c r="C286" i="1"/>
  <c r="AI285" i="1"/>
  <c r="AE285" i="1"/>
  <c r="X285" i="1"/>
  <c r="U285" i="1"/>
  <c r="S285" i="1"/>
  <c r="Q285" i="1"/>
  <c r="P285" i="1"/>
  <c r="R285" i="1" s="1"/>
  <c r="K285" i="1"/>
  <c r="J285" i="1"/>
  <c r="N285" i="1" s="1"/>
  <c r="I285" i="1"/>
  <c r="O285" i="1" s="1"/>
  <c r="G285" i="1"/>
  <c r="F285" i="1"/>
  <c r="E285" i="1"/>
  <c r="D285" i="1"/>
  <c r="C285" i="1"/>
  <c r="AI284" i="1"/>
  <c r="AE284" i="1"/>
  <c r="X284" i="1"/>
  <c r="U284" i="1"/>
  <c r="S284" i="1"/>
  <c r="Q284" i="1"/>
  <c r="P284" i="1"/>
  <c r="R284" i="1" s="1"/>
  <c r="K284" i="1"/>
  <c r="J284" i="1"/>
  <c r="I284" i="1"/>
  <c r="G284" i="1"/>
  <c r="F284" i="1"/>
  <c r="E284" i="1"/>
  <c r="D284" i="1"/>
  <c r="C284" i="1"/>
  <c r="AI283" i="1"/>
  <c r="AE283" i="1"/>
  <c r="X283" i="1"/>
  <c r="U283" i="1"/>
  <c r="S283" i="1"/>
  <c r="P283" i="1"/>
  <c r="R283" i="1" s="1"/>
  <c r="K283" i="1"/>
  <c r="J283" i="1"/>
  <c r="I283" i="1"/>
  <c r="G283" i="1"/>
  <c r="F283" i="1"/>
  <c r="E283" i="1"/>
  <c r="D283" i="1"/>
  <c r="C283" i="1"/>
  <c r="AI282" i="1"/>
  <c r="AE282" i="1"/>
  <c r="X282" i="1"/>
  <c r="Z282" i="1" s="1"/>
  <c r="U282" i="1"/>
  <c r="S282" i="1"/>
  <c r="P282" i="1"/>
  <c r="R282" i="1" s="1"/>
  <c r="K282" i="1"/>
  <c r="J282" i="1"/>
  <c r="N282" i="1" s="1"/>
  <c r="I282" i="1"/>
  <c r="O282" i="1" s="1"/>
  <c r="G282" i="1"/>
  <c r="F282" i="1"/>
  <c r="E282" i="1"/>
  <c r="D282" i="1"/>
  <c r="C282" i="1"/>
  <c r="AI281" i="1"/>
  <c r="AE281" i="1"/>
  <c r="X281" i="1"/>
  <c r="U281" i="1"/>
  <c r="S281" i="1"/>
  <c r="Q281" i="1"/>
  <c r="P281" i="1"/>
  <c r="R281" i="1" s="1"/>
  <c r="K281" i="1"/>
  <c r="J281" i="1"/>
  <c r="N281" i="1" s="1"/>
  <c r="I281" i="1"/>
  <c r="O281" i="1" s="1"/>
  <c r="G281" i="1"/>
  <c r="F281" i="1"/>
  <c r="E281" i="1"/>
  <c r="D281" i="1"/>
  <c r="C281" i="1"/>
  <c r="AI280" i="1"/>
  <c r="AE280" i="1"/>
  <c r="X280" i="1"/>
  <c r="U280" i="1"/>
  <c r="S280" i="1"/>
  <c r="Q280" i="1"/>
  <c r="P280" i="1"/>
  <c r="R280" i="1" s="1"/>
  <c r="K280" i="1"/>
  <c r="J280" i="1"/>
  <c r="I280" i="1"/>
  <c r="G280" i="1"/>
  <c r="F280" i="1"/>
  <c r="E280" i="1"/>
  <c r="D280" i="1"/>
  <c r="C280" i="1"/>
  <c r="AI279" i="1"/>
  <c r="AE279" i="1"/>
  <c r="X279" i="1"/>
  <c r="U279" i="1"/>
  <c r="S279" i="1"/>
  <c r="Q279" i="1"/>
  <c r="P279" i="1"/>
  <c r="R279" i="1" s="1"/>
  <c r="K279" i="1"/>
  <c r="J279" i="1"/>
  <c r="I279" i="1"/>
  <c r="G279" i="1"/>
  <c r="F279" i="1"/>
  <c r="E279" i="1"/>
  <c r="D279" i="1"/>
  <c r="C279" i="1"/>
  <c r="AI278" i="1"/>
  <c r="AE278" i="1"/>
  <c r="X278" i="1"/>
  <c r="Z278" i="1" s="1"/>
  <c r="U278" i="1"/>
  <c r="S278" i="1"/>
  <c r="P278" i="1"/>
  <c r="R278" i="1" s="1"/>
  <c r="K278" i="1"/>
  <c r="J278" i="1"/>
  <c r="I278" i="1"/>
  <c r="G278" i="1"/>
  <c r="F278" i="1"/>
  <c r="E278" i="1"/>
  <c r="D278" i="1"/>
  <c r="C278" i="1"/>
  <c r="AI277" i="1"/>
  <c r="AE277" i="1"/>
  <c r="X277" i="1"/>
  <c r="U277" i="1"/>
  <c r="S277" i="1"/>
  <c r="Q277" i="1"/>
  <c r="P277" i="1"/>
  <c r="R277" i="1" s="1"/>
  <c r="K277" i="1"/>
  <c r="J277" i="1"/>
  <c r="N277" i="1" s="1"/>
  <c r="I277" i="1"/>
  <c r="O277" i="1" s="1"/>
  <c r="G277" i="1"/>
  <c r="F277" i="1"/>
  <c r="E277" i="1"/>
  <c r="D277" i="1"/>
  <c r="C277" i="1"/>
  <c r="AI276" i="1"/>
  <c r="AE276" i="1"/>
  <c r="X276" i="1"/>
  <c r="U276" i="1"/>
  <c r="S276" i="1"/>
  <c r="Q276" i="1"/>
  <c r="P276" i="1"/>
  <c r="R276" i="1" s="1"/>
  <c r="K276" i="1"/>
  <c r="J276" i="1"/>
  <c r="I276" i="1"/>
  <c r="G276" i="1"/>
  <c r="F276" i="1"/>
  <c r="E276" i="1"/>
  <c r="D276" i="1"/>
  <c r="C276" i="1"/>
  <c r="AI275" i="1"/>
  <c r="AE275" i="1"/>
  <c r="X275" i="1"/>
  <c r="U275" i="1"/>
  <c r="S275" i="1"/>
  <c r="Q275" i="1"/>
  <c r="P275" i="1"/>
  <c r="R275" i="1" s="1"/>
  <c r="K275" i="1"/>
  <c r="J275" i="1"/>
  <c r="I275" i="1"/>
  <c r="G275" i="1"/>
  <c r="F275" i="1"/>
  <c r="E275" i="1"/>
  <c r="D275" i="1"/>
  <c r="C275" i="1"/>
  <c r="AI274" i="1"/>
  <c r="AE274" i="1"/>
  <c r="X274" i="1"/>
  <c r="Z274" i="1" s="1"/>
  <c r="U274" i="1"/>
  <c r="S274" i="1"/>
  <c r="P274" i="1"/>
  <c r="R274" i="1" s="1"/>
  <c r="K274" i="1"/>
  <c r="J274" i="1"/>
  <c r="I274" i="1"/>
  <c r="G274" i="1"/>
  <c r="F274" i="1"/>
  <c r="E274" i="1"/>
  <c r="D274" i="1"/>
  <c r="C274" i="1"/>
  <c r="AI273" i="1"/>
  <c r="AE273" i="1"/>
  <c r="X273" i="1"/>
  <c r="U273" i="1"/>
  <c r="S273" i="1"/>
  <c r="Q273" i="1"/>
  <c r="P273" i="1"/>
  <c r="R273" i="1" s="1"/>
  <c r="K273" i="1"/>
  <c r="J273" i="1"/>
  <c r="N273" i="1" s="1"/>
  <c r="I273" i="1"/>
  <c r="O273" i="1" s="1"/>
  <c r="G273" i="1"/>
  <c r="F273" i="1"/>
  <c r="E273" i="1"/>
  <c r="D273" i="1"/>
  <c r="C273" i="1"/>
  <c r="AI272" i="1"/>
  <c r="AE272" i="1"/>
  <c r="X272" i="1"/>
  <c r="U272" i="1"/>
  <c r="S272" i="1"/>
  <c r="Q272" i="1"/>
  <c r="P272" i="1"/>
  <c r="R272" i="1" s="1"/>
  <c r="K272" i="1"/>
  <c r="J272" i="1"/>
  <c r="I272" i="1"/>
  <c r="G272" i="1"/>
  <c r="F272" i="1"/>
  <c r="E272" i="1"/>
  <c r="D272" i="1"/>
  <c r="C272" i="1"/>
  <c r="AI271" i="1"/>
  <c r="AE271" i="1"/>
  <c r="X271" i="1"/>
  <c r="U271" i="1"/>
  <c r="S271" i="1"/>
  <c r="Q271" i="1"/>
  <c r="P271" i="1"/>
  <c r="R271" i="1" s="1"/>
  <c r="K271" i="1"/>
  <c r="J271" i="1"/>
  <c r="I271" i="1"/>
  <c r="G271" i="1"/>
  <c r="F271" i="1"/>
  <c r="E271" i="1"/>
  <c r="D271" i="1"/>
  <c r="C271" i="1"/>
  <c r="AI270" i="1"/>
  <c r="AE270" i="1"/>
  <c r="X270" i="1"/>
  <c r="Z270" i="1" s="1"/>
  <c r="U270" i="1"/>
  <c r="S270" i="1"/>
  <c r="P270" i="1"/>
  <c r="R270" i="1" s="1"/>
  <c r="K270" i="1"/>
  <c r="J270" i="1"/>
  <c r="I270" i="1"/>
  <c r="G270" i="1"/>
  <c r="F270" i="1"/>
  <c r="E270" i="1"/>
  <c r="D270" i="1"/>
  <c r="C270" i="1"/>
  <c r="AI269" i="1"/>
  <c r="AE269" i="1"/>
  <c r="X269" i="1"/>
  <c r="U269" i="1"/>
  <c r="S269" i="1"/>
  <c r="Q269" i="1"/>
  <c r="P269" i="1"/>
  <c r="R269" i="1" s="1"/>
  <c r="K269" i="1"/>
  <c r="J269" i="1"/>
  <c r="N269" i="1" s="1"/>
  <c r="I269" i="1"/>
  <c r="O269" i="1" s="1"/>
  <c r="G269" i="1"/>
  <c r="F269" i="1"/>
  <c r="E269" i="1"/>
  <c r="D269" i="1"/>
  <c r="C269" i="1"/>
  <c r="AI268" i="1"/>
  <c r="AE268" i="1"/>
  <c r="X268" i="1"/>
  <c r="U268" i="1"/>
  <c r="S268" i="1"/>
  <c r="Q268" i="1"/>
  <c r="P268" i="1"/>
  <c r="R268" i="1" s="1"/>
  <c r="K268" i="1"/>
  <c r="J268" i="1"/>
  <c r="I268" i="1"/>
  <c r="G268" i="1"/>
  <c r="F268" i="1"/>
  <c r="E268" i="1"/>
  <c r="D268" i="1"/>
  <c r="C268" i="1"/>
  <c r="AI267" i="1"/>
  <c r="AE267" i="1"/>
  <c r="X267" i="1"/>
  <c r="U267" i="1"/>
  <c r="S267" i="1"/>
  <c r="Q267" i="1"/>
  <c r="P267" i="1"/>
  <c r="R267" i="1" s="1"/>
  <c r="K267" i="1"/>
  <c r="J267" i="1"/>
  <c r="I267" i="1"/>
  <c r="G267" i="1"/>
  <c r="F267" i="1"/>
  <c r="E267" i="1"/>
  <c r="D267" i="1"/>
  <c r="C267" i="1"/>
  <c r="AI266" i="1"/>
  <c r="AE266" i="1"/>
  <c r="X266" i="1"/>
  <c r="Z266" i="1" s="1"/>
  <c r="U266" i="1"/>
  <c r="S266" i="1"/>
  <c r="P266" i="1"/>
  <c r="R266" i="1" s="1"/>
  <c r="K266" i="1"/>
  <c r="J266" i="1"/>
  <c r="I266" i="1"/>
  <c r="G266" i="1"/>
  <c r="F266" i="1"/>
  <c r="E266" i="1"/>
  <c r="D266" i="1"/>
  <c r="C266" i="1"/>
  <c r="AI265" i="1"/>
  <c r="AE265" i="1"/>
  <c r="X265" i="1"/>
  <c r="U265" i="1"/>
  <c r="S265" i="1"/>
  <c r="Q265" i="1"/>
  <c r="P265" i="1"/>
  <c r="R265" i="1" s="1"/>
  <c r="K265" i="1"/>
  <c r="J265" i="1"/>
  <c r="N265" i="1" s="1"/>
  <c r="I265" i="1"/>
  <c r="O265" i="1" s="1"/>
  <c r="G265" i="1"/>
  <c r="F265" i="1"/>
  <c r="E265" i="1"/>
  <c r="D265" i="1"/>
  <c r="C265" i="1"/>
  <c r="AI264" i="1"/>
  <c r="AE264" i="1"/>
  <c r="X264" i="1"/>
  <c r="U264" i="1"/>
  <c r="S264" i="1"/>
  <c r="Q264" i="1"/>
  <c r="P264" i="1"/>
  <c r="R264" i="1" s="1"/>
  <c r="K264" i="1"/>
  <c r="J264" i="1"/>
  <c r="I264" i="1"/>
  <c r="G264" i="1"/>
  <c r="F264" i="1"/>
  <c r="E264" i="1"/>
  <c r="D264" i="1"/>
  <c r="C264" i="1"/>
  <c r="AI263" i="1"/>
  <c r="AE263" i="1"/>
  <c r="X263" i="1"/>
  <c r="U263" i="1"/>
  <c r="S263" i="1"/>
  <c r="Q263" i="1"/>
  <c r="P263" i="1"/>
  <c r="R263" i="1" s="1"/>
  <c r="K263" i="1"/>
  <c r="J263" i="1"/>
  <c r="I263" i="1"/>
  <c r="G263" i="1"/>
  <c r="F263" i="1"/>
  <c r="E263" i="1"/>
  <c r="D263" i="1"/>
  <c r="C263" i="1"/>
  <c r="AI262" i="1"/>
  <c r="AE262" i="1"/>
  <c r="X262" i="1"/>
  <c r="Z262" i="1" s="1"/>
  <c r="U262" i="1"/>
  <c r="S262" i="1"/>
  <c r="P262" i="1"/>
  <c r="R262" i="1" s="1"/>
  <c r="K262" i="1"/>
  <c r="J262" i="1"/>
  <c r="I262" i="1"/>
  <c r="G262" i="1"/>
  <c r="F262" i="1"/>
  <c r="E262" i="1"/>
  <c r="D262" i="1"/>
  <c r="C262" i="1"/>
  <c r="AI261" i="1"/>
  <c r="AE261" i="1"/>
  <c r="X261" i="1"/>
  <c r="U261" i="1"/>
  <c r="S261" i="1"/>
  <c r="Q261" i="1"/>
  <c r="P261" i="1"/>
  <c r="R261" i="1" s="1"/>
  <c r="K261" i="1"/>
  <c r="J261" i="1"/>
  <c r="N261" i="1" s="1"/>
  <c r="I261" i="1"/>
  <c r="O261" i="1" s="1"/>
  <c r="G261" i="1"/>
  <c r="F261" i="1"/>
  <c r="E261" i="1"/>
  <c r="D261" i="1"/>
  <c r="C261" i="1"/>
  <c r="AI260" i="1"/>
  <c r="AE260" i="1"/>
  <c r="X260" i="1"/>
  <c r="U260" i="1"/>
  <c r="S260" i="1"/>
  <c r="Q260" i="1"/>
  <c r="P260" i="1"/>
  <c r="N260" i="1"/>
  <c r="K260" i="1"/>
  <c r="J260" i="1"/>
  <c r="I260" i="1"/>
  <c r="G260" i="1"/>
  <c r="F260" i="1"/>
  <c r="E260" i="1"/>
  <c r="D260" i="1"/>
  <c r="C260" i="1"/>
  <c r="AI259" i="1"/>
  <c r="AE259" i="1"/>
  <c r="Z259" i="1"/>
  <c r="X259" i="1"/>
  <c r="U259" i="1"/>
  <c r="S259" i="1"/>
  <c r="Q259" i="1"/>
  <c r="P259" i="1"/>
  <c r="N259" i="1"/>
  <c r="K259" i="1"/>
  <c r="J259" i="1"/>
  <c r="I259" i="1"/>
  <c r="G259" i="1"/>
  <c r="R259" i="1" s="1"/>
  <c r="F259" i="1"/>
  <c r="E259" i="1"/>
  <c r="D259" i="1"/>
  <c r="C259" i="1"/>
  <c r="AI258" i="1"/>
  <c r="AE258" i="1"/>
  <c r="Z258" i="1"/>
  <c r="X258" i="1"/>
  <c r="U258" i="1"/>
  <c r="S258" i="1"/>
  <c r="Q258" i="1"/>
  <c r="P258" i="1"/>
  <c r="N258" i="1"/>
  <c r="K258" i="1"/>
  <c r="J258" i="1"/>
  <c r="I258" i="1"/>
  <c r="G258" i="1"/>
  <c r="R258" i="1" s="1"/>
  <c r="F258" i="1"/>
  <c r="E258" i="1"/>
  <c r="D258" i="1"/>
  <c r="C258" i="1"/>
  <c r="AI257" i="1"/>
  <c r="AE257" i="1"/>
  <c r="Z257" i="1"/>
  <c r="X257" i="1"/>
  <c r="U257" i="1"/>
  <c r="S257" i="1"/>
  <c r="Q257" i="1"/>
  <c r="P257" i="1"/>
  <c r="N257" i="1"/>
  <c r="K257" i="1"/>
  <c r="J257" i="1"/>
  <c r="I257" i="1"/>
  <c r="G257" i="1"/>
  <c r="R257" i="1" s="1"/>
  <c r="F257" i="1"/>
  <c r="E257" i="1"/>
  <c r="D257" i="1"/>
  <c r="C257" i="1"/>
  <c r="AI256" i="1"/>
  <c r="AE256" i="1"/>
  <c r="Z256" i="1"/>
  <c r="X256" i="1"/>
  <c r="U256" i="1"/>
  <c r="S256" i="1"/>
  <c r="Q256" i="1"/>
  <c r="P256" i="1"/>
  <c r="N256" i="1"/>
  <c r="K256" i="1"/>
  <c r="J256" i="1"/>
  <c r="I256" i="1"/>
  <c r="G256" i="1"/>
  <c r="R256" i="1" s="1"/>
  <c r="F256" i="1"/>
  <c r="E256" i="1"/>
  <c r="D256" i="1"/>
  <c r="C256" i="1"/>
  <c r="AI255" i="1"/>
  <c r="AE255" i="1"/>
  <c r="Z255" i="1"/>
  <c r="X255" i="1"/>
  <c r="U255" i="1"/>
  <c r="S255" i="1"/>
  <c r="Q255" i="1"/>
  <c r="P255" i="1"/>
  <c r="N255" i="1"/>
  <c r="K255" i="1"/>
  <c r="J255" i="1"/>
  <c r="I255" i="1"/>
  <c r="G255" i="1"/>
  <c r="R255" i="1" s="1"/>
  <c r="F255" i="1"/>
  <c r="E255" i="1"/>
  <c r="D255" i="1"/>
  <c r="C255" i="1"/>
  <c r="AI254" i="1"/>
  <c r="AE254" i="1"/>
  <c r="Z254" i="1"/>
  <c r="X254" i="1"/>
  <c r="U254" i="1"/>
  <c r="S254" i="1"/>
  <c r="Q254" i="1"/>
  <c r="P254" i="1"/>
  <c r="N254" i="1"/>
  <c r="K254" i="1"/>
  <c r="J254" i="1"/>
  <c r="I254" i="1"/>
  <c r="G254" i="1"/>
  <c r="R254" i="1" s="1"/>
  <c r="F254" i="1"/>
  <c r="E254" i="1"/>
  <c r="D254" i="1"/>
  <c r="C254" i="1"/>
  <c r="AI253" i="1"/>
  <c r="AE253" i="1"/>
  <c r="Z253" i="1"/>
  <c r="X253" i="1"/>
  <c r="U253" i="1"/>
  <c r="S253" i="1"/>
  <c r="Q253" i="1"/>
  <c r="P253" i="1"/>
  <c r="N253" i="1"/>
  <c r="K253" i="1"/>
  <c r="J253" i="1"/>
  <c r="I253" i="1"/>
  <c r="G253" i="1"/>
  <c r="R253" i="1" s="1"/>
  <c r="F253" i="1"/>
  <c r="E253" i="1"/>
  <c r="D253" i="1"/>
  <c r="C253" i="1"/>
  <c r="AI252" i="1"/>
  <c r="AE252" i="1"/>
  <c r="Z252" i="1"/>
  <c r="X252" i="1"/>
  <c r="U252" i="1"/>
  <c r="S252" i="1"/>
  <c r="Q252" i="1"/>
  <c r="P252" i="1"/>
  <c r="N252" i="1"/>
  <c r="K252" i="1"/>
  <c r="J252" i="1"/>
  <c r="I252" i="1"/>
  <c r="G252" i="1"/>
  <c r="R252" i="1" s="1"/>
  <c r="F252" i="1"/>
  <c r="E252" i="1"/>
  <c r="D252" i="1"/>
  <c r="C252" i="1"/>
  <c r="AI251" i="1"/>
  <c r="AE251" i="1"/>
  <c r="Z251" i="1"/>
  <c r="X251" i="1"/>
  <c r="U251" i="1"/>
  <c r="S251" i="1"/>
  <c r="Q251" i="1"/>
  <c r="P251" i="1"/>
  <c r="N251" i="1"/>
  <c r="K251" i="1"/>
  <c r="J251" i="1"/>
  <c r="I251" i="1"/>
  <c r="G251" i="1"/>
  <c r="R251" i="1" s="1"/>
  <c r="F251" i="1"/>
  <c r="E251" i="1"/>
  <c r="D251" i="1"/>
  <c r="C251" i="1"/>
  <c r="AI250" i="1"/>
  <c r="AE250" i="1"/>
  <c r="Z250" i="1"/>
  <c r="X250" i="1"/>
  <c r="U250" i="1"/>
  <c r="S250" i="1"/>
  <c r="Q250" i="1"/>
  <c r="P250" i="1"/>
  <c r="N250" i="1"/>
  <c r="K250" i="1"/>
  <c r="J250" i="1"/>
  <c r="I250" i="1"/>
  <c r="G250" i="1"/>
  <c r="R250" i="1" s="1"/>
  <c r="F250" i="1"/>
  <c r="E250" i="1"/>
  <c r="D250" i="1"/>
  <c r="C250" i="1"/>
  <c r="AI249" i="1"/>
  <c r="AE249" i="1"/>
  <c r="Z249" i="1"/>
  <c r="X249" i="1"/>
  <c r="U249" i="1"/>
  <c r="S249" i="1"/>
  <c r="Q249" i="1"/>
  <c r="P249" i="1"/>
  <c r="N249" i="1"/>
  <c r="K249" i="1"/>
  <c r="J249" i="1"/>
  <c r="I249" i="1"/>
  <c r="G249" i="1"/>
  <c r="R249" i="1" s="1"/>
  <c r="F249" i="1"/>
  <c r="E249" i="1"/>
  <c r="D249" i="1"/>
  <c r="C249" i="1"/>
  <c r="AI248" i="1"/>
  <c r="AE248" i="1"/>
  <c r="Z248" i="1"/>
  <c r="X248" i="1"/>
  <c r="U248" i="1"/>
  <c r="S248" i="1"/>
  <c r="Q248" i="1"/>
  <c r="P248" i="1"/>
  <c r="N248" i="1"/>
  <c r="K248" i="1"/>
  <c r="J248" i="1"/>
  <c r="I248" i="1"/>
  <c r="G248" i="1"/>
  <c r="R248" i="1" s="1"/>
  <c r="F248" i="1"/>
  <c r="E248" i="1"/>
  <c r="D248" i="1"/>
  <c r="C248" i="1"/>
  <c r="AI247" i="1"/>
  <c r="AE247" i="1"/>
  <c r="Z247" i="1"/>
  <c r="X247" i="1"/>
  <c r="U247" i="1"/>
  <c r="S247" i="1"/>
  <c r="Q247" i="1"/>
  <c r="P247" i="1"/>
  <c r="N247" i="1"/>
  <c r="K247" i="1"/>
  <c r="J247" i="1"/>
  <c r="I247" i="1"/>
  <c r="G247" i="1"/>
  <c r="R247" i="1" s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K246" i="1"/>
  <c r="N246" i="1" s="1"/>
  <c r="J246" i="1"/>
  <c r="I246" i="1"/>
  <c r="G246" i="1"/>
  <c r="R246" i="1" s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K245" i="1"/>
  <c r="N245" i="1" s="1"/>
  <c r="J245" i="1"/>
  <c r="I245" i="1"/>
  <c r="G245" i="1"/>
  <c r="R245" i="1" s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K244" i="1"/>
  <c r="N244" i="1" s="1"/>
  <c r="J244" i="1"/>
  <c r="I244" i="1"/>
  <c r="G244" i="1"/>
  <c r="R244" i="1" s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K243" i="1"/>
  <c r="N243" i="1" s="1"/>
  <c r="J243" i="1"/>
  <c r="I243" i="1"/>
  <c r="G243" i="1"/>
  <c r="R243" i="1" s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K242" i="1"/>
  <c r="N242" i="1" s="1"/>
  <c r="J242" i="1"/>
  <c r="I242" i="1"/>
  <c r="G242" i="1"/>
  <c r="R242" i="1" s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K241" i="1"/>
  <c r="N241" i="1" s="1"/>
  <c r="J241" i="1"/>
  <c r="I241" i="1"/>
  <c r="G241" i="1"/>
  <c r="R241" i="1" s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K240" i="1"/>
  <c r="N240" i="1" s="1"/>
  <c r="J240" i="1"/>
  <c r="I240" i="1"/>
  <c r="G240" i="1"/>
  <c r="R240" i="1" s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K239" i="1"/>
  <c r="N239" i="1" s="1"/>
  <c r="J239" i="1"/>
  <c r="I239" i="1"/>
  <c r="G239" i="1"/>
  <c r="R239" i="1" s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N238" i="1" s="1"/>
  <c r="J238" i="1"/>
  <c r="I238" i="1"/>
  <c r="G238" i="1"/>
  <c r="R238" i="1" s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K237" i="1"/>
  <c r="N237" i="1" s="1"/>
  <c r="J237" i="1"/>
  <c r="I237" i="1"/>
  <c r="G237" i="1"/>
  <c r="R237" i="1" s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K236" i="1"/>
  <c r="N236" i="1" s="1"/>
  <c r="J236" i="1"/>
  <c r="I236" i="1"/>
  <c r="G236" i="1"/>
  <c r="R236" i="1" s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K235" i="1"/>
  <c r="N235" i="1" s="1"/>
  <c r="J235" i="1"/>
  <c r="I235" i="1"/>
  <c r="G235" i="1"/>
  <c r="R235" i="1" s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K234" i="1"/>
  <c r="N234" i="1" s="1"/>
  <c r="J234" i="1"/>
  <c r="I234" i="1"/>
  <c r="G234" i="1"/>
  <c r="R234" i="1" s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K233" i="1"/>
  <c r="N233" i="1" s="1"/>
  <c r="J233" i="1"/>
  <c r="I233" i="1"/>
  <c r="G233" i="1"/>
  <c r="R233" i="1" s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K232" i="1"/>
  <c r="N232" i="1" s="1"/>
  <c r="J232" i="1"/>
  <c r="I232" i="1"/>
  <c r="G232" i="1"/>
  <c r="R232" i="1" s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K231" i="1"/>
  <c r="N231" i="1" s="1"/>
  <c r="J231" i="1"/>
  <c r="I231" i="1"/>
  <c r="G231" i="1"/>
  <c r="R231" i="1" s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K230" i="1"/>
  <c r="N230" i="1" s="1"/>
  <c r="J230" i="1"/>
  <c r="I230" i="1"/>
  <c r="G230" i="1"/>
  <c r="R230" i="1" s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K229" i="1"/>
  <c r="N229" i="1" s="1"/>
  <c r="J229" i="1"/>
  <c r="I229" i="1"/>
  <c r="G229" i="1"/>
  <c r="R229" i="1" s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N228" i="1" s="1"/>
  <c r="J228" i="1"/>
  <c r="I228" i="1"/>
  <c r="G228" i="1"/>
  <c r="R228" i="1" s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K227" i="1"/>
  <c r="N227" i="1" s="1"/>
  <c r="J227" i="1"/>
  <c r="I227" i="1"/>
  <c r="G227" i="1"/>
  <c r="R227" i="1" s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K226" i="1"/>
  <c r="N226" i="1" s="1"/>
  <c r="J226" i="1"/>
  <c r="I226" i="1"/>
  <c r="G226" i="1"/>
  <c r="R226" i="1" s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K225" i="1"/>
  <c r="N225" i="1" s="1"/>
  <c r="J225" i="1"/>
  <c r="I225" i="1"/>
  <c r="G225" i="1"/>
  <c r="R225" i="1" s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K224" i="1"/>
  <c r="N224" i="1" s="1"/>
  <c r="J224" i="1"/>
  <c r="I224" i="1"/>
  <c r="G224" i="1"/>
  <c r="R224" i="1" s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K223" i="1"/>
  <c r="N223" i="1" s="1"/>
  <c r="J223" i="1"/>
  <c r="I223" i="1"/>
  <c r="G223" i="1"/>
  <c r="R223" i="1" s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K222" i="1"/>
  <c r="N222" i="1" s="1"/>
  <c r="J222" i="1"/>
  <c r="I222" i="1"/>
  <c r="G222" i="1"/>
  <c r="R222" i="1" s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K221" i="1"/>
  <c r="N221" i="1" s="1"/>
  <c r="J221" i="1"/>
  <c r="I221" i="1"/>
  <c r="G221" i="1"/>
  <c r="R221" i="1" s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K220" i="1"/>
  <c r="N220" i="1" s="1"/>
  <c r="J220" i="1"/>
  <c r="I220" i="1"/>
  <c r="G220" i="1"/>
  <c r="R220" i="1" s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K219" i="1"/>
  <c r="N219" i="1" s="1"/>
  <c r="J219" i="1"/>
  <c r="I219" i="1"/>
  <c r="G219" i="1"/>
  <c r="R219" i="1" s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K218" i="1"/>
  <c r="N218" i="1" s="1"/>
  <c r="J218" i="1"/>
  <c r="I218" i="1"/>
  <c r="G218" i="1"/>
  <c r="R218" i="1" s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K217" i="1"/>
  <c r="N217" i="1" s="1"/>
  <c r="J217" i="1"/>
  <c r="I217" i="1"/>
  <c r="G217" i="1"/>
  <c r="R217" i="1" s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K216" i="1"/>
  <c r="N216" i="1" s="1"/>
  <c r="J216" i="1"/>
  <c r="I216" i="1"/>
  <c r="G216" i="1"/>
  <c r="R216" i="1" s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K215" i="1"/>
  <c r="N215" i="1" s="1"/>
  <c r="J215" i="1"/>
  <c r="I215" i="1"/>
  <c r="G215" i="1"/>
  <c r="R215" i="1" s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K214" i="1"/>
  <c r="N214" i="1" s="1"/>
  <c r="J214" i="1"/>
  <c r="I214" i="1"/>
  <c r="G214" i="1"/>
  <c r="R214" i="1" s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K213" i="1"/>
  <c r="N213" i="1" s="1"/>
  <c r="J213" i="1"/>
  <c r="I213" i="1"/>
  <c r="G213" i="1"/>
  <c r="R213" i="1" s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K212" i="1"/>
  <c r="N212" i="1" s="1"/>
  <c r="J212" i="1"/>
  <c r="I212" i="1"/>
  <c r="G212" i="1"/>
  <c r="R212" i="1" s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K211" i="1"/>
  <c r="N211" i="1" s="1"/>
  <c r="J211" i="1"/>
  <c r="I211" i="1"/>
  <c r="G211" i="1"/>
  <c r="R211" i="1" s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K210" i="1"/>
  <c r="N210" i="1" s="1"/>
  <c r="J210" i="1"/>
  <c r="I210" i="1"/>
  <c r="G210" i="1"/>
  <c r="R210" i="1" s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N209" i="1" s="1"/>
  <c r="J209" i="1"/>
  <c r="I209" i="1"/>
  <c r="G209" i="1"/>
  <c r="R209" i="1" s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K208" i="1"/>
  <c r="N208" i="1" s="1"/>
  <c r="J208" i="1"/>
  <c r="I208" i="1"/>
  <c r="G208" i="1"/>
  <c r="R208" i="1" s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K207" i="1"/>
  <c r="N207" i="1" s="1"/>
  <c r="J207" i="1"/>
  <c r="I207" i="1"/>
  <c r="G207" i="1"/>
  <c r="R207" i="1" s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K206" i="1"/>
  <c r="N206" i="1" s="1"/>
  <c r="J206" i="1"/>
  <c r="I206" i="1"/>
  <c r="G206" i="1"/>
  <c r="R206" i="1" s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K205" i="1"/>
  <c r="N205" i="1" s="1"/>
  <c r="J205" i="1"/>
  <c r="I205" i="1"/>
  <c r="G205" i="1"/>
  <c r="R205" i="1" s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K204" i="1"/>
  <c r="N204" i="1" s="1"/>
  <c r="J204" i="1"/>
  <c r="I204" i="1"/>
  <c r="G204" i="1"/>
  <c r="R204" i="1" s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K203" i="1"/>
  <c r="N203" i="1" s="1"/>
  <c r="J203" i="1"/>
  <c r="I203" i="1"/>
  <c r="G203" i="1"/>
  <c r="R203" i="1" s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K202" i="1"/>
  <c r="N202" i="1" s="1"/>
  <c r="J202" i="1"/>
  <c r="I202" i="1"/>
  <c r="G202" i="1"/>
  <c r="R202" i="1" s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K201" i="1"/>
  <c r="N201" i="1" s="1"/>
  <c r="J201" i="1"/>
  <c r="I201" i="1"/>
  <c r="G201" i="1"/>
  <c r="R201" i="1" s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K200" i="1"/>
  <c r="N200" i="1" s="1"/>
  <c r="J200" i="1"/>
  <c r="I200" i="1"/>
  <c r="G200" i="1"/>
  <c r="R200" i="1" s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K199" i="1"/>
  <c r="N199" i="1" s="1"/>
  <c r="J199" i="1"/>
  <c r="I199" i="1"/>
  <c r="G199" i="1"/>
  <c r="R199" i="1" s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K198" i="1"/>
  <c r="N198" i="1" s="1"/>
  <c r="J198" i="1"/>
  <c r="I198" i="1"/>
  <c r="G198" i="1"/>
  <c r="R198" i="1" s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K197" i="1"/>
  <c r="N197" i="1" s="1"/>
  <c r="J197" i="1"/>
  <c r="I197" i="1"/>
  <c r="G197" i="1"/>
  <c r="R197" i="1" s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K196" i="1"/>
  <c r="N196" i="1" s="1"/>
  <c r="J196" i="1"/>
  <c r="I196" i="1"/>
  <c r="G196" i="1"/>
  <c r="R196" i="1" s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K195" i="1"/>
  <c r="N195" i="1" s="1"/>
  <c r="J195" i="1"/>
  <c r="I195" i="1"/>
  <c r="G195" i="1"/>
  <c r="R195" i="1" s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K194" i="1"/>
  <c r="N194" i="1" s="1"/>
  <c r="J194" i="1"/>
  <c r="I194" i="1"/>
  <c r="G194" i="1"/>
  <c r="R194" i="1" s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K193" i="1"/>
  <c r="N193" i="1" s="1"/>
  <c r="J193" i="1"/>
  <c r="I193" i="1"/>
  <c r="G193" i="1"/>
  <c r="R193" i="1" s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K192" i="1"/>
  <c r="N192" i="1" s="1"/>
  <c r="J192" i="1"/>
  <c r="I192" i="1"/>
  <c r="G192" i="1"/>
  <c r="R192" i="1" s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K191" i="1"/>
  <c r="N191" i="1" s="1"/>
  <c r="J191" i="1"/>
  <c r="I191" i="1"/>
  <c r="G191" i="1"/>
  <c r="R191" i="1" s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K190" i="1"/>
  <c r="N190" i="1" s="1"/>
  <c r="J190" i="1"/>
  <c r="I190" i="1"/>
  <c r="G190" i="1"/>
  <c r="R190" i="1" s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N189" i="1" s="1"/>
  <c r="J189" i="1"/>
  <c r="I189" i="1"/>
  <c r="G189" i="1"/>
  <c r="R189" i="1" s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K188" i="1"/>
  <c r="N188" i="1" s="1"/>
  <c r="J188" i="1"/>
  <c r="I188" i="1"/>
  <c r="G188" i="1"/>
  <c r="R188" i="1" s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K187" i="1"/>
  <c r="N187" i="1" s="1"/>
  <c r="J187" i="1"/>
  <c r="I187" i="1"/>
  <c r="G187" i="1"/>
  <c r="R187" i="1" s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K186" i="1"/>
  <c r="N186" i="1" s="1"/>
  <c r="J186" i="1"/>
  <c r="I186" i="1"/>
  <c r="G186" i="1"/>
  <c r="R186" i="1" s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K185" i="1"/>
  <c r="N185" i="1" s="1"/>
  <c r="J185" i="1"/>
  <c r="I185" i="1"/>
  <c r="G185" i="1"/>
  <c r="R185" i="1" s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K184" i="1"/>
  <c r="N184" i="1" s="1"/>
  <c r="J184" i="1"/>
  <c r="I184" i="1"/>
  <c r="G184" i="1"/>
  <c r="R184" i="1" s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K183" i="1"/>
  <c r="N183" i="1" s="1"/>
  <c r="J183" i="1"/>
  <c r="I183" i="1"/>
  <c r="G183" i="1"/>
  <c r="R183" i="1" s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K182" i="1"/>
  <c r="N182" i="1" s="1"/>
  <c r="J182" i="1"/>
  <c r="I182" i="1"/>
  <c r="G182" i="1"/>
  <c r="R182" i="1" s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K181" i="1"/>
  <c r="N181" i="1" s="1"/>
  <c r="J181" i="1"/>
  <c r="I181" i="1"/>
  <c r="G181" i="1"/>
  <c r="R181" i="1" s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K180" i="1"/>
  <c r="N180" i="1" s="1"/>
  <c r="J180" i="1"/>
  <c r="I180" i="1"/>
  <c r="G180" i="1"/>
  <c r="R180" i="1" s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K179" i="1"/>
  <c r="N179" i="1" s="1"/>
  <c r="J179" i="1"/>
  <c r="I179" i="1"/>
  <c r="G179" i="1"/>
  <c r="R179" i="1" s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K178" i="1"/>
  <c r="N178" i="1" s="1"/>
  <c r="J178" i="1"/>
  <c r="I178" i="1"/>
  <c r="G178" i="1"/>
  <c r="R178" i="1" s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K177" i="1"/>
  <c r="N177" i="1" s="1"/>
  <c r="J177" i="1"/>
  <c r="I177" i="1"/>
  <c r="G177" i="1"/>
  <c r="R177" i="1" s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K176" i="1"/>
  <c r="N176" i="1" s="1"/>
  <c r="J176" i="1"/>
  <c r="I176" i="1"/>
  <c r="G176" i="1"/>
  <c r="R176" i="1" s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N175" i="1" s="1"/>
  <c r="J175" i="1"/>
  <c r="I175" i="1"/>
  <c r="G175" i="1"/>
  <c r="R175" i="1" s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K174" i="1"/>
  <c r="N174" i="1" s="1"/>
  <c r="J174" i="1"/>
  <c r="I174" i="1"/>
  <c r="G174" i="1"/>
  <c r="R174" i="1" s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K173" i="1"/>
  <c r="N173" i="1" s="1"/>
  <c r="J173" i="1"/>
  <c r="I173" i="1"/>
  <c r="G173" i="1"/>
  <c r="R173" i="1" s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K172" i="1"/>
  <c r="N172" i="1" s="1"/>
  <c r="J172" i="1"/>
  <c r="I172" i="1"/>
  <c r="G172" i="1"/>
  <c r="R172" i="1" s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K171" i="1"/>
  <c r="N171" i="1" s="1"/>
  <c r="J171" i="1"/>
  <c r="I171" i="1"/>
  <c r="G171" i="1"/>
  <c r="R171" i="1" s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N170" i="1" s="1"/>
  <c r="J170" i="1"/>
  <c r="I170" i="1"/>
  <c r="G170" i="1"/>
  <c r="R170" i="1" s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K169" i="1"/>
  <c r="N169" i="1" s="1"/>
  <c r="J169" i="1"/>
  <c r="I169" i="1"/>
  <c r="G169" i="1"/>
  <c r="R169" i="1" s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N168" i="1" s="1"/>
  <c r="J168" i="1"/>
  <c r="I168" i="1"/>
  <c r="G168" i="1"/>
  <c r="R168" i="1" s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N167" i="1" s="1"/>
  <c r="J167" i="1"/>
  <c r="I167" i="1"/>
  <c r="G167" i="1"/>
  <c r="R167" i="1" s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K166" i="1"/>
  <c r="N166" i="1" s="1"/>
  <c r="J166" i="1"/>
  <c r="I166" i="1"/>
  <c r="G166" i="1"/>
  <c r="R166" i="1" s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K165" i="1"/>
  <c r="N165" i="1" s="1"/>
  <c r="J165" i="1"/>
  <c r="I165" i="1"/>
  <c r="G165" i="1"/>
  <c r="R165" i="1" s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N164" i="1" s="1"/>
  <c r="J164" i="1"/>
  <c r="I164" i="1"/>
  <c r="G164" i="1"/>
  <c r="R164" i="1" s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K163" i="1"/>
  <c r="N163" i="1" s="1"/>
  <c r="J163" i="1"/>
  <c r="I163" i="1"/>
  <c r="G163" i="1"/>
  <c r="R163" i="1" s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K162" i="1"/>
  <c r="N162" i="1" s="1"/>
  <c r="J162" i="1"/>
  <c r="I162" i="1"/>
  <c r="G162" i="1"/>
  <c r="R162" i="1" s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K161" i="1"/>
  <c r="N161" i="1" s="1"/>
  <c r="J161" i="1"/>
  <c r="I161" i="1"/>
  <c r="G161" i="1"/>
  <c r="R161" i="1" s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N160" i="1" s="1"/>
  <c r="J160" i="1"/>
  <c r="I160" i="1"/>
  <c r="G160" i="1"/>
  <c r="R160" i="1" s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K159" i="1"/>
  <c r="N159" i="1" s="1"/>
  <c r="J159" i="1"/>
  <c r="I159" i="1"/>
  <c r="G159" i="1"/>
  <c r="R159" i="1" s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K158" i="1"/>
  <c r="N158" i="1" s="1"/>
  <c r="J158" i="1"/>
  <c r="I158" i="1"/>
  <c r="G158" i="1"/>
  <c r="R158" i="1" s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K157" i="1"/>
  <c r="N157" i="1" s="1"/>
  <c r="J157" i="1"/>
  <c r="I157" i="1"/>
  <c r="G157" i="1"/>
  <c r="R157" i="1" s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K156" i="1"/>
  <c r="N156" i="1" s="1"/>
  <c r="J156" i="1"/>
  <c r="I156" i="1"/>
  <c r="G156" i="1"/>
  <c r="R156" i="1" s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K155" i="1"/>
  <c r="N155" i="1" s="1"/>
  <c r="J155" i="1"/>
  <c r="I155" i="1"/>
  <c r="G155" i="1"/>
  <c r="R155" i="1" s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K154" i="1"/>
  <c r="N154" i="1" s="1"/>
  <c r="J154" i="1"/>
  <c r="I154" i="1"/>
  <c r="G154" i="1"/>
  <c r="R154" i="1" s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K153" i="1"/>
  <c r="N153" i="1" s="1"/>
  <c r="J153" i="1"/>
  <c r="I153" i="1"/>
  <c r="G153" i="1"/>
  <c r="R153" i="1" s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N152" i="1" s="1"/>
  <c r="J152" i="1"/>
  <c r="I152" i="1"/>
  <c r="G152" i="1"/>
  <c r="R152" i="1" s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K151" i="1"/>
  <c r="N151" i="1" s="1"/>
  <c r="J151" i="1"/>
  <c r="I151" i="1"/>
  <c r="G151" i="1"/>
  <c r="R151" i="1" s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K150" i="1"/>
  <c r="N150" i="1" s="1"/>
  <c r="J150" i="1"/>
  <c r="I150" i="1"/>
  <c r="G150" i="1"/>
  <c r="R150" i="1" s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K149" i="1"/>
  <c r="N149" i="1" s="1"/>
  <c r="J149" i="1"/>
  <c r="I149" i="1"/>
  <c r="G149" i="1"/>
  <c r="R149" i="1" s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K148" i="1"/>
  <c r="N148" i="1" s="1"/>
  <c r="J148" i="1"/>
  <c r="I148" i="1"/>
  <c r="G148" i="1"/>
  <c r="R148" i="1" s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K147" i="1"/>
  <c r="N147" i="1" s="1"/>
  <c r="J147" i="1"/>
  <c r="I147" i="1"/>
  <c r="G147" i="1"/>
  <c r="R147" i="1" s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N146" i="1"/>
  <c r="K146" i="1"/>
  <c r="J146" i="1"/>
  <c r="I146" i="1"/>
  <c r="G146" i="1"/>
  <c r="R146" i="1" s="1"/>
  <c r="F146" i="1"/>
  <c r="E146" i="1"/>
  <c r="D146" i="1"/>
  <c r="C146" i="1"/>
  <c r="AI145" i="1"/>
  <c r="AE145" i="1"/>
  <c r="Z145" i="1"/>
  <c r="X145" i="1"/>
  <c r="U145" i="1"/>
  <c r="S145" i="1"/>
  <c r="R145" i="1"/>
  <c r="Q145" i="1"/>
  <c r="P145" i="1"/>
  <c r="K145" i="1"/>
  <c r="N145" i="1" s="1"/>
  <c r="J145" i="1"/>
  <c r="I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N144" i="1"/>
  <c r="K144" i="1"/>
  <c r="J144" i="1"/>
  <c r="I144" i="1"/>
  <c r="G144" i="1"/>
  <c r="R144" i="1" s="1"/>
  <c r="F144" i="1"/>
  <c r="E144" i="1"/>
  <c r="D144" i="1"/>
  <c r="C144" i="1"/>
  <c r="AI143" i="1"/>
  <c r="AE143" i="1"/>
  <c r="Z143" i="1"/>
  <c r="X143" i="1"/>
  <c r="U143" i="1"/>
  <c r="S143" i="1"/>
  <c r="R143" i="1"/>
  <c r="Q143" i="1"/>
  <c r="P143" i="1"/>
  <c r="K143" i="1"/>
  <c r="N143" i="1" s="1"/>
  <c r="J143" i="1"/>
  <c r="I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N142" i="1"/>
  <c r="K142" i="1"/>
  <c r="J142" i="1"/>
  <c r="I142" i="1"/>
  <c r="G142" i="1"/>
  <c r="R142" i="1" s="1"/>
  <c r="F142" i="1"/>
  <c r="E142" i="1"/>
  <c r="D142" i="1"/>
  <c r="C142" i="1"/>
  <c r="AI141" i="1"/>
  <c r="AE141" i="1"/>
  <c r="Z141" i="1"/>
  <c r="X141" i="1"/>
  <c r="U141" i="1"/>
  <c r="S141" i="1"/>
  <c r="R141" i="1"/>
  <c r="Q141" i="1"/>
  <c r="P141" i="1"/>
  <c r="K141" i="1"/>
  <c r="N141" i="1" s="1"/>
  <c r="J141" i="1"/>
  <c r="I141" i="1"/>
  <c r="G141" i="1"/>
  <c r="F141" i="1"/>
  <c r="E141" i="1"/>
  <c r="D141" i="1"/>
  <c r="C141" i="1"/>
  <c r="AI140" i="1"/>
  <c r="AE140" i="1"/>
  <c r="Z140" i="1"/>
  <c r="X140" i="1"/>
  <c r="U140" i="1"/>
  <c r="S140" i="1"/>
  <c r="Q140" i="1"/>
  <c r="P140" i="1"/>
  <c r="N140" i="1"/>
  <c r="K140" i="1"/>
  <c r="J140" i="1"/>
  <c r="I140" i="1"/>
  <c r="G140" i="1"/>
  <c r="R140" i="1" s="1"/>
  <c r="F140" i="1"/>
  <c r="E140" i="1"/>
  <c r="D140" i="1"/>
  <c r="C140" i="1"/>
  <c r="AI139" i="1"/>
  <c r="AE139" i="1"/>
  <c r="Z139" i="1"/>
  <c r="X139" i="1"/>
  <c r="U139" i="1"/>
  <c r="S139" i="1"/>
  <c r="R139" i="1"/>
  <c r="Q139" i="1"/>
  <c r="P139" i="1"/>
  <c r="K139" i="1"/>
  <c r="N139" i="1" s="1"/>
  <c r="J139" i="1"/>
  <c r="I139" i="1"/>
  <c r="G139" i="1"/>
  <c r="F139" i="1"/>
  <c r="E139" i="1"/>
  <c r="D139" i="1"/>
  <c r="C139" i="1"/>
  <c r="AI138" i="1"/>
  <c r="AE138" i="1"/>
  <c r="Z138" i="1"/>
  <c r="X138" i="1"/>
  <c r="U138" i="1"/>
  <c r="S138" i="1"/>
  <c r="Q138" i="1"/>
  <c r="P138" i="1"/>
  <c r="N138" i="1"/>
  <c r="K138" i="1"/>
  <c r="J138" i="1"/>
  <c r="I138" i="1"/>
  <c r="G138" i="1"/>
  <c r="R138" i="1" s="1"/>
  <c r="F138" i="1"/>
  <c r="E138" i="1"/>
  <c r="D138" i="1"/>
  <c r="C138" i="1"/>
  <c r="AI137" i="1"/>
  <c r="AE137" i="1"/>
  <c r="Z137" i="1"/>
  <c r="X137" i="1"/>
  <c r="U137" i="1"/>
  <c r="S137" i="1"/>
  <c r="R137" i="1"/>
  <c r="Q137" i="1"/>
  <c r="P137" i="1"/>
  <c r="K137" i="1"/>
  <c r="N137" i="1" s="1"/>
  <c r="J137" i="1"/>
  <c r="I137" i="1"/>
  <c r="G137" i="1"/>
  <c r="F137" i="1"/>
  <c r="E137" i="1"/>
  <c r="D137" i="1"/>
  <c r="C137" i="1"/>
  <c r="AI136" i="1"/>
  <c r="AE136" i="1"/>
  <c r="Z136" i="1"/>
  <c r="X136" i="1"/>
  <c r="U136" i="1"/>
  <c r="S136" i="1"/>
  <c r="Q136" i="1"/>
  <c r="P136" i="1"/>
  <c r="N136" i="1"/>
  <c r="K136" i="1"/>
  <c r="J136" i="1"/>
  <c r="I136" i="1"/>
  <c r="G136" i="1"/>
  <c r="R136" i="1" s="1"/>
  <c r="F136" i="1"/>
  <c r="E136" i="1"/>
  <c r="D136" i="1"/>
  <c r="C136" i="1"/>
  <c r="AI135" i="1"/>
  <c r="AE135" i="1"/>
  <c r="Z135" i="1"/>
  <c r="X135" i="1"/>
  <c r="U135" i="1"/>
  <c r="S135" i="1"/>
  <c r="R135" i="1"/>
  <c r="Q135" i="1"/>
  <c r="P135" i="1"/>
  <c r="K135" i="1"/>
  <c r="N135" i="1" s="1"/>
  <c r="J135" i="1"/>
  <c r="I135" i="1"/>
  <c r="G135" i="1"/>
  <c r="F135" i="1"/>
  <c r="E135" i="1"/>
  <c r="D135" i="1"/>
  <c r="C135" i="1"/>
  <c r="AI134" i="1"/>
  <c r="AE134" i="1"/>
  <c r="Z134" i="1"/>
  <c r="X134" i="1"/>
  <c r="U134" i="1"/>
  <c r="S134" i="1"/>
  <c r="Q134" i="1"/>
  <c r="P134" i="1"/>
  <c r="N134" i="1"/>
  <c r="K134" i="1"/>
  <c r="J134" i="1"/>
  <c r="I134" i="1"/>
  <c r="G134" i="1"/>
  <c r="R134" i="1" s="1"/>
  <c r="F134" i="1"/>
  <c r="E134" i="1"/>
  <c r="D134" i="1"/>
  <c r="C134" i="1"/>
  <c r="AI133" i="1"/>
  <c r="AE133" i="1"/>
  <c r="Z133" i="1"/>
  <c r="X133" i="1"/>
  <c r="U133" i="1"/>
  <c r="S133" i="1"/>
  <c r="R133" i="1"/>
  <c r="Q133" i="1"/>
  <c r="P133" i="1"/>
  <c r="K133" i="1"/>
  <c r="N133" i="1" s="1"/>
  <c r="J133" i="1"/>
  <c r="I133" i="1"/>
  <c r="G133" i="1"/>
  <c r="F133" i="1"/>
  <c r="E133" i="1"/>
  <c r="D133" i="1"/>
  <c r="C133" i="1"/>
  <c r="AI132" i="1"/>
  <c r="AE132" i="1"/>
  <c r="Z132" i="1"/>
  <c r="X132" i="1"/>
  <c r="U132" i="1"/>
  <c r="S132" i="1"/>
  <c r="Q132" i="1"/>
  <c r="P132" i="1"/>
  <c r="N132" i="1"/>
  <c r="K132" i="1"/>
  <c r="J132" i="1"/>
  <c r="I132" i="1"/>
  <c r="G132" i="1"/>
  <c r="R132" i="1" s="1"/>
  <c r="F132" i="1"/>
  <c r="E132" i="1"/>
  <c r="D132" i="1"/>
  <c r="C132" i="1"/>
  <c r="AI131" i="1"/>
  <c r="AE131" i="1"/>
  <c r="Z131" i="1"/>
  <c r="X131" i="1"/>
  <c r="U131" i="1"/>
  <c r="S131" i="1"/>
  <c r="R131" i="1"/>
  <c r="Q131" i="1"/>
  <c r="P131" i="1"/>
  <c r="K131" i="1"/>
  <c r="N131" i="1" s="1"/>
  <c r="J131" i="1"/>
  <c r="I131" i="1"/>
  <c r="G131" i="1"/>
  <c r="F131" i="1"/>
  <c r="E131" i="1"/>
  <c r="D131" i="1"/>
  <c r="C131" i="1"/>
  <c r="AI130" i="1"/>
  <c r="AE130" i="1"/>
  <c r="Z130" i="1"/>
  <c r="X130" i="1"/>
  <c r="U130" i="1"/>
  <c r="S130" i="1"/>
  <c r="Q130" i="1"/>
  <c r="P130" i="1"/>
  <c r="N130" i="1"/>
  <c r="K130" i="1"/>
  <c r="J130" i="1"/>
  <c r="I130" i="1"/>
  <c r="G130" i="1"/>
  <c r="R130" i="1" s="1"/>
  <c r="F130" i="1"/>
  <c r="E130" i="1"/>
  <c r="D130" i="1"/>
  <c r="C130" i="1"/>
  <c r="AI129" i="1"/>
  <c r="AE129" i="1"/>
  <c r="Z129" i="1"/>
  <c r="X129" i="1"/>
  <c r="U129" i="1"/>
  <c r="S129" i="1"/>
  <c r="R129" i="1"/>
  <c r="Q129" i="1"/>
  <c r="P129" i="1"/>
  <c r="K129" i="1"/>
  <c r="N129" i="1" s="1"/>
  <c r="J129" i="1"/>
  <c r="I129" i="1"/>
  <c r="G129" i="1"/>
  <c r="F129" i="1"/>
  <c r="E129" i="1"/>
  <c r="D129" i="1"/>
  <c r="C129" i="1"/>
  <c r="AI128" i="1"/>
  <c r="AE128" i="1"/>
  <c r="Z128" i="1"/>
  <c r="X128" i="1"/>
  <c r="U128" i="1"/>
  <c r="S128" i="1"/>
  <c r="Q128" i="1"/>
  <c r="P128" i="1"/>
  <c r="K128" i="1"/>
  <c r="N128" i="1" s="1"/>
  <c r="J128" i="1"/>
  <c r="I128" i="1"/>
  <c r="G128" i="1"/>
  <c r="R128" i="1" s="1"/>
  <c r="F128" i="1"/>
  <c r="E128" i="1"/>
  <c r="D128" i="1"/>
  <c r="C128" i="1"/>
  <c r="AI127" i="1"/>
  <c r="AE127" i="1"/>
  <c r="Z127" i="1"/>
  <c r="X127" i="1"/>
  <c r="U127" i="1"/>
  <c r="S127" i="1"/>
  <c r="R127" i="1"/>
  <c r="Q127" i="1"/>
  <c r="P127" i="1"/>
  <c r="K127" i="1"/>
  <c r="N127" i="1" s="1"/>
  <c r="J127" i="1"/>
  <c r="I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Q126" i="1"/>
  <c r="P126" i="1"/>
  <c r="K126" i="1"/>
  <c r="N126" i="1" s="1"/>
  <c r="J126" i="1"/>
  <c r="I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K125" i="1"/>
  <c r="N125" i="1" s="1"/>
  <c r="J125" i="1"/>
  <c r="I125" i="1"/>
  <c r="G125" i="1"/>
  <c r="R125" i="1" s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K124" i="1"/>
  <c r="N124" i="1" s="1"/>
  <c r="J124" i="1"/>
  <c r="I124" i="1"/>
  <c r="O124" i="1" s="1"/>
  <c r="G124" i="1"/>
  <c r="R124" i="1" s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K123" i="1"/>
  <c r="N123" i="1" s="1"/>
  <c r="J123" i="1"/>
  <c r="I123" i="1"/>
  <c r="O123" i="1" s="1"/>
  <c r="G123" i="1"/>
  <c r="R123" i="1" s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K122" i="1"/>
  <c r="N122" i="1" s="1"/>
  <c r="J122" i="1"/>
  <c r="I122" i="1"/>
  <c r="G122" i="1"/>
  <c r="R122" i="1" s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K121" i="1"/>
  <c r="N121" i="1" s="1"/>
  <c r="J121" i="1"/>
  <c r="I121" i="1"/>
  <c r="G121" i="1"/>
  <c r="R121" i="1" s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K120" i="1"/>
  <c r="N120" i="1" s="1"/>
  <c r="J120" i="1"/>
  <c r="I120" i="1"/>
  <c r="O120" i="1" s="1"/>
  <c r="G120" i="1"/>
  <c r="R120" i="1" s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K119" i="1"/>
  <c r="N119" i="1" s="1"/>
  <c r="J119" i="1"/>
  <c r="I119" i="1"/>
  <c r="O119" i="1" s="1"/>
  <c r="G119" i="1"/>
  <c r="R119" i="1" s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K118" i="1"/>
  <c r="N118" i="1" s="1"/>
  <c r="J118" i="1"/>
  <c r="I118" i="1"/>
  <c r="G118" i="1"/>
  <c r="R118" i="1" s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K117" i="1"/>
  <c r="N117" i="1" s="1"/>
  <c r="J117" i="1"/>
  <c r="I117" i="1"/>
  <c r="G117" i="1"/>
  <c r="R117" i="1" s="1"/>
  <c r="F117" i="1"/>
  <c r="E117" i="1"/>
  <c r="D117" i="1"/>
  <c r="C117" i="1"/>
  <c r="AI116" i="1"/>
  <c r="AE116" i="1"/>
  <c r="X116" i="1"/>
  <c r="Z116" i="1" s="1"/>
  <c r="U116" i="1"/>
  <c r="S116" i="1"/>
  <c r="Q116" i="1"/>
  <c r="P116" i="1"/>
  <c r="K116" i="1"/>
  <c r="N116" i="1" s="1"/>
  <c r="J116" i="1"/>
  <c r="I116" i="1"/>
  <c r="O116" i="1" s="1"/>
  <c r="G116" i="1"/>
  <c r="R116" i="1" s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N115" i="1" s="1"/>
  <c r="J115" i="1"/>
  <c r="I115" i="1"/>
  <c r="O115" i="1" s="1"/>
  <c r="G115" i="1"/>
  <c r="R115" i="1" s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K114" i="1"/>
  <c r="N114" i="1" s="1"/>
  <c r="J114" i="1"/>
  <c r="I114" i="1"/>
  <c r="G114" i="1"/>
  <c r="R114" i="1" s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K113" i="1"/>
  <c r="N113" i="1" s="1"/>
  <c r="J113" i="1"/>
  <c r="I113" i="1"/>
  <c r="G113" i="1"/>
  <c r="R113" i="1" s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K112" i="1"/>
  <c r="N112" i="1" s="1"/>
  <c r="J112" i="1"/>
  <c r="I112" i="1"/>
  <c r="O112" i="1" s="1"/>
  <c r="G112" i="1"/>
  <c r="R112" i="1" s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N111" i="1" s="1"/>
  <c r="J111" i="1"/>
  <c r="I111" i="1"/>
  <c r="O111" i="1" s="1"/>
  <c r="G111" i="1"/>
  <c r="R111" i="1" s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K110" i="1"/>
  <c r="N110" i="1" s="1"/>
  <c r="J110" i="1"/>
  <c r="I110" i="1"/>
  <c r="G110" i="1"/>
  <c r="R110" i="1" s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N109" i="1" s="1"/>
  <c r="J109" i="1"/>
  <c r="I109" i="1"/>
  <c r="G109" i="1"/>
  <c r="R109" i="1" s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K108" i="1"/>
  <c r="N108" i="1" s="1"/>
  <c r="J108" i="1"/>
  <c r="I108" i="1"/>
  <c r="O108" i="1" s="1"/>
  <c r="G108" i="1"/>
  <c r="R108" i="1" s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N107" i="1" s="1"/>
  <c r="J107" i="1"/>
  <c r="I107" i="1"/>
  <c r="O107" i="1" s="1"/>
  <c r="G107" i="1"/>
  <c r="R107" i="1" s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K106" i="1"/>
  <c r="N106" i="1" s="1"/>
  <c r="J106" i="1"/>
  <c r="I106" i="1"/>
  <c r="G106" i="1"/>
  <c r="R106" i="1" s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K105" i="1"/>
  <c r="N105" i="1" s="1"/>
  <c r="J105" i="1"/>
  <c r="I105" i="1"/>
  <c r="G105" i="1"/>
  <c r="R105" i="1" s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K104" i="1"/>
  <c r="N104" i="1" s="1"/>
  <c r="J104" i="1"/>
  <c r="I104" i="1"/>
  <c r="O104" i="1" s="1"/>
  <c r="G104" i="1"/>
  <c r="R104" i="1" s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K103" i="1"/>
  <c r="N103" i="1" s="1"/>
  <c r="J103" i="1"/>
  <c r="I103" i="1"/>
  <c r="O103" i="1" s="1"/>
  <c r="G103" i="1"/>
  <c r="R103" i="1" s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K102" i="1"/>
  <c r="N102" i="1" s="1"/>
  <c r="J102" i="1"/>
  <c r="I102" i="1"/>
  <c r="G102" i="1"/>
  <c r="R102" i="1" s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K101" i="1"/>
  <c r="N101" i="1" s="1"/>
  <c r="J101" i="1"/>
  <c r="I101" i="1"/>
  <c r="G101" i="1"/>
  <c r="R101" i="1" s="1"/>
  <c r="F101" i="1"/>
  <c r="E101" i="1"/>
  <c r="D101" i="1"/>
  <c r="C101" i="1"/>
  <c r="AI100" i="1"/>
  <c r="AE100" i="1"/>
  <c r="X100" i="1"/>
  <c r="Z100" i="1" s="1"/>
  <c r="U100" i="1"/>
  <c r="S100" i="1"/>
  <c r="Q100" i="1"/>
  <c r="P100" i="1"/>
  <c r="K100" i="1"/>
  <c r="N100" i="1" s="1"/>
  <c r="J100" i="1"/>
  <c r="I100" i="1"/>
  <c r="O100" i="1" s="1"/>
  <c r="G100" i="1"/>
  <c r="R100" i="1" s="1"/>
  <c r="F100" i="1"/>
  <c r="E100" i="1"/>
  <c r="D100" i="1"/>
  <c r="C100" i="1"/>
  <c r="AI99" i="1"/>
  <c r="AE99" i="1"/>
  <c r="X99" i="1"/>
  <c r="Z99" i="1" s="1"/>
  <c r="U99" i="1"/>
  <c r="S99" i="1"/>
  <c r="Q99" i="1"/>
  <c r="P99" i="1"/>
  <c r="K99" i="1"/>
  <c r="N99" i="1" s="1"/>
  <c r="J99" i="1"/>
  <c r="I99" i="1"/>
  <c r="O99" i="1" s="1"/>
  <c r="G99" i="1"/>
  <c r="R99" i="1" s="1"/>
  <c r="F99" i="1"/>
  <c r="E99" i="1"/>
  <c r="D99" i="1"/>
  <c r="C99" i="1"/>
  <c r="AI98" i="1"/>
  <c r="AE98" i="1"/>
  <c r="X98" i="1"/>
  <c r="Z98" i="1" s="1"/>
  <c r="U98" i="1"/>
  <c r="S98" i="1"/>
  <c r="Q98" i="1"/>
  <c r="P98" i="1"/>
  <c r="K98" i="1"/>
  <c r="N98" i="1" s="1"/>
  <c r="J98" i="1"/>
  <c r="I98" i="1"/>
  <c r="G98" i="1"/>
  <c r="R98" i="1" s="1"/>
  <c r="F98" i="1"/>
  <c r="E98" i="1"/>
  <c r="D98" i="1"/>
  <c r="C98" i="1"/>
  <c r="AI97" i="1"/>
  <c r="AE97" i="1"/>
  <c r="X97" i="1"/>
  <c r="Z97" i="1" s="1"/>
  <c r="U97" i="1"/>
  <c r="S97" i="1"/>
  <c r="Q97" i="1"/>
  <c r="P97" i="1"/>
  <c r="K97" i="1"/>
  <c r="N97" i="1" s="1"/>
  <c r="J97" i="1"/>
  <c r="I97" i="1"/>
  <c r="G97" i="1"/>
  <c r="R97" i="1" s="1"/>
  <c r="F97" i="1"/>
  <c r="E97" i="1"/>
  <c r="D97" i="1"/>
  <c r="C97" i="1"/>
  <c r="AI96" i="1"/>
  <c r="AE96" i="1"/>
  <c r="X96" i="1"/>
  <c r="Z96" i="1" s="1"/>
  <c r="U96" i="1"/>
  <c r="S96" i="1"/>
  <c r="Q96" i="1"/>
  <c r="P96" i="1"/>
  <c r="K96" i="1"/>
  <c r="N96" i="1" s="1"/>
  <c r="J96" i="1"/>
  <c r="I96" i="1"/>
  <c r="O96" i="1" s="1"/>
  <c r="G96" i="1"/>
  <c r="R96" i="1" s="1"/>
  <c r="F96" i="1"/>
  <c r="E96" i="1"/>
  <c r="D96" i="1"/>
  <c r="C96" i="1"/>
  <c r="AI95" i="1"/>
  <c r="AE95" i="1"/>
  <c r="X95" i="1"/>
  <c r="Z95" i="1" s="1"/>
  <c r="U95" i="1"/>
  <c r="S95" i="1"/>
  <c r="Q95" i="1"/>
  <c r="P95" i="1"/>
  <c r="K95" i="1"/>
  <c r="N95" i="1" s="1"/>
  <c r="J95" i="1"/>
  <c r="I95" i="1"/>
  <c r="O95" i="1" s="1"/>
  <c r="G95" i="1"/>
  <c r="R95" i="1" s="1"/>
  <c r="F95" i="1"/>
  <c r="E95" i="1"/>
  <c r="D95" i="1"/>
  <c r="C95" i="1"/>
  <c r="AI94" i="1"/>
  <c r="AE94" i="1"/>
  <c r="X94" i="1"/>
  <c r="Z94" i="1" s="1"/>
  <c r="U94" i="1"/>
  <c r="S94" i="1"/>
  <c r="Q94" i="1"/>
  <c r="P94" i="1"/>
  <c r="K94" i="1"/>
  <c r="N94" i="1" s="1"/>
  <c r="J94" i="1"/>
  <c r="I94" i="1"/>
  <c r="G94" i="1"/>
  <c r="R94" i="1" s="1"/>
  <c r="F94" i="1"/>
  <c r="E94" i="1"/>
  <c r="D94" i="1"/>
  <c r="C94" i="1"/>
  <c r="AI93" i="1"/>
  <c r="AE93" i="1"/>
  <c r="X93" i="1"/>
  <c r="Z93" i="1" s="1"/>
  <c r="U93" i="1"/>
  <c r="S93" i="1"/>
  <c r="Q93" i="1"/>
  <c r="P93" i="1"/>
  <c r="K93" i="1"/>
  <c r="N93" i="1" s="1"/>
  <c r="J93" i="1"/>
  <c r="I93" i="1"/>
  <c r="G93" i="1"/>
  <c r="R93" i="1" s="1"/>
  <c r="F93" i="1"/>
  <c r="E93" i="1"/>
  <c r="D93" i="1"/>
  <c r="C93" i="1"/>
  <c r="AI92" i="1"/>
  <c r="AE92" i="1"/>
  <c r="X92" i="1"/>
  <c r="Z92" i="1" s="1"/>
  <c r="U92" i="1"/>
  <c r="S92" i="1"/>
  <c r="Q92" i="1"/>
  <c r="P92" i="1"/>
  <c r="K92" i="1"/>
  <c r="N92" i="1" s="1"/>
  <c r="J92" i="1"/>
  <c r="I92" i="1"/>
  <c r="O92" i="1" s="1"/>
  <c r="G92" i="1"/>
  <c r="R92" i="1" s="1"/>
  <c r="F92" i="1"/>
  <c r="E92" i="1"/>
  <c r="D92" i="1"/>
  <c r="C92" i="1"/>
  <c r="AI91" i="1"/>
  <c r="AE91" i="1"/>
  <c r="X91" i="1"/>
  <c r="Z91" i="1" s="1"/>
  <c r="U91" i="1"/>
  <c r="S91" i="1"/>
  <c r="Q91" i="1"/>
  <c r="P91" i="1"/>
  <c r="K91" i="1"/>
  <c r="N91" i="1" s="1"/>
  <c r="J91" i="1"/>
  <c r="I91" i="1"/>
  <c r="O91" i="1" s="1"/>
  <c r="G91" i="1"/>
  <c r="R91" i="1" s="1"/>
  <c r="F91" i="1"/>
  <c r="E91" i="1"/>
  <c r="D91" i="1"/>
  <c r="C91" i="1"/>
  <c r="AI90" i="1"/>
  <c r="AE90" i="1"/>
  <c r="X90" i="1"/>
  <c r="Z90" i="1" s="1"/>
  <c r="U90" i="1"/>
  <c r="S90" i="1"/>
  <c r="Q90" i="1"/>
  <c r="P90" i="1"/>
  <c r="K90" i="1"/>
  <c r="N90" i="1" s="1"/>
  <c r="J90" i="1"/>
  <c r="I90" i="1"/>
  <c r="G90" i="1"/>
  <c r="R90" i="1" s="1"/>
  <c r="F90" i="1"/>
  <c r="E90" i="1"/>
  <c r="D90" i="1"/>
  <c r="C90" i="1"/>
  <c r="AI89" i="1"/>
  <c r="AE89" i="1"/>
  <c r="X89" i="1"/>
  <c r="Z89" i="1" s="1"/>
  <c r="U89" i="1"/>
  <c r="S89" i="1"/>
  <c r="Q89" i="1"/>
  <c r="P89" i="1"/>
  <c r="K89" i="1"/>
  <c r="N89" i="1" s="1"/>
  <c r="J89" i="1"/>
  <c r="I89" i="1"/>
  <c r="G89" i="1"/>
  <c r="R89" i="1" s="1"/>
  <c r="F89" i="1"/>
  <c r="E89" i="1"/>
  <c r="D89" i="1"/>
  <c r="C89" i="1"/>
  <c r="AI88" i="1"/>
  <c r="AE88" i="1"/>
  <c r="X88" i="1"/>
  <c r="Z88" i="1" s="1"/>
  <c r="U88" i="1"/>
  <c r="S88" i="1"/>
  <c r="Q88" i="1"/>
  <c r="P88" i="1"/>
  <c r="K88" i="1"/>
  <c r="N88" i="1" s="1"/>
  <c r="J88" i="1"/>
  <c r="I88" i="1"/>
  <c r="O88" i="1" s="1"/>
  <c r="G88" i="1"/>
  <c r="R88" i="1" s="1"/>
  <c r="F88" i="1"/>
  <c r="E88" i="1"/>
  <c r="D88" i="1"/>
  <c r="C88" i="1"/>
  <c r="AI87" i="1"/>
  <c r="AE87" i="1"/>
  <c r="X87" i="1"/>
  <c r="Z87" i="1" s="1"/>
  <c r="U87" i="1"/>
  <c r="S87" i="1"/>
  <c r="Q87" i="1"/>
  <c r="P87" i="1"/>
  <c r="K87" i="1"/>
  <c r="N87" i="1" s="1"/>
  <c r="J87" i="1"/>
  <c r="I87" i="1"/>
  <c r="O87" i="1" s="1"/>
  <c r="G87" i="1"/>
  <c r="R87" i="1" s="1"/>
  <c r="F87" i="1"/>
  <c r="E87" i="1"/>
  <c r="D87" i="1"/>
  <c r="C87" i="1"/>
  <c r="AI86" i="1"/>
  <c r="AE86" i="1"/>
  <c r="X86" i="1"/>
  <c r="Z86" i="1" s="1"/>
  <c r="U86" i="1"/>
  <c r="S86" i="1"/>
  <c r="Q86" i="1"/>
  <c r="P86" i="1"/>
  <c r="K86" i="1"/>
  <c r="N86" i="1" s="1"/>
  <c r="J86" i="1"/>
  <c r="I86" i="1"/>
  <c r="G86" i="1"/>
  <c r="R86" i="1" s="1"/>
  <c r="F86" i="1"/>
  <c r="E86" i="1"/>
  <c r="D86" i="1"/>
  <c r="C86" i="1"/>
  <c r="AI85" i="1"/>
  <c r="AE85" i="1"/>
  <c r="X85" i="1"/>
  <c r="Z85" i="1" s="1"/>
  <c r="U85" i="1"/>
  <c r="S85" i="1"/>
  <c r="Q85" i="1"/>
  <c r="P85" i="1"/>
  <c r="K85" i="1"/>
  <c r="N85" i="1" s="1"/>
  <c r="J85" i="1"/>
  <c r="I85" i="1"/>
  <c r="G85" i="1"/>
  <c r="R85" i="1" s="1"/>
  <c r="F85" i="1"/>
  <c r="E85" i="1"/>
  <c r="D85" i="1"/>
  <c r="C85" i="1"/>
  <c r="AI84" i="1"/>
  <c r="AE84" i="1"/>
  <c r="X84" i="1"/>
  <c r="Z84" i="1" s="1"/>
  <c r="U84" i="1"/>
  <c r="S84" i="1"/>
  <c r="Q84" i="1"/>
  <c r="P84" i="1"/>
  <c r="K84" i="1"/>
  <c r="N84" i="1" s="1"/>
  <c r="J84" i="1"/>
  <c r="I84" i="1"/>
  <c r="O84" i="1" s="1"/>
  <c r="G84" i="1"/>
  <c r="R84" i="1" s="1"/>
  <c r="F84" i="1"/>
  <c r="E84" i="1"/>
  <c r="D84" i="1"/>
  <c r="C84" i="1"/>
  <c r="AI83" i="1"/>
  <c r="AE83" i="1"/>
  <c r="X83" i="1"/>
  <c r="Z83" i="1" s="1"/>
  <c r="U83" i="1"/>
  <c r="S83" i="1"/>
  <c r="Q83" i="1"/>
  <c r="P83" i="1"/>
  <c r="K83" i="1"/>
  <c r="N83" i="1" s="1"/>
  <c r="J83" i="1"/>
  <c r="I83" i="1"/>
  <c r="O83" i="1" s="1"/>
  <c r="G83" i="1"/>
  <c r="R83" i="1" s="1"/>
  <c r="F83" i="1"/>
  <c r="E83" i="1"/>
  <c r="D83" i="1"/>
  <c r="C83" i="1"/>
  <c r="AI82" i="1"/>
  <c r="AE82" i="1"/>
  <c r="X82" i="1"/>
  <c r="Z82" i="1" s="1"/>
  <c r="U82" i="1"/>
  <c r="S82" i="1"/>
  <c r="Q82" i="1"/>
  <c r="P82" i="1"/>
  <c r="K82" i="1"/>
  <c r="N82" i="1" s="1"/>
  <c r="J82" i="1"/>
  <c r="I82" i="1"/>
  <c r="O82" i="1" s="1"/>
  <c r="G82" i="1"/>
  <c r="R82" i="1" s="1"/>
  <c r="F82" i="1"/>
  <c r="E82" i="1"/>
  <c r="D82" i="1"/>
  <c r="C82" i="1"/>
  <c r="AI81" i="1"/>
  <c r="AE81" i="1"/>
  <c r="X81" i="1"/>
  <c r="Z81" i="1" s="1"/>
  <c r="U81" i="1"/>
  <c r="S81" i="1"/>
  <c r="Q81" i="1"/>
  <c r="P81" i="1"/>
  <c r="K81" i="1"/>
  <c r="N81" i="1" s="1"/>
  <c r="J81" i="1"/>
  <c r="I81" i="1"/>
  <c r="O81" i="1" s="1"/>
  <c r="G81" i="1"/>
  <c r="R81" i="1" s="1"/>
  <c r="F81" i="1"/>
  <c r="E81" i="1"/>
  <c r="D81" i="1"/>
  <c r="C81" i="1"/>
  <c r="AI80" i="1"/>
  <c r="AE80" i="1"/>
  <c r="X80" i="1"/>
  <c r="Z80" i="1" s="1"/>
  <c r="U80" i="1"/>
  <c r="S80" i="1"/>
  <c r="Q80" i="1"/>
  <c r="P80" i="1"/>
  <c r="K80" i="1"/>
  <c r="N80" i="1" s="1"/>
  <c r="J80" i="1"/>
  <c r="I80" i="1"/>
  <c r="O80" i="1" s="1"/>
  <c r="G80" i="1"/>
  <c r="R80" i="1" s="1"/>
  <c r="F80" i="1"/>
  <c r="E80" i="1"/>
  <c r="D80" i="1"/>
  <c r="C80" i="1"/>
  <c r="AI79" i="1"/>
  <c r="AE79" i="1"/>
  <c r="X79" i="1"/>
  <c r="Z79" i="1" s="1"/>
  <c r="U79" i="1"/>
  <c r="S79" i="1"/>
  <c r="Q79" i="1"/>
  <c r="P79" i="1"/>
  <c r="K79" i="1"/>
  <c r="N79" i="1" s="1"/>
  <c r="J79" i="1"/>
  <c r="I79" i="1"/>
  <c r="O79" i="1" s="1"/>
  <c r="G79" i="1"/>
  <c r="R79" i="1" s="1"/>
  <c r="F79" i="1"/>
  <c r="E79" i="1"/>
  <c r="D79" i="1"/>
  <c r="C79" i="1"/>
  <c r="AI78" i="1"/>
  <c r="AE78" i="1"/>
  <c r="X78" i="1"/>
  <c r="Z78" i="1" s="1"/>
  <c r="U78" i="1"/>
  <c r="S78" i="1"/>
  <c r="Q78" i="1"/>
  <c r="P78" i="1"/>
  <c r="K78" i="1"/>
  <c r="N78" i="1" s="1"/>
  <c r="J78" i="1"/>
  <c r="I78" i="1"/>
  <c r="O78" i="1" s="1"/>
  <c r="G78" i="1"/>
  <c r="R78" i="1" s="1"/>
  <c r="F78" i="1"/>
  <c r="E78" i="1"/>
  <c r="D78" i="1"/>
  <c r="C78" i="1"/>
  <c r="AI77" i="1"/>
  <c r="AE77" i="1"/>
  <c r="X77" i="1"/>
  <c r="Z77" i="1" s="1"/>
  <c r="U77" i="1"/>
  <c r="S77" i="1"/>
  <c r="Q77" i="1"/>
  <c r="P77" i="1"/>
  <c r="K77" i="1"/>
  <c r="N77" i="1" s="1"/>
  <c r="J77" i="1"/>
  <c r="I77" i="1"/>
  <c r="O77" i="1" s="1"/>
  <c r="G77" i="1"/>
  <c r="R77" i="1" s="1"/>
  <c r="F77" i="1"/>
  <c r="E77" i="1"/>
  <c r="D77" i="1"/>
  <c r="C77" i="1"/>
  <c r="AI76" i="1"/>
  <c r="AE76" i="1"/>
  <c r="X76" i="1"/>
  <c r="Z76" i="1" s="1"/>
  <c r="U76" i="1"/>
  <c r="S76" i="1"/>
  <c r="Q76" i="1"/>
  <c r="P76" i="1"/>
  <c r="K76" i="1"/>
  <c r="N76" i="1" s="1"/>
  <c r="J76" i="1"/>
  <c r="I76" i="1"/>
  <c r="O76" i="1" s="1"/>
  <c r="G76" i="1"/>
  <c r="R76" i="1" s="1"/>
  <c r="F76" i="1"/>
  <c r="E76" i="1"/>
  <c r="D76" i="1"/>
  <c r="C76" i="1"/>
  <c r="AI75" i="1"/>
  <c r="AE75" i="1"/>
  <c r="X75" i="1"/>
  <c r="Z75" i="1" s="1"/>
  <c r="U75" i="1"/>
  <c r="S75" i="1"/>
  <c r="Q75" i="1"/>
  <c r="P75" i="1"/>
  <c r="R75" i="1" s="1"/>
  <c r="K75" i="1"/>
  <c r="J75" i="1"/>
  <c r="I75" i="1"/>
  <c r="G75" i="1"/>
  <c r="F75" i="1"/>
  <c r="E75" i="1"/>
  <c r="D75" i="1"/>
  <c r="C75" i="1"/>
  <c r="AI74" i="1"/>
  <c r="AE74" i="1"/>
  <c r="X74" i="1"/>
  <c r="Z74" i="1" s="1"/>
  <c r="U74" i="1"/>
  <c r="S74" i="1"/>
  <c r="Q74" i="1"/>
  <c r="P74" i="1"/>
  <c r="R74" i="1" s="1"/>
  <c r="K74" i="1"/>
  <c r="J74" i="1"/>
  <c r="I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I73" i="1"/>
  <c r="G73" i="1"/>
  <c r="F73" i="1"/>
  <c r="E73" i="1"/>
  <c r="D73" i="1"/>
  <c r="C73" i="1"/>
  <c r="AI72" i="1"/>
  <c r="AE72" i="1"/>
  <c r="X72" i="1"/>
  <c r="Z72" i="1" s="1"/>
  <c r="U72" i="1"/>
  <c r="S72" i="1"/>
  <c r="P72" i="1"/>
  <c r="R72" i="1" s="1"/>
  <c r="K72" i="1"/>
  <c r="J72" i="1"/>
  <c r="N72" i="1" s="1"/>
  <c r="I72" i="1"/>
  <c r="O72" i="1" s="1"/>
  <c r="G72" i="1"/>
  <c r="F72" i="1"/>
  <c r="E72" i="1"/>
  <c r="D72" i="1"/>
  <c r="C72" i="1"/>
  <c r="AI71" i="1"/>
  <c r="AE71" i="1"/>
  <c r="Z71" i="1" s="1"/>
  <c r="X71" i="1"/>
  <c r="U71" i="1"/>
  <c r="S71" i="1"/>
  <c r="P71" i="1"/>
  <c r="R71" i="1" s="1"/>
  <c r="K71" i="1"/>
  <c r="J71" i="1"/>
  <c r="N71" i="1" s="1"/>
  <c r="AG71" i="1" s="1"/>
  <c r="I71" i="1"/>
  <c r="G71" i="1"/>
  <c r="F71" i="1"/>
  <c r="E71" i="1"/>
  <c r="D71" i="1"/>
  <c r="C71" i="1"/>
  <c r="AI70" i="1"/>
  <c r="AE70" i="1"/>
  <c r="Z70" i="1" s="1"/>
  <c r="X70" i="1"/>
  <c r="U70" i="1"/>
  <c r="S70" i="1"/>
  <c r="P70" i="1"/>
  <c r="R70" i="1" s="1"/>
  <c r="K70" i="1"/>
  <c r="J70" i="1"/>
  <c r="N70" i="1" s="1"/>
  <c r="I70" i="1"/>
  <c r="O70" i="1" s="1"/>
  <c r="G70" i="1"/>
  <c r="F70" i="1"/>
  <c r="E70" i="1"/>
  <c r="D70" i="1"/>
  <c r="C70" i="1"/>
  <c r="AI69" i="1"/>
  <c r="AE69" i="1"/>
  <c r="Z69" i="1" s="1"/>
  <c r="X69" i="1"/>
  <c r="U69" i="1"/>
  <c r="S69" i="1"/>
  <c r="P69" i="1"/>
  <c r="R69" i="1" s="1"/>
  <c r="K69" i="1"/>
  <c r="J69" i="1"/>
  <c r="N69" i="1" s="1"/>
  <c r="AG69" i="1" s="1"/>
  <c r="I69" i="1"/>
  <c r="G69" i="1"/>
  <c r="F69" i="1"/>
  <c r="E69" i="1"/>
  <c r="D69" i="1"/>
  <c r="C69" i="1"/>
  <c r="AI68" i="1"/>
  <c r="AE68" i="1"/>
  <c r="Z68" i="1" s="1"/>
  <c r="X68" i="1"/>
  <c r="U68" i="1"/>
  <c r="S68" i="1"/>
  <c r="P68" i="1"/>
  <c r="R68" i="1" s="1"/>
  <c r="K68" i="1"/>
  <c r="J68" i="1"/>
  <c r="N68" i="1" s="1"/>
  <c r="I68" i="1"/>
  <c r="O68" i="1" s="1"/>
  <c r="G68" i="1"/>
  <c r="F68" i="1"/>
  <c r="E68" i="1"/>
  <c r="D68" i="1"/>
  <c r="C68" i="1"/>
  <c r="AI67" i="1"/>
  <c r="AE67" i="1"/>
  <c r="Z67" i="1" s="1"/>
  <c r="X67" i="1"/>
  <c r="U67" i="1"/>
  <c r="S67" i="1"/>
  <c r="P67" i="1"/>
  <c r="R67" i="1" s="1"/>
  <c r="K67" i="1"/>
  <c r="J67" i="1"/>
  <c r="N67" i="1" s="1"/>
  <c r="AG67" i="1" s="1"/>
  <c r="I67" i="1"/>
  <c r="G67" i="1"/>
  <c r="F67" i="1"/>
  <c r="E67" i="1"/>
  <c r="D67" i="1"/>
  <c r="C67" i="1"/>
  <c r="AI66" i="1"/>
  <c r="AE66" i="1"/>
  <c r="Z66" i="1" s="1"/>
  <c r="X66" i="1"/>
  <c r="U66" i="1"/>
  <c r="S66" i="1"/>
  <c r="P66" i="1"/>
  <c r="R66" i="1" s="1"/>
  <c r="K66" i="1"/>
  <c r="J66" i="1"/>
  <c r="N66" i="1" s="1"/>
  <c r="I66" i="1"/>
  <c r="O66" i="1" s="1"/>
  <c r="G66" i="1"/>
  <c r="F66" i="1"/>
  <c r="E66" i="1"/>
  <c r="D66" i="1"/>
  <c r="C66" i="1"/>
  <c r="AI65" i="1"/>
  <c r="AE65" i="1"/>
  <c r="Z65" i="1" s="1"/>
  <c r="X65" i="1"/>
  <c r="U65" i="1"/>
  <c r="S65" i="1"/>
  <c r="P65" i="1"/>
  <c r="R65" i="1" s="1"/>
  <c r="K65" i="1"/>
  <c r="J65" i="1"/>
  <c r="N65" i="1" s="1"/>
  <c r="AG65" i="1" s="1"/>
  <c r="I65" i="1"/>
  <c r="G65" i="1"/>
  <c r="F65" i="1"/>
  <c r="E65" i="1"/>
  <c r="D65" i="1"/>
  <c r="C65" i="1"/>
  <c r="AI64" i="1"/>
  <c r="AE64" i="1"/>
  <c r="Z64" i="1" s="1"/>
  <c r="X64" i="1"/>
  <c r="U64" i="1"/>
  <c r="S64" i="1"/>
  <c r="P64" i="1"/>
  <c r="R64" i="1" s="1"/>
  <c r="K64" i="1"/>
  <c r="J64" i="1"/>
  <c r="N64" i="1" s="1"/>
  <c r="I64" i="1"/>
  <c r="O64" i="1" s="1"/>
  <c r="G64" i="1"/>
  <c r="F64" i="1"/>
  <c r="E64" i="1"/>
  <c r="D64" i="1"/>
  <c r="C64" i="1"/>
  <c r="AI63" i="1"/>
  <c r="AE63" i="1"/>
  <c r="Z63" i="1" s="1"/>
  <c r="X63" i="1"/>
  <c r="U63" i="1"/>
  <c r="S63" i="1"/>
  <c r="P63" i="1"/>
  <c r="R63" i="1" s="1"/>
  <c r="K63" i="1"/>
  <c r="J63" i="1"/>
  <c r="N63" i="1" s="1"/>
  <c r="AG63" i="1" s="1"/>
  <c r="I63" i="1"/>
  <c r="G63" i="1"/>
  <c r="F63" i="1"/>
  <c r="E63" i="1"/>
  <c r="D63" i="1"/>
  <c r="C63" i="1"/>
  <c r="AI62" i="1"/>
  <c r="AE62" i="1"/>
  <c r="X62" i="1"/>
  <c r="Z62" i="1" s="1"/>
  <c r="U62" i="1"/>
  <c r="S62" i="1"/>
  <c r="P62" i="1"/>
  <c r="R62" i="1" s="1"/>
  <c r="K62" i="1"/>
  <c r="J62" i="1"/>
  <c r="N62" i="1" s="1"/>
  <c r="I62" i="1"/>
  <c r="O62" i="1" s="1"/>
  <c r="G62" i="1"/>
  <c r="F62" i="1"/>
  <c r="E62" i="1"/>
  <c r="D62" i="1"/>
  <c r="C62" i="1"/>
  <c r="AI61" i="1"/>
  <c r="AE61" i="1"/>
  <c r="X61" i="1"/>
  <c r="Z61" i="1" s="1"/>
  <c r="U61" i="1"/>
  <c r="S61" i="1"/>
  <c r="P61" i="1"/>
  <c r="R61" i="1" s="1"/>
  <c r="K61" i="1"/>
  <c r="J61" i="1"/>
  <c r="N61" i="1" s="1"/>
  <c r="AG61" i="1" s="1"/>
  <c r="I61" i="1"/>
  <c r="G61" i="1"/>
  <c r="F61" i="1"/>
  <c r="E61" i="1"/>
  <c r="D61" i="1"/>
  <c r="C61" i="1"/>
  <c r="AI60" i="1"/>
  <c r="AE60" i="1"/>
  <c r="X60" i="1"/>
  <c r="Z60" i="1" s="1"/>
  <c r="U60" i="1"/>
  <c r="S60" i="1"/>
  <c r="P60" i="1"/>
  <c r="R60" i="1" s="1"/>
  <c r="K60" i="1"/>
  <c r="J60" i="1"/>
  <c r="N60" i="1" s="1"/>
  <c r="I60" i="1"/>
  <c r="O60" i="1" s="1"/>
  <c r="G60" i="1"/>
  <c r="F60" i="1"/>
  <c r="E60" i="1"/>
  <c r="D60" i="1"/>
  <c r="C60" i="1"/>
  <c r="AI59" i="1"/>
  <c r="AE59" i="1"/>
  <c r="X59" i="1"/>
  <c r="Z59" i="1" s="1"/>
  <c r="U59" i="1"/>
  <c r="S59" i="1"/>
  <c r="P59" i="1"/>
  <c r="R59" i="1" s="1"/>
  <c r="K59" i="1"/>
  <c r="J59" i="1"/>
  <c r="N59" i="1" s="1"/>
  <c r="AG59" i="1" s="1"/>
  <c r="I59" i="1"/>
  <c r="G59" i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K58" i="1"/>
  <c r="J58" i="1"/>
  <c r="N58" i="1" s="1"/>
  <c r="I58" i="1"/>
  <c r="O58" i="1" s="1"/>
  <c r="G58" i="1"/>
  <c r="F58" i="1"/>
  <c r="E58" i="1"/>
  <c r="D58" i="1"/>
  <c r="C58" i="1"/>
  <c r="AI57" i="1"/>
  <c r="AE57" i="1"/>
  <c r="X57" i="1"/>
  <c r="Z57" i="1" s="1"/>
  <c r="U57" i="1"/>
  <c r="S57" i="1"/>
  <c r="P57" i="1"/>
  <c r="R57" i="1" s="1"/>
  <c r="K57" i="1"/>
  <c r="J57" i="1"/>
  <c r="N57" i="1" s="1"/>
  <c r="AG57" i="1" s="1"/>
  <c r="I57" i="1"/>
  <c r="G57" i="1"/>
  <c r="F57" i="1"/>
  <c r="E57" i="1"/>
  <c r="D57" i="1"/>
  <c r="C57" i="1"/>
  <c r="AI56" i="1"/>
  <c r="AE56" i="1"/>
  <c r="X56" i="1"/>
  <c r="Z56" i="1" s="1"/>
  <c r="U56" i="1"/>
  <c r="S56" i="1"/>
  <c r="P56" i="1"/>
  <c r="R56" i="1" s="1"/>
  <c r="K56" i="1"/>
  <c r="J56" i="1"/>
  <c r="N56" i="1" s="1"/>
  <c r="I56" i="1"/>
  <c r="O56" i="1" s="1"/>
  <c r="G56" i="1"/>
  <c r="F56" i="1"/>
  <c r="E56" i="1"/>
  <c r="D56" i="1"/>
  <c r="C56" i="1"/>
  <c r="AI55" i="1"/>
  <c r="AE55" i="1"/>
  <c r="X55" i="1"/>
  <c r="Z55" i="1" s="1"/>
  <c r="U55" i="1"/>
  <c r="S55" i="1"/>
  <c r="P55" i="1"/>
  <c r="R55" i="1" s="1"/>
  <c r="K55" i="1"/>
  <c r="J55" i="1"/>
  <c r="N55" i="1" s="1"/>
  <c r="AG55" i="1" s="1"/>
  <c r="I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R54" i="1" s="1"/>
  <c r="K54" i="1"/>
  <c r="J54" i="1"/>
  <c r="N54" i="1" s="1"/>
  <c r="I54" i="1"/>
  <c r="O54" i="1" s="1"/>
  <c r="G54" i="1"/>
  <c r="F54" i="1"/>
  <c r="E54" i="1"/>
  <c r="D54" i="1"/>
  <c r="C54" i="1"/>
  <c r="AI53" i="1"/>
  <c r="AE53" i="1"/>
  <c r="X53" i="1"/>
  <c r="Z53" i="1" s="1"/>
  <c r="U53" i="1"/>
  <c r="S53" i="1"/>
  <c r="P53" i="1"/>
  <c r="R53" i="1" s="1"/>
  <c r="K53" i="1"/>
  <c r="J53" i="1"/>
  <c r="N53" i="1" s="1"/>
  <c r="AG53" i="1" s="1"/>
  <c r="I53" i="1"/>
  <c r="G53" i="1"/>
  <c r="F53" i="1"/>
  <c r="E53" i="1"/>
  <c r="D53" i="1"/>
  <c r="C53" i="1"/>
  <c r="AI52" i="1"/>
  <c r="AE52" i="1"/>
  <c r="X52" i="1"/>
  <c r="Z52" i="1" s="1"/>
  <c r="U52" i="1"/>
  <c r="S52" i="1"/>
  <c r="P52" i="1"/>
  <c r="R52" i="1" s="1"/>
  <c r="K52" i="1"/>
  <c r="J52" i="1"/>
  <c r="N52" i="1" s="1"/>
  <c r="I52" i="1"/>
  <c r="O52" i="1" s="1"/>
  <c r="G52" i="1"/>
  <c r="F52" i="1"/>
  <c r="E52" i="1"/>
  <c r="D52" i="1"/>
  <c r="C52" i="1"/>
  <c r="AI51" i="1"/>
  <c r="AE51" i="1"/>
  <c r="X51" i="1"/>
  <c r="Z51" i="1" s="1"/>
  <c r="U51" i="1"/>
  <c r="S51" i="1"/>
  <c r="P51" i="1"/>
  <c r="R51" i="1" s="1"/>
  <c r="K51" i="1"/>
  <c r="J51" i="1"/>
  <c r="N51" i="1" s="1"/>
  <c r="AG51" i="1" s="1"/>
  <c r="I51" i="1"/>
  <c r="G51" i="1"/>
  <c r="F51" i="1"/>
  <c r="E51" i="1"/>
  <c r="D51" i="1"/>
  <c r="C51" i="1"/>
  <c r="AI50" i="1"/>
  <c r="AE50" i="1"/>
  <c r="X50" i="1"/>
  <c r="Z50" i="1" s="1"/>
  <c r="U50" i="1"/>
  <c r="S50" i="1"/>
  <c r="P50" i="1"/>
  <c r="R50" i="1" s="1"/>
  <c r="K50" i="1"/>
  <c r="J50" i="1"/>
  <c r="N50" i="1" s="1"/>
  <c r="I50" i="1"/>
  <c r="O50" i="1" s="1"/>
  <c r="G50" i="1"/>
  <c r="F50" i="1"/>
  <c r="E50" i="1"/>
  <c r="D50" i="1"/>
  <c r="C50" i="1"/>
  <c r="AI49" i="1"/>
  <c r="AE49" i="1"/>
  <c r="X49" i="1"/>
  <c r="Z49" i="1" s="1"/>
  <c r="U49" i="1"/>
  <c r="S49" i="1"/>
  <c r="P49" i="1"/>
  <c r="R49" i="1" s="1"/>
  <c r="K49" i="1"/>
  <c r="J49" i="1"/>
  <c r="N49" i="1" s="1"/>
  <c r="AG49" i="1" s="1"/>
  <c r="I49" i="1"/>
  <c r="G49" i="1"/>
  <c r="F49" i="1"/>
  <c r="E49" i="1"/>
  <c r="D49" i="1"/>
  <c r="C49" i="1"/>
  <c r="AI48" i="1"/>
  <c r="AE48" i="1"/>
  <c r="X48" i="1"/>
  <c r="Z48" i="1" s="1"/>
  <c r="U48" i="1"/>
  <c r="S48" i="1"/>
  <c r="P48" i="1"/>
  <c r="R48" i="1" s="1"/>
  <c r="K48" i="1"/>
  <c r="J48" i="1"/>
  <c r="N48" i="1" s="1"/>
  <c r="I48" i="1"/>
  <c r="O48" i="1" s="1"/>
  <c r="G48" i="1"/>
  <c r="F48" i="1"/>
  <c r="E48" i="1"/>
  <c r="D48" i="1"/>
  <c r="C48" i="1"/>
  <c r="AI47" i="1"/>
  <c r="AE47" i="1"/>
  <c r="X47" i="1"/>
  <c r="Z47" i="1" s="1"/>
  <c r="U47" i="1"/>
  <c r="S47" i="1"/>
  <c r="P47" i="1"/>
  <c r="R47" i="1" s="1"/>
  <c r="K47" i="1"/>
  <c r="J47" i="1"/>
  <c r="N47" i="1" s="1"/>
  <c r="AG47" i="1" s="1"/>
  <c r="I47" i="1"/>
  <c r="G47" i="1"/>
  <c r="F47" i="1"/>
  <c r="E47" i="1"/>
  <c r="D47" i="1"/>
  <c r="C47" i="1"/>
  <c r="AI46" i="1"/>
  <c r="AE46" i="1"/>
  <c r="X46" i="1"/>
  <c r="Z46" i="1" s="1"/>
  <c r="U46" i="1"/>
  <c r="S46" i="1"/>
  <c r="P46" i="1"/>
  <c r="R46" i="1" s="1"/>
  <c r="K46" i="1"/>
  <c r="J46" i="1"/>
  <c r="N46" i="1" s="1"/>
  <c r="I46" i="1"/>
  <c r="O46" i="1" s="1"/>
  <c r="G46" i="1"/>
  <c r="F46" i="1"/>
  <c r="E46" i="1"/>
  <c r="D46" i="1"/>
  <c r="C46" i="1"/>
  <c r="AI45" i="1"/>
  <c r="AE45" i="1"/>
  <c r="X45" i="1"/>
  <c r="Z45" i="1" s="1"/>
  <c r="U45" i="1"/>
  <c r="S45" i="1"/>
  <c r="P45" i="1"/>
  <c r="R45" i="1" s="1"/>
  <c r="K45" i="1"/>
  <c r="J45" i="1"/>
  <c r="N45" i="1" s="1"/>
  <c r="AG45" i="1" s="1"/>
  <c r="I45" i="1"/>
  <c r="G45" i="1"/>
  <c r="F45" i="1"/>
  <c r="E45" i="1"/>
  <c r="D45" i="1"/>
  <c r="C45" i="1"/>
  <c r="AI44" i="1"/>
  <c r="AE44" i="1"/>
  <c r="X44" i="1"/>
  <c r="Z44" i="1" s="1"/>
  <c r="U44" i="1"/>
  <c r="S44" i="1"/>
  <c r="P44" i="1"/>
  <c r="R44" i="1" s="1"/>
  <c r="K44" i="1"/>
  <c r="J44" i="1"/>
  <c r="N44" i="1" s="1"/>
  <c r="I44" i="1"/>
  <c r="O44" i="1" s="1"/>
  <c r="G44" i="1"/>
  <c r="F44" i="1"/>
  <c r="E44" i="1"/>
  <c r="D44" i="1"/>
  <c r="C44" i="1"/>
  <c r="AI43" i="1"/>
  <c r="AE43" i="1"/>
  <c r="X43" i="1"/>
  <c r="Z43" i="1" s="1"/>
  <c r="U43" i="1"/>
  <c r="S43" i="1"/>
  <c r="P43" i="1"/>
  <c r="R43" i="1" s="1"/>
  <c r="K43" i="1"/>
  <c r="J43" i="1"/>
  <c r="N43" i="1" s="1"/>
  <c r="AG43" i="1" s="1"/>
  <c r="I43" i="1"/>
  <c r="G43" i="1"/>
  <c r="F43" i="1"/>
  <c r="E43" i="1"/>
  <c r="D43" i="1"/>
  <c r="C43" i="1"/>
  <c r="AI42" i="1"/>
  <c r="AE42" i="1"/>
  <c r="X42" i="1"/>
  <c r="Z42" i="1" s="1"/>
  <c r="U42" i="1"/>
  <c r="S42" i="1"/>
  <c r="P42" i="1"/>
  <c r="R42" i="1" s="1"/>
  <c r="K42" i="1"/>
  <c r="J42" i="1"/>
  <c r="N42" i="1" s="1"/>
  <c r="I42" i="1"/>
  <c r="O42" i="1" s="1"/>
  <c r="G42" i="1"/>
  <c r="F42" i="1"/>
  <c r="E42" i="1"/>
  <c r="D42" i="1"/>
  <c r="C42" i="1"/>
  <c r="AI41" i="1"/>
  <c r="AE41" i="1"/>
  <c r="X41" i="1"/>
  <c r="Z41" i="1" s="1"/>
  <c r="U41" i="1"/>
  <c r="S41" i="1"/>
  <c r="P41" i="1"/>
  <c r="R41" i="1" s="1"/>
  <c r="K41" i="1"/>
  <c r="J41" i="1"/>
  <c r="N41" i="1" s="1"/>
  <c r="AG41" i="1" s="1"/>
  <c r="I41" i="1"/>
  <c r="G41" i="1"/>
  <c r="F41" i="1"/>
  <c r="E41" i="1"/>
  <c r="D41" i="1"/>
  <c r="C41" i="1"/>
  <c r="AI40" i="1"/>
  <c r="AE40" i="1"/>
  <c r="X40" i="1"/>
  <c r="Z40" i="1" s="1"/>
  <c r="U40" i="1"/>
  <c r="S40" i="1"/>
  <c r="P40" i="1"/>
  <c r="R40" i="1" s="1"/>
  <c r="K40" i="1"/>
  <c r="J40" i="1"/>
  <c r="N40" i="1" s="1"/>
  <c r="I40" i="1"/>
  <c r="O40" i="1" s="1"/>
  <c r="G40" i="1"/>
  <c r="F40" i="1"/>
  <c r="E40" i="1"/>
  <c r="D40" i="1"/>
  <c r="C40" i="1"/>
  <c r="AI39" i="1"/>
  <c r="AE39" i="1"/>
  <c r="X39" i="1"/>
  <c r="Z39" i="1" s="1"/>
  <c r="U39" i="1"/>
  <c r="S39" i="1"/>
  <c r="P39" i="1"/>
  <c r="R39" i="1" s="1"/>
  <c r="K39" i="1"/>
  <c r="J39" i="1"/>
  <c r="N39" i="1" s="1"/>
  <c r="AG39" i="1" s="1"/>
  <c r="I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R38" i="1" s="1"/>
  <c r="K38" i="1"/>
  <c r="J38" i="1"/>
  <c r="N38" i="1" s="1"/>
  <c r="I38" i="1"/>
  <c r="O38" i="1" s="1"/>
  <c r="G38" i="1"/>
  <c r="F38" i="1"/>
  <c r="E38" i="1"/>
  <c r="D38" i="1"/>
  <c r="C38" i="1"/>
  <c r="AI37" i="1"/>
  <c r="AE37" i="1"/>
  <c r="X37" i="1"/>
  <c r="Z37" i="1" s="1"/>
  <c r="U37" i="1"/>
  <c r="S37" i="1"/>
  <c r="P37" i="1"/>
  <c r="R37" i="1" s="1"/>
  <c r="K37" i="1"/>
  <c r="J37" i="1"/>
  <c r="N37" i="1" s="1"/>
  <c r="AG37" i="1" s="1"/>
  <c r="I37" i="1"/>
  <c r="G37" i="1"/>
  <c r="F37" i="1"/>
  <c r="E37" i="1"/>
  <c r="D37" i="1"/>
  <c r="C37" i="1"/>
  <c r="AI36" i="1"/>
  <c r="AE36" i="1"/>
  <c r="X36" i="1"/>
  <c r="Z36" i="1" s="1"/>
  <c r="U36" i="1"/>
  <c r="S36" i="1"/>
  <c r="P36" i="1"/>
  <c r="R36" i="1" s="1"/>
  <c r="K36" i="1"/>
  <c r="J36" i="1"/>
  <c r="N36" i="1" s="1"/>
  <c r="I36" i="1"/>
  <c r="O36" i="1" s="1"/>
  <c r="G36" i="1"/>
  <c r="F36" i="1"/>
  <c r="E36" i="1"/>
  <c r="D36" i="1"/>
  <c r="C36" i="1"/>
  <c r="AI35" i="1"/>
  <c r="AE35" i="1"/>
  <c r="X35" i="1"/>
  <c r="Z35" i="1" s="1"/>
  <c r="U35" i="1"/>
  <c r="S35" i="1"/>
  <c r="P35" i="1"/>
  <c r="R35" i="1" s="1"/>
  <c r="K35" i="1"/>
  <c r="J35" i="1"/>
  <c r="N35" i="1" s="1"/>
  <c r="AG35" i="1" s="1"/>
  <c r="I35" i="1"/>
  <c r="G35" i="1"/>
  <c r="F35" i="1"/>
  <c r="E35" i="1"/>
  <c r="D35" i="1"/>
  <c r="C35" i="1"/>
  <c r="AI34" i="1"/>
  <c r="AE34" i="1"/>
  <c r="X34" i="1"/>
  <c r="Z34" i="1" s="1"/>
  <c r="U34" i="1"/>
  <c r="S34" i="1"/>
  <c r="P34" i="1"/>
  <c r="R34" i="1" s="1"/>
  <c r="K34" i="1"/>
  <c r="J34" i="1"/>
  <c r="N34" i="1" s="1"/>
  <c r="I34" i="1"/>
  <c r="O34" i="1" s="1"/>
  <c r="G34" i="1"/>
  <c r="F34" i="1"/>
  <c r="E34" i="1"/>
  <c r="D34" i="1"/>
  <c r="C34" i="1"/>
  <c r="AI33" i="1"/>
  <c r="AE33" i="1"/>
  <c r="X33" i="1"/>
  <c r="Z33" i="1" s="1"/>
  <c r="U33" i="1"/>
  <c r="S33" i="1"/>
  <c r="P33" i="1"/>
  <c r="R33" i="1" s="1"/>
  <c r="K33" i="1"/>
  <c r="J33" i="1"/>
  <c r="N33" i="1" s="1"/>
  <c r="AG33" i="1" s="1"/>
  <c r="I33" i="1"/>
  <c r="G33" i="1"/>
  <c r="F33" i="1"/>
  <c r="E33" i="1"/>
  <c r="D33" i="1"/>
  <c r="C33" i="1"/>
  <c r="AI32" i="1"/>
  <c r="AE32" i="1"/>
  <c r="X32" i="1"/>
  <c r="Z32" i="1" s="1"/>
  <c r="U32" i="1"/>
  <c r="S32" i="1"/>
  <c r="P32" i="1"/>
  <c r="R32" i="1" s="1"/>
  <c r="K32" i="1"/>
  <c r="J32" i="1"/>
  <c r="N32" i="1" s="1"/>
  <c r="I32" i="1"/>
  <c r="O32" i="1" s="1"/>
  <c r="G32" i="1"/>
  <c r="F32" i="1"/>
  <c r="E32" i="1"/>
  <c r="D32" i="1"/>
  <c r="C32" i="1"/>
  <c r="AI31" i="1"/>
  <c r="AE31" i="1"/>
  <c r="X31" i="1"/>
  <c r="Z31" i="1" s="1"/>
  <c r="U31" i="1"/>
  <c r="S31" i="1"/>
  <c r="P31" i="1"/>
  <c r="R31" i="1" s="1"/>
  <c r="K31" i="1"/>
  <c r="J31" i="1"/>
  <c r="N31" i="1" s="1"/>
  <c r="AG31" i="1" s="1"/>
  <c r="I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R30" i="1" s="1"/>
  <c r="K30" i="1"/>
  <c r="J30" i="1"/>
  <c r="N30" i="1" s="1"/>
  <c r="I30" i="1"/>
  <c r="O30" i="1" s="1"/>
  <c r="G30" i="1"/>
  <c r="F30" i="1"/>
  <c r="E30" i="1"/>
  <c r="D30" i="1"/>
  <c r="C30" i="1"/>
  <c r="AI29" i="1"/>
  <c r="AE29" i="1"/>
  <c r="X29" i="1"/>
  <c r="Z29" i="1" s="1"/>
  <c r="U29" i="1"/>
  <c r="S29" i="1"/>
  <c r="P29" i="1"/>
  <c r="R29" i="1" s="1"/>
  <c r="K29" i="1"/>
  <c r="J29" i="1"/>
  <c r="N29" i="1" s="1"/>
  <c r="AG29" i="1" s="1"/>
  <c r="I29" i="1"/>
  <c r="G29" i="1"/>
  <c r="F29" i="1"/>
  <c r="E29" i="1"/>
  <c r="D29" i="1"/>
  <c r="C29" i="1"/>
  <c r="AI28" i="1"/>
  <c r="AE28" i="1"/>
  <c r="X28" i="1"/>
  <c r="Z28" i="1" s="1"/>
  <c r="U28" i="1"/>
  <c r="S28" i="1"/>
  <c r="P28" i="1"/>
  <c r="R28" i="1" s="1"/>
  <c r="K28" i="1"/>
  <c r="J28" i="1"/>
  <c r="N28" i="1" s="1"/>
  <c r="I28" i="1"/>
  <c r="O28" i="1" s="1"/>
  <c r="G28" i="1"/>
  <c r="F28" i="1"/>
  <c r="E28" i="1"/>
  <c r="D28" i="1"/>
  <c r="C28" i="1"/>
  <c r="AI27" i="1"/>
  <c r="AE27" i="1"/>
  <c r="X27" i="1"/>
  <c r="Z27" i="1" s="1"/>
  <c r="U27" i="1"/>
  <c r="S27" i="1"/>
  <c r="P27" i="1"/>
  <c r="R27" i="1" s="1"/>
  <c r="K27" i="1"/>
  <c r="J27" i="1"/>
  <c r="N27" i="1" s="1"/>
  <c r="AG27" i="1" s="1"/>
  <c r="I27" i="1"/>
  <c r="G27" i="1"/>
  <c r="F27" i="1"/>
  <c r="E27" i="1"/>
  <c r="D27" i="1"/>
  <c r="C27" i="1"/>
  <c r="AI26" i="1"/>
  <c r="AE26" i="1"/>
  <c r="X26" i="1"/>
  <c r="Z26" i="1" s="1"/>
  <c r="U26" i="1"/>
  <c r="S26" i="1"/>
  <c r="P26" i="1"/>
  <c r="R26" i="1" s="1"/>
  <c r="K26" i="1"/>
  <c r="J26" i="1"/>
  <c r="N26" i="1" s="1"/>
  <c r="I26" i="1"/>
  <c r="O26" i="1" s="1"/>
  <c r="G26" i="1"/>
  <c r="F26" i="1"/>
  <c r="E26" i="1"/>
  <c r="D26" i="1"/>
  <c r="C26" i="1"/>
  <c r="AI25" i="1"/>
  <c r="AE25" i="1"/>
  <c r="X25" i="1"/>
  <c r="Z25" i="1" s="1"/>
  <c r="U25" i="1"/>
  <c r="S25" i="1"/>
  <c r="P25" i="1"/>
  <c r="R25" i="1" s="1"/>
  <c r="K25" i="1"/>
  <c r="J25" i="1"/>
  <c r="N25" i="1" s="1"/>
  <c r="AG25" i="1" s="1"/>
  <c r="I25" i="1"/>
  <c r="G25" i="1"/>
  <c r="F25" i="1"/>
  <c r="E25" i="1"/>
  <c r="D25" i="1"/>
  <c r="C25" i="1"/>
  <c r="AI24" i="1"/>
  <c r="AE24" i="1"/>
  <c r="X24" i="1"/>
  <c r="Z24" i="1" s="1"/>
  <c r="U24" i="1"/>
  <c r="S24" i="1"/>
  <c r="P24" i="1"/>
  <c r="R24" i="1" s="1"/>
  <c r="K24" i="1"/>
  <c r="J24" i="1"/>
  <c r="N24" i="1" s="1"/>
  <c r="I24" i="1"/>
  <c r="O24" i="1" s="1"/>
  <c r="G24" i="1"/>
  <c r="F24" i="1"/>
  <c r="E24" i="1"/>
  <c r="D24" i="1"/>
  <c r="C24" i="1"/>
  <c r="AI23" i="1"/>
  <c r="AE23" i="1"/>
  <c r="X23" i="1"/>
  <c r="Z23" i="1" s="1"/>
  <c r="U23" i="1"/>
  <c r="S23" i="1"/>
  <c r="P23" i="1"/>
  <c r="R23" i="1" s="1"/>
  <c r="K23" i="1"/>
  <c r="J23" i="1"/>
  <c r="N23" i="1" s="1"/>
  <c r="AG23" i="1" s="1"/>
  <c r="I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R22" i="1" s="1"/>
  <c r="K22" i="1"/>
  <c r="J22" i="1"/>
  <c r="N22" i="1" s="1"/>
  <c r="I22" i="1"/>
  <c r="O22" i="1" s="1"/>
  <c r="G22" i="1"/>
  <c r="F22" i="1"/>
  <c r="E22" i="1"/>
  <c r="D22" i="1"/>
  <c r="C22" i="1"/>
  <c r="AI21" i="1"/>
  <c r="AE21" i="1"/>
  <c r="X21" i="1"/>
  <c r="Z21" i="1" s="1"/>
  <c r="U21" i="1"/>
  <c r="S21" i="1"/>
  <c r="P21" i="1"/>
  <c r="R21" i="1" s="1"/>
  <c r="K21" i="1"/>
  <c r="J21" i="1"/>
  <c r="N21" i="1" s="1"/>
  <c r="AG21" i="1" s="1"/>
  <c r="I21" i="1"/>
  <c r="G21" i="1"/>
  <c r="F21" i="1"/>
  <c r="E21" i="1"/>
  <c r="D21" i="1"/>
  <c r="C21" i="1"/>
  <c r="AI20" i="1"/>
  <c r="AE20" i="1"/>
  <c r="X20" i="1"/>
  <c r="Z20" i="1" s="1"/>
  <c r="U20" i="1"/>
  <c r="S20" i="1"/>
  <c r="P20" i="1"/>
  <c r="R20" i="1" s="1"/>
  <c r="K20" i="1"/>
  <c r="J20" i="1"/>
  <c r="N20" i="1" s="1"/>
  <c r="I20" i="1"/>
  <c r="O20" i="1" s="1"/>
  <c r="G20" i="1"/>
  <c r="F20" i="1"/>
  <c r="E20" i="1"/>
  <c r="D20" i="1"/>
  <c r="C20" i="1"/>
  <c r="AI19" i="1"/>
  <c r="AE19" i="1"/>
  <c r="X19" i="1"/>
  <c r="Z19" i="1" s="1"/>
  <c r="U19" i="1"/>
  <c r="S19" i="1"/>
  <c r="P19" i="1"/>
  <c r="R19" i="1" s="1"/>
  <c r="K19" i="1"/>
  <c r="J19" i="1"/>
  <c r="N19" i="1" s="1"/>
  <c r="AG19" i="1" s="1"/>
  <c r="I19" i="1"/>
  <c r="G19" i="1"/>
  <c r="F19" i="1"/>
  <c r="E19" i="1"/>
  <c r="D19" i="1"/>
  <c r="C19" i="1"/>
  <c r="AI18" i="1"/>
  <c r="AE18" i="1"/>
  <c r="X18" i="1"/>
  <c r="Z18" i="1" s="1"/>
  <c r="U18" i="1"/>
  <c r="S18" i="1"/>
  <c r="P18" i="1"/>
  <c r="R18" i="1" s="1"/>
  <c r="K18" i="1"/>
  <c r="J18" i="1"/>
  <c r="N18" i="1" s="1"/>
  <c r="I18" i="1"/>
  <c r="O18" i="1" s="1"/>
  <c r="G18" i="1"/>
  <c r="F18" i="1"/>
  <c r="E18" i="1"/>
  <c r="D18" i="1"/>
  <c r="C18" i="1"/>
  <c r="AI17" i="1"/>
  <c r="AE17" i="1"/>
  <c r="X17" i="1"/>
  <c r="Z17" i="1" s="1"/>
  <c r="U17" i="1"/>
  <c r="S17" i="1"/>
  <c r="P17" i="1"/>
  <c r="R17" i="1" s="1"/>
  <c r="K17" i="1"/>
  <c r="J17" i="1"/>
  <c r="N17" i="1" s="1"/>
  <c r="AG17" i="1" s="1"/>
  <c r="I17" i="1"/>
  <c r="G17" i="1"/>
  <c r="F17" i="1"/>
  <c r="E17" i="1"/>
  <c r="D17" i="1"/>
  <c r="C17" i="1"/>
  <c r="AI16" i="1"/>
  <c r="AE16" i="1"/>
  <c r="X16" i="1"/>
  <c r="Z16" i="1" s="1"/>
  <c r="U16" i="1"/>
  <c r="S16" i="1"/>
  <c r="P16" i="1"/>
  <c r="R16" i="1" s="1"/>
  <c r="K16" i="1"/>
  <c r="J16" i="1"/>
  <c r="N16" i="1" s="1"/>
  <c r="I16" i="1"/>
  <c r="O16" i="1" s="1"/>
  <c r="G16" i="1"/>
  <c r="F16" i="1"/>
  <c r="E16" i="1"/>
  <c r="D16" i="1"/>
  <c r="C16" i="1"/>
  <c r="AI15" i="1"/>
  <c r="AE15" i="1"/>
  <c r="X15" i="1"/>
  <c r="Z15" i="1" s="1"/>
  <c r="U15" i="1"/>
  <c r="S15" i="1"/>
  <c r="P15" i="1"/>
  <c r="R15" i="1" s="1"/>
  <c r="K15" i="1"/>
  <c r="J15" i="1"/>
  <c r="N15" i="1" s="1"/>
  <c r="AG15" i="1" s="1"/>
  <c r="I15" i="1"/>
  <c r="G15" i="1"/>
  <c r="F15" i="1"/>
  <c r="E15" i="1"/>
  <c r="D15" i="1"/>
  <c r="C15" i="1"/>
  <c r="AI14" i="1"/>
  <c r="AE14" i="1"/>
  <c r="X14" i="1"/>
  <c r="Z14" i="1" s="1"/>
  <c r="U14" i="1"/>
  <c r="S14" i="1"/>
  <c r="P14" i="1"/>
  <c r="R14" i="1" s="1"/>
  <c r="K14" i="1"/>
  <c r="J14" i="1"/>
  <c r="N14" i="1" s="1"/>
  <c r="I14" i="1"/>
  <c r="O14" i="1" s="1"/>
  <c r="G14" i="1"/>
  <c r="F14" i="1"/>
  <c r="E14" i="1"/>
  <c r="D14" i="1"/>
  <c r="C14" i="1"/>
  <c r="AI13" i="1"/>
  <c r="AE13" i="1"/>
  <c r="X13" i="1"/>
  <c r="Z13" i="1" s="1"/>
  <c r="U13" i="1"/>
  <c r="S13" i="1"/>
  <c r="Q13" i="1"/>
  <c r="P13" i="1"/>
  <c r="R13" i="1" s="1"/>
  <c r="K13" i="1"/>
  <c r="J13" i="1"/>
  <c r="N13" i="1" s="1"/>
  <c r="I13" i="1"/>
  <c r="O13" i="1" s="1"/>
  <c r="G13" i="1"/>
  <c r="F13" i="1"/>
  <c r="E13" i="1"/>
  <c r="D13" i="1"/>
  <c r="C13" i="1"/>
  <c r="AI12" i="1"/>
  <c r="AE12" i="1"/>
  <c r="X12" i="1"/>
  <c r="Z12" i="1" s="1"/>
  <c r="U12" i="1"/>
  <c r="S12" i="1"/>
  <c r="Q12" i="1"/>
  <c r="P12" i="1"/>
  <c r="R12" i="1" s="1"/>
  <c r="K12" i="1"/>
  <c r="J12" i="1"/>
  <c r="N12" i="1" s="1"/>
  <c r="AG12" i="1" s="1"/>
  <c r="I12" i="1"/>
  <c r="G12" i="1"/>
  <c r="F12" i="1"/>
  <c r="E12" i="1"/>
  <c r="D12" i="1"/>
  <c r="C12" i="1"/>
  <c r="AI11" i="1"/>
  <c r="AE11" i="1"/>
  <c r="X11" i="1"/>
  <c r="Z11" i="1" s="1"/>
  <c r="U11" i="1"/>
  <c r="S11" i="1"/>
  <c r="Q11" i="1"/>
  <c r="P11" i="1"/>
  <c r="R11" i="1" s="1"/>
  <c r="K11" i="1"/>
  <c r="J11" i="1"/>
  <c r="N11" i="1" s="1"/>
  <c r="AG11" i="1" s="1"/>
  <c r="I11" i="1"/>
  <c r="O11" i="1" s="1"/>
  <c r="G11" i="1"/>
  <c r="F11" i="1"/>
  <c r="E11" i="1"/>
  <c r="D11" i="1"/>
  <c r="C11" i="1"/>
  <c r="AI10" i="1"/>
  <c r="AE10" i="1"/>
  <c r="X10" i="1"/>
  <c r="Z10" i="1" s="1"/>
  <c r="U10" i="1"/>
  <c r="S10" i="1"/>
  <c r="Q10" i="1"/>
  <c r="P10" i="1"/>
  <c r="R10" i="1" s="1"/>
  <c r="K10" i="1"/>
  <c r="J10" i="1"/>
  <c r="N10" i="1" s="1"/>
  <c r="I10" i="1"/>
  <c r="O10" i="1" s="1"/>
  <c r="G10" i="1"/>
  <c r="F10" i="1"/>
  <c r="E10" i="1"/>
  <c r="D10" i="1"/>
  <c r="C10" i="1"/>
  <c r="AI9" i="1"/>
  <c r="AE9" i="1"/>
  <c r="AE20165" i="1" s="1"/>
  <c r="X9" i="1"/>
  <c r="X20165" i="1" s="1"/>
  <c r="U9" i="1"/>
  <c r="U20165" i="1" s="1"/>
  <c r="S9" i="1"/>
  <c r="S20165" i="1" s="1"/>
  <c r="P9" i="1"/>
  <c r="R9" i="1" s="1"/>
  <c r="K9" i="1"/>
  <c r="K20165" i="1" s="1"/>
  <c r="J9" i="1"/>
  <c r="J20165" i="1" s="1"/>
  <c r="I9" i="1"/>
  <c r="I20165" i="1" s="1"/>
  <c r="G9" i="1"/>
  <c r="G20165" i="1" s="1"/>
  <c r="F9" i="1"/>
  <c r="E9" i="1"/>
  <c r="D9" i="1"/>
  <c r="C9" i="1"/>
  <c r="E4" i="1"/>
  <c r="B3" i="1"/>
  <c r="AG10" i="1" l="1"/>
  <c r="AG14" i="1"/>
  <c r="AG16" i="1"/>
  <c r="AG18" i="1"/>
  <c r="AG20" i="1"/>
  <c r="AG22" i="1"/>
  <c r="AG24" i="1"/>
  <c r="AG26" i="1"/>
  <c r="AG28" i="1"/>
  <c r="AG30" i="1"/>
  <c r="AG32" i="1"/>
  <c r="AG34" i="1"/>
  <c r="AG36" i="1"/>
  <c r="AG38" i="1"/>
  <c r="AG40" i="1"/>
  <c r="AG42" i="1"/>
  <c r="AG44" i="1"/>
  <c r="AG46" i="1"/>
  <c r="AG48" i="1"/>
  <c r="AG50" i="1"/>
  <c r="AG52" i="1"/>
  <c r="AG54" i="1"/>
  <c r="AG56" i="1"/>
  <c r="AG58" i="1"/>
  <c r="AG60" i="1"/>
  <c r="AG62" i="1"/>
  <c r="AG64" i="1"/>
  <c r="AG66" i="1"/>
  <c r="AG68" i="1"/>
  <c r="AG70" i="1"/>
  <c r="O12" i="1"/>
  <c r="AG13" i="1"/>
  <c r="O15" i="1"/>
  <c r="O17" i="1"/>
  <c r="O19" i="1"/>
  <c r="O21" i="1"/>
  <c r="O23" i="1"/>
  <c r="O25" i="1"/>
  <c r="O27" i="1"/>
  <c r="O29" i="1"/>
  <c r="O31" i="1"/>
  <c r="O33" i="1"/>
  <c r="O35" i="1"/>
  <c r="O37" i="1"/>
  <c r="O39" i="1"/>
  <c r="O41" i="1"/>
  <c r="O43" i="1"/>
  <c r="O45" i="1"/>
  <c r="O47" i="1"/>
  <c r="O49" i="1"/>
  <c r="O51" i="1"/>
  <c r="O53" i="1"/>
  <c r="O55" i="1"/>
  <c r="O57" i="1"/>
  <c r="O59" i="1"/>
  <c r="O61" i="1"/>
  <c r="O63" i="1"/>
  <c r="O65" i="1"/>
  <c r="O67" i="1"/>
  <c r="O69" i="1"/>
  <c r="O71" i="1"/>
  <c r="O75" i="1"/>
  <c r="Q9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N73" i="1"/>
  <c r="O73" i="1" s="1"/>
  <c r="N74" i="1"/>
  <c r="O74" i="1" s="1"/>
  <c r="N75" i="1"/>
  <c r="O86" i="1"/>
  <c r="O90" i="1"/>
  <c r="O94" i="1"/>
  <c r="O98" i="1"/>
  <c r="O102" i="1"/>
  <c r="O106" i="1"/>
  <c r="O110" i="1"/>
  <c r="O114" i="1"/>
  <c r="O118" i="1"/>
  <c r="O122" i="1"/>
  <c r="N9" i="1"/>
  <c r="Z9" i="1"/>
  <c r="AG72" i="1"/>
  <c r="O85" i="1"/>
  <c r="O89" i="1"/>
  <c r="O93" i="1"/>
  <c r="O97" i="1"/>
  <c r="O101" i="1"/>
  <c r="O105" i="1"/>
  <c r="O109" i="1"/>
  <c r="O113" i="1"/>
  <c r="O117" i="1"/>
  <c r="O121" i="1"/>
  <c r="O125" i="1"/>
  <c r="AG73" i="1"/>
  <c r="AG74" i="1"/>
  <c r="AG75" i="1"/>
  <c r="AG9" i="1"/>
  <c r="AG76" i="1"/>
  <c r="AG77" i="1"/>
  <c r="AG78" i="1"/>
  <c r="AG79" i="1"/>
  <c r="AG80" i="1"/>
  <c r="AG81" i="1"/>
  <c r="AG82" i="1"/>
  <c r="AG83" i="1"/>
  <c r="AG84" i="1"/>
  <c r="AG85" i="1"/>
  <c r="AG86" i="1"/>
  <c r="AG87" i="1"/>
  <c r="AG88" i="1"/>
  <c r="AG89" i="1"/>
  <c r="AG90" i="1"/>
  <c r="AG91" i="1"/>
  <c r="AG92" i="1"/>
  <c r="AG93" i="1"/>
  <c r="AG94" i="1"/>
  <c r="AG95" i="1"/>
  <c r="AG96" i="1"/>
  <c r="AG97" i="1"/>
  <c r="AG98" i="1"/>
  <c r="AG99" i="1"/>
  <c r="AG100" i="1"/>
  <c r="AG101" i="1"/>
  <c r="AG102" i="1"/>
  <c r="AG103" i="1"/>
  <c r="AG104" i="1"/>
  <c r="AG105" i="1"/>
  <c r="AG106" i="1"/>
  <c r="AG107" i="1"/>
  <c r="AG108" i="1"/>
  <c r="AG109" i="1"/>
  <c r="AG110" i="1"/>
  <c r="AG111" i="1"/>
  <c r="AG112" i="1"/>
  <c r="AG113" i="1"/>
  <c r="AG114" i="1"/>
  <c r="AG115" i="1"/>
  <c r="AG116" i="1"/>
  <c r="AG117" i="1"/>
  <c r="AG118" i="1"/>
  <c r="AG119" i="1"/>
  <c r="AG120" i="1"/>
  <c r="AG121" i="1"/>
  <c r="AG122" i="1"/>
  <c r="AG123" i="1"/>
  <c r="AG124" i="1"/>
  <c r="AG125" i="1"/>
  <c r="AG127" i="1"/>
  <c r="O127" i="1"/>
  <c r="AG129" i="1"/>
  <c r="O129" i="1"/>
  <c r="AG131" i="1"/>
  <c r="O131" i="1"/>
  <c r="AG133" i="1"/>
  <c r="O133" i="1"/>
  <c r="AG135" i="1"/>
  <c r="O135" i="1"/>
  <c r="AG137" i="1"/>
  <c r="O137" i="1"/>
  <c r="AG139" i="1"/>
  <c r="O139" i="1"/>
  <c r="AG141" i="1"/>
  <c r="O141" i="1"/>
  <c r="AG143" i="1"/>
  <c r="O143" i="1"/>
  <c r="AG145" i="1"/>
  <c r="O145" i="1"/>
  <c r="AG126" i="1"/>
  <c r="O126" i="1"/>
  <c r="AG128" i="1"/>
  <c r="O128" i="1"/>
  <c r="AG130" i="1"/>
  <c r="O130" i="1"/>
  <c r="AG132" i="1"/>
  <c r="O132" i="1"/>
  <c r="AG134" i="1"/>
  <c r="O134" i="1"/>
  <c r="AG136" i="1"/>
  <c r="O136" i="1"/>
  <c r="AG138" i="1"/>
  <c r="O138" i="1"/>
  <c r="AG140" i="1"/>
  <c r="O140" i="1"/>
  <c r="AG142" i="1"/>
  <c r="O142" i="1"/>
  <c r="AG144" i="1"/>
  <c r="O144" i="1"/>
  <c r="AG146" i="1"/>
  <c r="O146" i="1"/>
  <c r="AG288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N262" i="1"/>
  <c r="O262" i="1" s="1"/>
  <c r="Q262" i="1"/>
  <c r="Z263" i="1"/>
  <c r="N266" i="1"/>
  <c r="O266" i="1" s="1"/>
  <c r="Q266" i="1"/>
  <c r="Z267" i="1"/>
  <c r="N270" i="1"/>
  <c r="AG270" i="1" s="1"/>
  <c r="Q270" i="1"/>
  <c r="Z271" i="1"/>
  <c r="N274" i="1"/>
  <c r="O274" i="1" s="1"/>
  <c r="Q274" i="1"/>
  <c r="Z275" i="1"/>
  <c r="N278" i="1"/>
  <c r="O278" i="1" s="1"/>
  <c r="Q278" i="1"/>
  <c r="Z279" i="1"/>
  <c r="Q282" i="1"/>
  <c r="Z283" i="1"/>
  <c r="Q286" i="1"/>
  <c r="R287" i="1"/>
  <c r="AG287" i="1" s="1"/>
  <c r="Q287" i="1"/>
  <c r="R288" i="1"/>
  <c r="Q288" i="1"/>
  <c r="R289" i="1"/>
  <c r="AG289" i="1" s="1"/>
  <c r="Q289" i="1"/>
  <c r="R290" i="1"/>
  <c r="AG290" i="1" s="1"/>
  <c r="Q290" i="1"/>
  <c r="R291" i="1"/>
  <c r="AG291" i="1" s="1"/>
  <c r="Q291" i="1"/>
  <c r="AG292" i="1"/>
  <c r="AG296" i="1"/>
  <c r="AG147" i="1"/>
  <c r="AG148" i="1"/>
  <c r="AG149" i="1"/>
  <c r="AG150" i="1"/>
  <c r="AG151" i="1"/>
  <c r="AG152" i="1"/>
  <c r="AG153" i="1"/>
  <c r="AG154" i="1"/>
  <c r="AG155" i="1"/>
  <c r="AG156" i="1"/>
  <c r="AG157" i="1"/>
  <c r="AG158" i="1"/>
  <c r="AG159" i="1"/>
  <c r="AG160" i="1"/>
  <c r="AG161" i="1"/>
  <c r="AG162" i="1"/>
  <c r="AG163" i="1"/>
  <c r="AG164" i="1"/>
  <c r="AG165" i="1"/>
  <c r="AG166" i="1"/>
  <c r="AG167" i="1"/>
  <c r="AG168" i="1"/>
  <c r="AG169" i="1"/>
  <c r="AG170" i="1"/>
  <c r="AG171" i="1"/>
  <c r="AG172" i="1"/>
  <c r="AG173" i="1"/>
  <c r="AG174" i="1"/>
  <c r="AG175" i="1"/>
  <c r="AG176" i="1"/>
  <c r="AG177" i="1"/>
  <c r="AG178" i="1"/>
  <c r="AG179" i="1"/>
  <c r="AG180" i="1"/>
  <c r="AG181" i="1"/>
  <c r="AG182" i="1"/>
  <c r="AG183" i="1"/>
  <c r="AG184" i="1"/>
  <c r="AG185" i="1"/>
  <c r="AG186" i="1"/>
  <c r="AG187" i="1"/>
  <c r="AG188" i="1"/>
  <c r="AG189" i="1"/>
  <c r="AG190" i="1"/>
  <c r="AG191" i="1"/>
  <c r="AG192" i="1"/>
  <c r="AG193" i="1"/>
  <c r="AG194" i="1"/>
  <c r="AG195" i="1"/>
  <c r="AG196" i="1"/>
  <c r="AG197" i="1"/>
  <c r="AG198" i="1"/>
  <c r="AG199" i="1"/>
  <c r="AG200" i="1"/>
  <c r="AG201" i="1"/>
  <c r="AG202" i="1"/>
  <c r="AG203" i="1"/>
  <c r="AG204" i="1"/>
  <c r="AG205" i="1"/>
  <c r="AG206" i="1"/>
  <c r="AG207" i="1"/>
  <c r="AG208" i="1"/>
  <c r="AG209" i="1"/>
  <c r="AG210" i="1"/>
  <c r="AG211" i="1"/>
  <c r="AG212" i="1"/>
  <c r="AG213" i="1"/>
  <c r="AG214" i="1"/>
  <c r="AG215" i="1"/>
  <c r="AG216" i="1"/>
  <c r="AG217" i="1"/>
  <c r="AG218" i="1"/>
  <c r="AG219" i="1"/>
  <c r="AG220" i="1"/>
  <c r="AG221" i="1"/>
  <c r="AG222" i="1"/>
  <c r="AG223" i="1"/>
  <c r="AG224" i="1"/>
  <c r="AG225" i="1"/>
  <c r="AG226" i="1"/>
  <c r="AG227" i="1"/>
  <c r="AG228" i="1"/>
  <c r="AG229" i="1"/>
  <c r="AG230" i="1"/>
  <c r="AG231" i="1"/>
  <c r="AG232" i="1"/>
  <c r="AG233" i="1"/>
  <c r="AG234" i="1"/>
  <c r="AG235" i="1"/>
  <c r="AG236" i="1"/>
  <c r="AG237" i="1"/>
  <c r="AG238" i="1"/>
  <c r="AG239" i="1"/>
  <c r="AG240" i="1"/>
  <c r="AG241" i="1"/>
  <c r="AG242" i="1"/>
  <c r="AG243" i="1"/>
  <c r="AG244" i="1"/>
  <c r="AG245" i="1"/>
  <c r="AG246" i="1"/>
  <c r="AG247" i="1"/>
  <c r="AG248" i="1"/>
  <c r="AG249" i="1"/>
  <c r="AG250" i="1"/>
  <c r="AG251" i="1"/>
  <c r="AG252" i="1"/>
  <c r="AG253" i="1"/>
  <c r="AG254" i="1"/>
  <c r="AG255" i="1"/>
  <c r="AG256" i="1"/>
  <c r="AG257" i="1"/>
  <c r="AG258" i="1"/>
  <c r="AG259" i="1"/>
  <c r="R260" i="1"/>
  <c r="R20165" i="1" s="1"/>
  <c r="Z260" i="1"/>
  <c r="N263" i="1"/>
  <c r="Z264" i="1"/>
  <c r="N267" i="1"/>
  <c r="Z268" i="1"/>
  <c r="N271" i="1"/>
  <c r="Z272" i="1"/>
  <c r="AG274" i="1"/>
  <c r="N275" i="1"/>
  <c r="Z276" i="1"/>
  <c r="N279" i="1"/>
  <c r="Z280" i="1"/>
  <c r="AG282" i="1"/>
  <c r="N283" i="1"/>
  <c r="Q283" i="1"/>
  <c r="Z284" i="1"/>
  <c r="AG286" i="1"/>
  <c r="Z294" i="1"/>
  <c r="AG295" i="1"/>
  <c r="AG298" i="1"/>
  <c r="AG300" i="1"/>
  <c r="AG302" i="1"/>
  <c r="AG304" i="1"/>
  <c r="AG306" i="1"/>
  <c r="AG308" i="1"/>
  <c r="AG310" i="1"/>
  <c r="AG312" i="1"/>
  <c r="Z261" i="1"/>
  <c r="AG261" i="1" s="1"/>
  <c r="N264" i="1"/>
  <c r="Z265" i="1"/>
  <c r="AG265" i="1" s="1"/>
  <c r="N268" i="1"/>
  <c r="AG268" i="1" s="1"/>
  <c r="Z269" i="1"/>
  <c r="AG269" i="1" s="1"/>
  <c r="N272" i="1"/>
  <c r="AG272" i="1" s="1"/>
  <c r="Z273" i="1"/>
  <c r="AG273" i="1" s="1"/>
  <c r="N276" i="1"/>
  <c r="AG276" i="1" s="1"/>
  <c r="Z277" i="1"/>
  <c r="AG277" i="1" s="1"/>
  <c r="N280" i="1"/>
  <c r="Z281" i="1"/>
  <c r="AG281" i="1" s="1"/>
  <c r="N284" i="1"/>
  <c r="AG284" i="1" s="1"/>
  <c r="Z285" i="1"/>
  <c r="AG285" i="1" s="1"/>
  <c r="Z293" i="1"/>
  <c r="AG294" i="1"/>
  <c r="AG293" i="1"/>
  <c r="AG309" i="1"/>
  <c r="AG311" i="1"/>
  <c r="AG313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AG314" i="1"/>
  <c r="O314" i="1"/>
  <c r="AG316" i="1"/>
  <c r="O316" i="1"/>
  <c r="AG318" i="1"/>
  <c r="O318" i="1"/>
  <c r="AG320" i="1"/>
  <c r="O320" i="1"/>
  <c r="AG322" i="1"/>
  <c r="O322" i="1"/>
  <c r="AG324" i="1"/>
  <c r="O324" i="1"/>
  <c r="AG326" i="1"/>
  <c r="O326" i="1"/>
  <c r="AG328" i="1"/>
  <c r="O328" i="1"/>
  <c r="AG330" i="1"/>
  <c r="O330" i="1"/>
  <c r="AG332" i="1"/>
  <c r="O332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AG315" i="1"/>
  <c r="O315" i="1"/>
  <c r="AG317" i="1"/>
  <c r="O317" i="1"/>
  <c r="AG319" i="1"/>
  <c r="O319" i="1"/>
  <c r="AG321" i="1"/>
  <c r="O321" i="1"/>
  <c r="AG323" i="1"/>
  <c r="O323" i="1"/>
  <c r="AG325" i="1"/>
  <c r="O325" i="1"/>
  <c r="AG327" i="1"/>
  <c r="O327" i="1"/>
  <c r="AG329" i="1"/>
  <c r="O329" i="1"/>
  <c r="AG331" i="1"/>
  <c r="O331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9" i="1"/>
  <c r="O389" i="1"/>
  <c r="AG391" i="1"/>
  <c r="O391" i="1"/>
  <c r="AG388" i="1"/>
  <c r="O388" i="1"/>
  <c r="AG390" i="1"/>
  <c r="O390" i="1"/>
  <c r="AG392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AG425" i="1"/>
  <c r="O425" i="1"/>
  <c r="AG428" i="1"/>
  <c r="AG444" i="1"/>
  <c r="O445" i="1"/>
  <c r="AG449" i="1"/>
  <c r="AG453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R424" i="1"/>
  <c r="AG424" i="1" s="1"/>
  <c r="AG443" i="1"/>
  <c r="AG460" i="1"/>
  <c r="AG423" i="1"/>
  <c r="R423" i="1"/>
  <c r="O424" i="1"/>
  <c r="AG426" i="1"/>
  <c r="O426" i="1"/>
  <c r="R426" i="1"/>
  <c r="AG434" i="1"/>
  <c r="AG438" i="1"/>
  <c r="AG448" i="1"/>
  <c r="AG468" i="1"/>
  <c r="R422" i="1"/>
  <c r="AG422" i="1" s="1"/>
  <c r="AG429" i="1"/>
  <c r="AG433" i="1"/>
  <c r="AG445" i="1"/>
  <c r="O449" i="1"/>
  <c r="O453" i="1"/>
  <c r="AG470" i="1"/>
  <c r="Q473" i="1"/>
  <c r="R473" i="1"/>
  <c r="AG473" i="1" s="1"/>
  <c r="AG475" i="1"/>
  <c r="O475" i="1"/>
  <c r="R475" i="1"/>
  <c r="AG477" i="1"/>
  <c r="AG486" i="1"/>
  <c r="Q489" i="1"/>
  <c r="R489" i="1"/>
  <c r="AG489" i="1" s="1"/>
  <c r="O491" i="1"/>
  <c r="Q493" i="1"/>
  <c r="R493" i="1"/>
  <c r="AG493" i="1" s="1"/>
  <c r="O495" i="1"/>
  <c r="AG497" i="1"/>
  <c r="Q497" i="1"/>
  <c r="R497" i="1"/>
  <c r="O499" i="1"/>
  <c r="AG502" i="1"/>
  <c r="O504" i="1"/>
  <c r="AG506" i="1"/>
  <c r="O508" i="1"/>
  <c r="AG510" i="1"/>
  <c r="O512" i="1"/>
  <c r="AG514" i="1"/>
  <c r="O516" i="1"/>
  <c r="AG518" i="1"/>
  <c r="O520" i="1"/>
  <c r="AG522" i="1"/>
  <c r="R427" i="1"/>
  <c r="AG427" i="1" s="1"/>
  <c r="R428" i="1"/>
  <c r="R429" i="1"/>
  <c r="R430" i="1"/>
  <c r="AG430" i="1" s="1"/>
  <c r="R431" i="1"/>
  <c r="AG431" i="1" s="1"/>
  <c r="R432" i="1"/>
  <c r="AG432" i="1" s="1"/>
  <c r="R433" i="1"/>
  <c r="R434" i="1"/>
  <c r="R435" i="1"/>
  <c r="AG435" i="1" s="1"/>
  <c r="R436" i="1"/>
  <c r="AG436" i="1" s="1"/>
  <c r="R437" i="1"/>
  <c r="AG437" i="1" s="1"/>
  <c r="R438" i="1"/>
  <c r="R439" i="1"/>
  <c r="AG439" i="1" s="1"/>
  <c r="R440" i="1"/>
  <c r="AG440" i="1" s="1"/>
  <c r="R441" i="1"/>
  <c r="AG441" i="1" s="1"/>
  <c r="R442" i="1"/>
  <c r="AG442" i="1" s="1"/>
  <c r="R443" i="1"/>
  <c r="R444" i="1"/>
  <c r="R445" i="1"/>
  <c r="R446" i="1"/>
  <c r="AG446" i="1" s="1"/>
  <c r="O448" i="1"/>
  <c r="R450" i="1"/>
  <c r="AG450" i="1" s="1"/>
  <c r="O452" i="1"/>
  <c r="R454" i="1"/>
  <c r="AG454" i="1" s="1"/>
  <c r="O456" i="1"/>
  <c r="O458" i="1"/>
  <c r="R459" i="1"/>
  <c r="AG459" i="1" s="1"/>
  <c r="O468" i="1"/>
  <c r="Q469" i="1"/>
  <c r="R469" i="1"/>
  <c r="O471" i="1"/>
  <c r="R471" i="1"/>
  <c r="AG471" i="1" s="1"/>
  <c r="O484" i="1"/>
  <c r="AG485" i="1"/>
  <c r="Q485" i="1"/>
  <c r="R485" i="1"/>
  <c r="O487" i="1"/>
  <c r="R487" i="1"/>
  <c r="AG487" i="1" s="1"/>
  <c r="Q501" i="1"/>
  <c r="R501" i="1"/>
  <c r="AG501" i="1" s="1"/>
  <c r="AG503" i="1"/>
  <c r="O503" i="1"/>
  <c r="O507" i="1"/>
  <c r="AG511" i="1"/>
  <c r="O511" i="1"/>
  <c r="O515" i="1"/>
  <c r="AG519" i="1"/>
  <c r="O519" i="1"/>
  <c r="O523" i="1"/>
  <c r="AG5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7" i="1"/>
  <c r="O451" i="1"/>
  <c r="O455" i="1"/>
  <c r="Q465" i="1"/>
  <c r="R465" i="1"/>
  <c r="AG465" i="1" s="1"/>
  <c r="AG467" i="1"/>
  <c r="O467" i="1"/>
  <c r="R467" i="1"/>
  <c r="AG469" i="1"/>
  <c r="Q481" i="1"/>
  <c r="R481" i="1"/>
  <c r="O483" i="1"/>
  <c r="R483" i="1"/>
  <c r="AG483" i="1" s="1"/>
  <c r="Q505" i="1"/>
  <c r="R505" i="1"/>
  <c r="AG505" i="1" s="1"/>
  <c r="AG509" i="1"/>
  <c r="Q509" i="1"/>
  <c r="R509" i="1"/>
  <c r="AG513" i="1"/>
  <c r="Q513" i="1"/>
  <c r="R513" i="1"/>
  <c r="Q517" i="1"/>
  <c r="R517" i="1"/>
  <c r="AG517" i="1" s="1"/>
  <c r="Q521" i="1"/>
  <c r="R521" i="1"/>
  <c r="AG521" i="1" s="1"/>
  <c r="AG525" i="1"/>
  <c r="Q525" i="1"/>
  <c r="R525" i="1"/>
  <c r="AG527" i="1"/>
  <c r="O527" i="1"/>
  <c r="R448" i="1"/>
  <c r="O450" i="1"/>
  <c r="R452" i="1"/>
  <c r="AG452" i="1" s="1"/>
  <c r="O454" i="1"/>
  <c r="R456" i="1"/>
  <c r="AG456" i="1" s="1"/>
  <c r="O457" i="1"/>
  <c r="R458" i="1"/>
  <c r="AG458" i="1" s="1"/>
  <c r="O459" i="1"/>
  <c r="Q460" i="1"/>
  <c r="R460" i="1"/>
  <c r="AG461" i="1"/>
  <c r="O461" i="1"/>
  <c r="R461" i="1"/>
  <c r="O463" i="1"/>
  <c r="R463" i="1"/>
  <c r="AG463" i="1" s="1"/>
  <c r="AG474" i="1"/>
  <c r="Q477" i="1"/>
  <c r="R477" i="1"/>
  <c r="O479" i="1"/>
  <c r="R479" i="1"/>
  <c r="AG479" i="1" s="1"/>
  <c r="AG481" i="1"/>
  <c r="AG490" i="1"/>
  <c r="AG494" i="1"/>
  <c r="AG498" i="1"/>
  <c r="O500" i="1"/>
  <c r="O465" i="1"/>
  <c r="O469" i="1"/>
  <c r="O473" i="1"/>
  <c r="O477" i="1"/>
  <c r="O481" i="1"/>
  <c r="O489" i="1"/>
  <c r="R491" i="1"/>
  <c r="AG491" i="1" s="1"/>
  <c r="O493" i="1"/>
  <c r="R495" i="1"/>
  <c r="AG495" i="1" s="1"/>
  <c r="O497" i="1"/>
  <c r="R499" i="1"/>
  <c r="AG499" i="1" s="1"/>
  <c r="O501" i="1"/>
  <c r="R503" i="1"/>
  <c r="O505" i="1"/>
  <c r="R507" i="1"/>
  <c r="AG507" i="1" s="1"/>
  <c r="O509" i="1"/>
  <c r="R511" i="1"/>
  <c r="O513" i="1"/>
  <c r="R515" i="1"/>
  <c r="AG515" i="1" s="1"/>
  <c r="O517" i="1"/>
  <c r="R519" i="1"/>
  <c r="O521" i="1"/>
  <c r="R523" i="1"/>
  <c r="AG523" i="1" s="1"/>
  <c r="O525" i="1"/>
  <c r="R527" i="1"/>
  <c r="O462" i="1"/>
  <c r="R464" i="1"/>
  <c r="AG464" i="1" s="1"/>
  <c r="O466" i="1"/>
  <c r="R468" i="1"/>
  <c r="O470" i="1"/>
  <c r="R472" i="1"/>
  <c r="AG472" i="1" s="1"/>
  <c r="O474" i="1"/>
  <c r="R476" i="1"/>
  <c r="AG476" i="1" s="1"/>
  <c r="O478" i="1"/>
  <c r="R480" i="1"/>
  <c r="AG480" i="1" s="1"/>
  <c r="O482" i="1"/>
  <c r="R484" i="1"/>
  <c r="AG484" i="1" s="1"/>
  <c r="O486" i="1"/>
  <c r="R488" i="1"/>
  <c r="AG488" i="1" s="1"/>
  <c r="O490" i="1"/>
  <c r="R492" i="1"/>
  <c r="AG492" i="1" s="1"/>
  <c r="O494" i="1"/>
  <c r="R496" i="1"/>
  <c r="AG496" i="1" s="1"/>
  <c r="O498" i="1"/>
  <c r="O502" i="1"/>
  <c r="O506" i="1"/>
  <c r="O510" i="1"/>
  <c r="O514" i="1"/>
  <c r="O522" i="1"/>
  <c r="O526" i="1"/>
  <c r="O283" i="1" l="1"/>
  <c r="AG283" i="1"/>
  <c r="AG278" i="1"/>
  <c r="O267" i="1"/>
  <c r="AG267" i="1"/>
  <c r="AG262" i="1"/>
  <c r="O276" i="1"/>
  <c r="AG260" i="1"/>
  <c r="O272" i="1"/>
  <c r="Z20165" i="1"/>
  <c r="AG280" i="1"/>
  <c r="AG264" i="1"/>
  <c r="O271" i="1"/>
  <c r="AG271" i="1"/>
  <c r="AG266" i="1"/>
  <c r="O270" i="1"/>
  <c r="O264" i="1"/>
  <c r="N20165" i="1"/>
  <c r="O9" i="1"/>
  <c r="O275" i="1"/>
  <c r="AG275" i="1"/>
  <c r="O268" i="1"/>
  <c r="Q20165" i="1"/>
  <c r="O279" i="1"/>
  <c r="AG279" i="1"/>
  <c r="O263" i="1"/>
  <c r="AG263" i="1"/>
  <c r="AG20165" i="1" s="1"/>
  <c r="O280" i="1"/>
  <c r="O284" i="1"/>
  <c r="O20165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tc={7C8070F5-256D-4941-A942-C57D0F633CDF}</author>
    <author>tc={9472E015-30A8-49FB-92E3-BF3ECC827287}</author>
    <author>tc={61A8B824-DDE7-4948-BEE9-2EE3EEEB1D15}</author>
    <author>tc={48552574-DD7B-43B8-9331-E2FE56FB7A20}</author>
    <author>tc={92F94EB1-3E49-4388-BEB7-1A7CB54D17A9}</author>
    <author>tc={AAD32548-8CD1-464C-995B-3C795E46026B}</author>
  </authors>
  <commentList>
    <comment ref="J8" authorId="0" shapeId="0" xr:uid="{7C8070F5-256D-4941-A942-C57D0F633CD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9472E015-30A8-49FB-92E3-BF3ECC82728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61A8B824-DDE7-4948-BEE9-2EE3EEEB1D1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48552574-DD7B-43B8-9331-E2FE56FB7A2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92F94EB1-3E49-4388-BEB7-1A7CB54D17A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AAD32548-8CD1-464C-995B-3C795E46026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<sst xmlns="http://schemas.openxmlformats.org/spreadsheetml/2006/main" count="2125" uniqueCount="51">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</sst>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FD4506E0-644E-4A9A-815A-3B3786E6F90A}"/>
    <cellStyle name="Normal 4" xfId="3" xr:uid="{57114E05-5143-4306-A8B0-F45C365510B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SIMULADOR%20DE%20CONCILIACION.1.xlsb?DA02716F" TargetMode="External"/><Relationship Id="rId1" Type="http://schemas.openxmlformats.org/officeDocument/2006/relationships/externalLinkPath" Target="file:///\\DA02716F\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37533</v>
          </cell>
          <cell r="B3">
            <v>37533</v>
          </cell>
          <cell r="C3">
            <v>42457</v>
          </cell>
          <cell r="F3">
            <v>27600</v>
          </cell>
          <cell r="G3" t="str">
            <v>NO RADICADO</v>
          </cell>
          <cell r="I3">
            <v>27600</v>
          </cell>
          <cell r="K3">
            <v>0</v>
          </cell>
          <cell r="Q3">
            <v>0</v>
          </cell>
          <cell r="S3">
            <v>0</v>
          </cell>
        </row>
        <row r="4">
          <cell r="A4">
            <v>37699</v>
          </cell>
          <cell r="B4">
            <v>37699</v>
          </cell>
          <cell r="C4">
            <v>42459</v>
          </cell>
          <cell r="F4">
            <v>95900</v>
          </cell>
          <cell r="G4" t="str">
            <v>NO RADICADO</v>
          </cell>
          <cell r="I4">
            <v>95900</v>
          </cell>
          <cell r="K4">
            <v>0</v>
          </cell>
          <cell r="Q4">
            <v>0</v>
          </cell>
          <cell r="S4">
            <v>0</v>
          </cell>
        </row>
        <row r="5">
          <cell r="A5">
            <v>38389</v>
          </cell>
          <cell r="B5">
            <v>38389</v>
          </cell>
          <cell r="C5">
            <v>42465</v>
          </cell>
          <cell r="F5">
            <v>39800</v>
          </cell>
          <cell r="G5" t="str">
            <v>NO RADICADO</v>
          </cell>
          <cell r="I5">
            <v>39800</v>
          </cell>
          <cell r="K5">
            <v>0</v>
          </cell>
          <cell r="Q5">
            <v>0</v>
          </cell>
          <cell r="S5">
            <v>0</v>
          </cell>
        </row>
        <row r="6">
          <cell r="A6">
            <v>39289</v>
          </cell>
          <cell r="B6">
            <v>39289</v>
          </cell>
          <cell r="C6">
            <v>42474</v>
          </cell>
          <cell r="F6">
            <v>219100</v>
          </cell>
          <cell r="G6" t="str">
            <v>NO RADICADO</v>
          </cell>
          <cell r="I6">
            <v>219100</v>
          </cell>
          <cell r="K6">
            <v>0</v>
          </cell>
          <cell r="Q6">
            <v>0</v>
          </cell>
          <cell r="S6">
            <v>0</v>
          </cell>
        </row>
        <row r="7">
          <cell r="A7">
            <v>39502</v>
          </cell>
          <cell r="B7">
            <v>39502</v>
          </cell>
          <cell r="C7">
            <v>42476</v>
          </cell>
          <cell r="F7">
            <v>60400</v>
          </cell>
          <cell r="G7" t="str">
            <v>NO RADICADO</v>
          </cell>
          <cell r="I7">
            <v>60400</v>
          </cell>
          <cell r="K7">
            <v>0</v>
          </cell>
          <cell r="Q7">
            <v>0</v>
          </cell>
          <cell r="S7">
            <v>0</v>
          </cell>
        </row>
        <row r="8">
          <cell r="A8">
            <v>39817</v>
          </cell>
          <cell r="B8">
            <v>39817</v>
          </cell>
          <cell r="C8">
            <v>42479</v>
          </cell>
          <cell r="F8">
            <v>39800</v>
          </cell>
          <cell r="G8" t="str">
            <v>NO RADICADO</v>
          </cell>
          <cell r="I8">
            <v>39800</v>
          </cell>
          <cell r="K8">
            <v>0</v>
          </cell>
          <cell r="Q8">
            <v>0</v>
          </cell>
          <cell r="S8">
            <v>0</v>
          </cell>
        </row>
        <row r="9">
          <cell r="A9">
            <v>39867</v>
          </cell>
          <cell r="B9">
            <v>39867</v>
          </cell>
          <cell r="C9">
            <v>42480</v>
          </cell>
          <cell r="F9">
            <v>240380</v>
          </cell>
          <cell r="G9" t="str">
            <v>NO RADICADO</v>
          </cell>
          <cell r="I9">
            <v>240380</v>
          </cell>
          <cell r="K9">
            <v>0</v>
          </cell>
          <cell r="Q9">
            <v>0</v>
          </cell>
          <cell r="S9">
            <v>0</v>
          </cell>
        </row>
        <row r="10">
          <cell r="A10">
            <v>42041</v>
          </cell>
          <cell r="B10">
            <v>42041</v>
          </cell>
          <cell r="C10">
            <v>42497</v>
          </cell>
          <cell r="F10">
            <v>147810</v>
          </cell>
          <cell r="G10" t="str">
            <v>NO RADICADO</v>
          </cell>
          <cell r="I10">
            <v>147810</v>
          </cell>
          <cell r="K10">
            <v>0</v>
          </cell>
          <cell r="Q10">
            <v>0</v>
          </cell>
          <cell r="S10">
            <v>0</v>
          </cell>
        </row>
        <row r="11">
          <cell r="A11">
            <v>56184</v>
          </cell>
          <cell r="B11">
            <v>56184</v>
          </cell>
          <cell r="C11">
            <v>42605.630555555603</v>
          </cell>
          <cell r="F11">
            <v>50124</v>
          </cell>
          <cell r="G11" t="str">
            <v>NO RADICADO</v>
          </cell>
          <cell r="I11">
            <v>50124</v>
          </cell>
          <cell r="K11">
            <v>0</v>
          </cell>
          <cell r="Q11">
            <v>0</v>
          </cell>
          <cell r="S11">
            <v>0</v>
          </cell>
        </row>
        <row r="12">
          <cell r="A12">
            <v>56248</v>
          </cell>
          <cell r="B12">
            <v>56248</v>
          </cell>
          <cell r="C12">
            <v>42605.691666666702</v>
          </cell>
          <cell r="F12">
            <v>2353</v>
          </cell>
          <cell r="G12" t="str">
            <v>NO RADICADO</v>
          </cell>
          <cell r="I12">
            <v>2353</v>
          </cell>
          <cell r="K12">
            <v>0</v>
          </cell>
          <cell r="Q12">
            <v>0</v>
          </cell>
          <cell r="S12">
            <v>0</v>
          </cell>
        </row>
        <row r="13">
          <cell r="A13">
            <v>61552</v>
          </cell>
          <cell r="B13">
            <v>61552</v>
          </cell>
          <cell r="C13">
            <v>42642.742361111101</v>
          </cell>
          <cell r="F13">
            <v>374360</v>
          </cell>
          <cell r="G13" t="str">
            <v>NO RADICADO</v>
          </cell>
          <cell r="I13">
            <v>374360</v>
          </cell>
          <cell r="K13">
            <v>0</v>
          </cell>
          <cell r="Q13">
            <v>0</v>
          </cell>
          <cell r="S13">
            <v>0</v>
          </cell>
        </row>
        <row r="14">
          <cell r="A14">
            <v>67846</v>
          </cell>
          <cell r="B14">
            <v>67846</v>
          </cell>
          <cell r="C14">
            <v>42734.333333333299</v>
          </cell>
          <cell r="F14">
            <v>590950</v>
          </cell>
          <cell r="G14" t="str">
            <v>NO RADICADO</v>
          </cell>
          <cell r="I14">
            <v>590950</v>
          </cell>
          <cell r="K14">
            <v>0</v>
          </cell>
          <cell r="Q14">
            <v>0</v>
          </cell>
          <cell r="S14">
            <v>0</v>
          </cell>
        </row>
        <row r="15">
          <cell r="A15">
            <v>75933</v>
          </cell>
          <cell r="B15">
            <v>75933</v>
          </cell>
          <cell r="C15">
            <v>42820.631944444402</v>
          </cell>
          <cell r="F15">
            <v>153180</v>
          </cell>
          <cell r="G15" t="str">
            <v>CANCELADO</v>
          </cell>
          <cell r="I15">
            <v>0</v>
          </cell>
          <cell r="K15">
            <v>0</v>
          </cell>
          <cell r="Q15">
            <v>153180</v>
          </cell>
          <cell r="S15">
            <v>0</v>
          </cell>
        </row>
        <row r="16">
          <cell r="A16">
            <v>78836</v>
          </cell>
          <cell r="B16">
            <v>78836</v>
          </cell>
          <cell r="C16">
            <v>42845.672916666699</v>
          </cell>
          <cell r="F16">
            <v>35820</v>
          </cell>
          <cell r="G16" t="str">
            <v>CANCELADO</v>
          </cell>
          <cell r="I16">
            <v>0</v>
          </cell>
          <cell r="K16">
            <v>0</v>
          </cell>
          <cell r="Q16">
            <v>35820</v>
          </cell>
          <cell r="S16">
            <v>0</v>
          </cell>
        </row>
        <row r="17">
          <cell r="A17">
            <v>83560</v>
          </cell>
          <cell r="B17">
            <v>83560</v>
          </cell>
          <cell r="C17">
            <v>42884.777777777803</v>
          </cell>
          <cell r="F17">
            <v>238910</v>
          </cell>
          <cell r="G17" t="str">
            <v>NO RADICADO</v>
          </cell>
          <cell r="I17">
            <v>238910</v>
          </cell>
          <cell r="K17">
            <v>0</v>
          </cell>
          <cell r="Q17">
            <v>0</v>
          </cell>
          <cell r="S17">
            <v>0</v>
          </cell>
        </row>
        <row r="18">
          <cell r="A18">
            <v>91834</v>
          </cell>
          <cell r="B18">
            <v>91834</v>
          </cell>
          <cell r="C18">
            <v>42956.912499999999</v>
          </cell>
          <cell r="F18">
            <v>147280</v>
          </cell>
          <cell r="G18" t="str">
            <v>NO RADICADO</v>
          </cell>
          <cell r="I18">
            <v>147280</v>
          </cell>
          <cell r="K18">
            <v>0</v>
          </cell>
          <cell r="Q18">
            <v>0</v>
          </cell>
          <cell r="S18">
            <v>0</v>
          </cell>
        </row>
        <row r="19">
          <cell r="A19">
            <v>93247</v>
          </cell>
          <cell r="B19">
            <v>93247</v>
          </cell>
          <cell r="C19">
            <v>42969.630555555603</v>
          </cell>
          <cell r="F19">
            <v>48400</v>
          </cell>
          <cell r="G19" t="str">
            <v>NO RADICADO</v>
          </cell>
          <cell r="I19">
            <v>48400</v>
          </cell>
          <cell r="K19">
            <v>0</v>
          </cell>
          <cell r="Q19">
            <v>0</v>
          </cell>
          <cell r="S19">
            <v>0</v>
          </cell>
        </row>
        <row r="20">
          <cell r="A20">
            <v>95061</v>
          </cell>
          <cell r="B20">
            <v>95061</v>
          </cell>
          <cell r="C20">
            <v>42985.593055555597</v>
          </cell>
          <cell r="F20">
            <v>510040</v>
          </cell>
          <cell r="G20" t="str">
            <v>NO RADICADO</v>
          </cell>
          <cell r="I20">
            <v>510040</v>
          </cell>
          <cell r="K20">
            <v>0</v>
          </cell>
          <cell r="Q20">
            <v>0</v>
          </cell>
          <cell r="S20">
            <v>0</v>
          </cell>
        </row>
        <row r="21">
          <cell r="A21">
            <v>101183</v>
          </cell>
          <cell r="B21">
            <v>101183</v>
          </cell>
          <cell r="C21">
            <v>43038.851388888899</v>
          </cell>
          <cell r="F21">
            <v>48400</v>
          </cell>
          <cell r="G21" t="str">
            <v>NO RADICADO</v>
          </cell>
          <cell r="I21">
            <v>48400</v>
          </cell>
          <cell r="K21">
            <v>0</v>
          </cell>
          <cell r="Q21">
            <v>0</v>
          </cell>
          <cell r="S21">
            <v>0</v>
          </cell>
        </row>
        <row r="22">
          <cell r="A22">
            <v>101900</v>
          </cell>
          <cell r="B22">
            <v>101900</v>
          </cell>
          <cell r="C22">
            <v>43046.142361111102</v>
          </cell>
          <cell r="F22">
            <v>112890</v>
          </cell>
          <cell r="G22" t="str">
            <v>NO RADICADO</v>
          </cell>
          <cell r="I22">
            <v>112890</v>
          </cell>
          <cell r="K22">
            <v>0</v>
          </cell>
          <cell r="Q22">
            <v>0</v>
          </cell>
          <cell r="S22">
            <v>0</v>
          </cell>
        </row>
        <row r="23">
          <cell r="A23">
            <v>108782</v>
          </cell>
          <cell r="B23">
            <v>108782</v>
          </cell>
          <cell r="C23">
            <v>43099.637499999997</v>
          </cell>
          <cell r="F23">
            <v>627690</v>
          </cell>
          <cell r="G23" t="str">
            <v>NO RADICADO</v>
          </cell>
          <cell r="I23">
            <v>627690</v>
          </cell>
          <cell r="K23">
            <v>0</v>
          </cell>
          <cell r="Q23">
            <v>0</v>
          </cell>
          <cell r="S23">
            <v>0</v>
          </cell>
        </row>
        <row r="24">
          <cell r="A24">
            <v>109109</v>
          </cell>
          <cell r="B24">
            <v>109109</v>
          </cell>
          <cell r="C24">
            <v>43103.609722222202</v>
          </cell>
          <cell r="F24">
            <v>266540</v>
          </cell>
          <cell r="G24" t="str">
            <v>NO RADICADO</v>
          </cell>
          <cell r="I24">
            <v>266540</v>
          </cell>
          <cell r="K24">
            <v>0</v>
          </cell>
          <cell r="Q24">
            <v>0</v>
          </cell>
          <cell r="S24">
            <v>0</v>
          </cell>
        </row>
        <row r="25">
          <cell r="A25">
            <v>109250</v>
          </cell>
          <cell r="B25">
            <v>109250</v>
          </cell>
          <cell r="C25">
            <v>43104.711805555598</v>
          </cell>
          <cell r="F25">
            <v>51370</v>
          </cell>
          <cell r="G25" t="str">
            <v>NO RADICADO</v>
          </cell>
          <cell r="I25">
            <v>51370</v>
          </cell>
          <cell r="K25">
            <v>0</v>
          </cell>
          <cell r="Q25">
            <v>0</v>
          </cell>
          <cell r="S25">
            <v>0</v>
          </cell>
        </row>
        <row r="26">
          <cell r="A26">
            <v>115250</v>
          </cell>
          <cell r="B26">
            <v>115250</v>
          </cell>
          <cell r="C26">
            <v>43153.039583333302</v>
          </cell>
          <cell r="F26">
            <v>141500</v>
          </cell>
          <cell r="G26" t="str">
            <v>NO RADICADO</v>
          </cell>
          <cell r="I26">
            <v>141500</v>
          </cell>
          <cell r="K26">
            <v>0</v>
          </cell>
          <cell r="Q26">
            <v>0</v>
          </cell>
          <cell r="S26">
            <v>0</v>
          </cell>
        </row>
        <row r="27">
          <cell r="A27">
            <v>119410</v>
          </cell>
          <cell r="B27">
            <v>119410</v>
          </cell>
          <cell r="C27">
            <v>43185.9465277778</v>
          </cell>
          <cell r="F27">
            <v>95600</v>
          </cell>
          <cell r="G27" t="str">
            <v>NO RADICADO</v>
          </cell>
          <cell r="I27">
            <v>95600</v>
          </cell>
          <cell r="K27">
            <v>0</v>
          </cell>
          <cell r="Q27">
            <v>0</v>
          </cell>
          <cell r="S27">
            <v>0</v>
          </cell>
        </row>
        <row r="28">
          <cell r="A28">
            <v>124443</v>
          </cell>
          <cell r="B28">
            <v>124443</v>
          </cell>
          <cell r="C28">
            <v>43222.785416666702</v>
          </cell>
          <cell r="F28">
            <v>732535</v>
          </cell>
          <cell r="G28" t="str">
            <v>NO RADICADO</v>
          </cell>
          <cell r="I28">
            <v>732535</v>
          </cell>
          <cell r="K28">
            <v>0</v>
          </cell>
          <cell r="Q28">
            <v>0</v>
          </cell>
          <cell r="S28">
            <v>0</v>
          </cell>
        </row>
        <row r="29">
          <cell r="A29">
            <v>125104</v>
          </cell>
          <cell r="B29">
            <v>125104</v>
          </cell>
          <cell r="C29">
            <v>43227.802777777797</v>
          </cell>
          <cell r="F29">
            <v>119770</v>
          </cell>
          <cell r="G29" t="str">
            <v>NO RADICADO</v>
          </cell>
          <cell r="I29">
            <v>119770</v>
          </cell>
          <cell r="K29">
            <v>0</v>
          </cell>
          <cell r="Q29">
            <v>0</v>
          </cell>
          <cell r="S29">
            <v>0</v>
          </cell>
        </row>
        <row r="30">
          <cell r="A30">
            <v>125168</v>
          </cell>
          <cell r="B30">
            <v>125168</v>
          </cell>
          <cell r="C30">
            <v>43228.265972222202</v>
          </cell>
          <cell r="F30">
            <v>95450</v>
          </cell>
          <cell r="G30" t="str">
            <v>NO RADICADO</v>
          </cell>
          <cell r="I30">
            <v>95450</v>
          </cell>
          <cell r="K30">
            <v>0</v>
          </cell>
          <cell r="Q30">
            <v>0</v>
          </cell>
          <cell r="S30">
            <v>0</v>
          </cell>
        </row>
        <row r="31">
          <cell r="A31">
            <v>125872</v>
          </cell>
          <cell r="B31">
            <v>125872</v>
          </cell>
          <cell r="C31">
            <v>43232.213194444397</v>
          </cell>
          <cell r="F31">
            <v>52000</v>
          </cell>
          <cell r="G31" t="str">
            <v>NO RADICADO</v>
          </cell>
          <cell r="I31">
            <v>52000</v>
          </cell>
          <cell r="K31">
            <v>0</v>
          </cell>
          <cell r="Q31">
            <v>0</v>
          </cell>
          <cell r="S31">
            <v>0</v>
          </cell>
        </row>
        <row r="32">
          <cell r="A32">
            <v>126033</v>
          </cell>
          <cell r="B32">
            <v>126033</v>
          </cell>
          <cell r="C32">
            <v>43234.5756944444</v>
          </cell>
          <cell r="F32">
            <v>51300</v>
          </cell>
          <cell r="G32" t="str">
            <v>NO RADICADO</v>
          </cell>
          <cell r="I32">
            <v>51300</v>
          </cell>
          <cell r="K32">
            <v>0</v>
          </cell>
          <cell r="Q32">
            <v>0</v>
          </cell>
          <cell r="S32">
            <v>0</v>
          </cell>
        </row>
        <row r="33">
          <cell r="A33">
            <v>126037</v>
          </cell>
          <cell r="B33">
            <v>126037</v>
          </cell>
          <cell r="C33">
            <v>43234.603472222203</v>
          </cell>
          <cell r="F33">
            <v>51995</v>
          </cell>
          <cell r="G33" t="str">
            <v>NO RADICADO</v>
          </cell>
          <cell r="I33">
            <v>51995</v>
          </cell>
          <cell r="K33">
            <v>0</v>
          </cell>
          <cell r="Q33">
            <v>0</v>
          </cell>
          <cell r="S33">
            <v>0</v>
          </cell>
        </row>
        <row r="34">
          <cell r="A34">
            <v>126062</v>
          </cell>
          <cell r="B34">
            <v>126062</v>
          </cell>
          <cell r="C34">
            <v>43234.714583333298</v>
          </cell>
          <cell r="F34">
            <v>51300</v>
          </cell>
          <cell r="G34" t="str">
            <v>NO RADICADO</v>
          </cell>
          <cell r="I34">
            <v>51300</v>
          </cell>
          <cell r="K34">
            <v>0</v>
          </cell>
          <cell r="Q34">
            <v>0</v>
          </cell>
          <cell r="S34">
            <v>0</v>
          </cell>
        </row>
        <row r="35">
          <cell r="A35">
            <v>126129</v>
          </cell>
          <cell r="B35">
            <v>126129</v>
          </cell>
          <cell r="C35">
            <v>43235.231249999997</v>
          </cell>
          <cell r="F35">
            <v>105690</v>
          </cell>
          <cell r="G35" t="str">
            <v>NO RADICADO</v>
          </cell>
          <cell r="I35">
            <v>105690</v>
          </cell>
          <cell r="K35">
            <v>0</v>
          </cell>
          <cell r="Q35">
            <v>0</v>
          </cell>
          <cell r="S35">
            <v>0</v>
          </cell>
        </row>
        <row r="36">
          <cell r="A36">
            <v>137774</v>
          </cell>
          <cell r="B36">
            <v>137774</v>
          </cell>
          <cell r="C36">
            <v>43317.206250000003</v>
          </cell>
          <cell r="F36">
            <v>897962</v>
          </cell>
          <cell r="G36" t="str">
            <v>NO RADICADO</v>
          </cell>
          <cell r="I36">
            <v>897962</v>
          </cell>
          <cell r="K36">
            <v>0</v>
          </cell>
          <cell r="Q36">
            <v>0</v>
          </cell>
          <cell r="S36">
            <v>0</v>
          </cell>
        </row>
        <row r="37">
          <cell r="A37">
            <v>138060</v>
          </cell>
          <cell r="B37">
            <v>138060</v>
          </cell>
          <cell r="C37">
            <v>43319.746527777803</v>
          </cell>
          <cell r="F37">
            <v>2145934</v>
          </cell>
          <cell r="G37" t="str">
            <v>NO RADICADO</v>
          </cell>
          <cell r="I37">
            <v>2145934</v>
          </cell>
          <cell r="K37">
            <v>0</v>
          </cell>
          <cell r="Q37">
            <v>0</v>
          </cell>
          <cell r="S37">
            <v>0</v>
          </cell>
        </row>
        <row r="38">
          <cell r="A38">
            <v>141928</v>
          </cell>
          <cell r="B38">
            <v>141928</v>
          </cell>
          <cell r="C38">
            <v>43343.656944444403</v>
          </cell>
          <cell r="F38">
            <v>1226691</v>
          </cell>
          <cell r="G38" t="str">
            <v>NO RADICADO</v>
          </cell>
          <cell r="I38">
            <v>1226691</v>
          </cell>
          <cell r="K38">
            <v>0</v>
          </cell>
          <cell r="Q38">
            <v>0</v>
          </cell>
          <cell r="S38">
            <v>0</v>
          </cell>
        </row>
        <row r="39">
          <cell r="A39">
            <v>144085</v>
          </cell>
          <cell r="B39">
            <v>144085</v>
          </cell>
          <cell r="C39">
            <v>43356.907638888901</v>
          </cell>
          <cell r="F39">
            <v>1071760</v>
          </cell>
          <cell r="G39" t="str">
            <v>NO RADICADO</v>
          </cell>
          <cell r="I39">
            <v>1071760</v>
          </cell>
          <cell r="K39">
            <v>0</v>
          </cell>
          <cell r="Q39">
            <v>0</v>
          </cell>
          <cell r="S39">
            <v>0</v>
          </cell>
        </row>
        <row r="40">
          <cell r="A40">
            <v>145064</v>
          </cell>
          <cell r="B40">
            <v>145064</v>
          </cell>
          <cell r="C40">
            <v>43364.215277777803</v>
          </cell>
          <cell r="F40">
            <v>569574</v>
          </cell>
          <cell r="G40" t="str">
            <v>NO RADICADO</v>
          </cell>
          <cell r="I40">
            <v>569574</v>
          </cell>
          <cell r="K40">
            <v>0</v>
          </cell>
          <cell r="Q40">
            <v>0</v>
          </cell>
          <cell r="S40">
            <v>0</v>
          </cell>
        </row>
        <row r="41">
          <cell r="A41">
            <v>150148</v>
          </cell>
          <cell r="B41">
            <v>150148</v>
          </cell>
          <cell r="C41">
            <v>43403.65</v>
          </cell>
          <cell r="F41">
            <v>2353</v>
          </cell>
          <cell r="G41" t="str">
            <v>NO RADICADO</v>
          </cell>
          <cell r="I41">
            <v>2353</v>
          </cell>
          <cell r="K41">
            <v>0</v>
          </cell>
          <cell r="Q41">
            <v>0</v>
          </cell>
          <cell r="S41">
            <v>0</v>
          </cell>
        </row>
        <row r="42">
          <cell r="A42">
            <v>155696</v>
          </cell>
          <cell r="B42">
            <v>155696</v>
          </cell>
          <cell r="C42">
            <v>43447.597916666702</v>
          </cell>
          <cell r="F42">
            <v>720601</v>
          </cell>
          <cell r="G42" t="str">
            <v>NO RADICADO</v>
          </cell>
          <cell r="I42">
            <v>720601</v>
          </cell>
          <cell r="K42">
            <v>0</v>
          </cell>
          <cell r="Q42">
            <v>0</v>
          </cell>
          <cell r="S42">
            <v>0</v>
          </cell>
        </row>
        <row r="43">
          <cell r="A43">
            <v>159134</v>
          </cell>
          <cell r="B43">
            <v>159134</v>
          </cell>
          <cell r="C43">
            <v>43484.681250000001</v>
          </cell>
          <cell r="F43">
            <v>266768</v>
          </cell>
          <cell r="G43" t="str">
            <v>NO RADICADO</v>
          </cell>
          <cell r="I43">
            <v>266768</v>
          </cell>
          <cell r="K43">
            <v>0</v>
          </cell>
          <cell r="Q43">
            <v>0</v>
          </cell>
          <cell r="S43">
            <v>0</v>
          </cell>
        </row>
        <row r="44">
          <cell r="A44">
            <v>159775</v>
          </cell>
          <cell r="B44">
            <v>159775</v>
          </cell>
          <cell r="C44">
            <v>43490.512499999997</v>
          </cell>
          <cell r="F44">
            <v>137195</v>
          </cell>
          <cell r="G44" t="str">
            <v>NO RADICADO</v>
          </cell>
          <cell r="I44">
            <v>137195</v>
          </cell>
          <cell r="K44">
            <v>0</v>
          </cell>
          <cell r="Q44">
            <v>0</v>
          </cell>
          <cell r="S44">
            <v>0</v>
          </cell>
        </row>
        <row r="45">
          <cell r="A45">
            <v>163438</v>
          </cell>
          <cell r="B45">
            <v>163438</v>
          </cell>
          <cell r="C45">
            <v>43520.748611111099</v>
          </cell>
          <cell r="F45">
            <v>55999</v>
          </cell>
          <cell r="G45" t="str">
            <v>NO RADICADO</v>
          </cell>
          <cell r="I45">
            <v>55999</v>
          </cell>
          <cell r="K45">
            <v>0</v>
          </cell>
          <cell r="Q45">
            <v>0</v>
          </cell>
          <cell r="S45">
            <v>0</v>
          </cell>
        </row>
        <row r="46">
          <cell r="A46">
            <v>163638</v>
          </cell>
          <cell r="B46">
            <v>163638</v>
          </cell>
          <cell r="C46">
            <v>43522.306250000001</v>
          </cell>
          <cell r="F46">
            <v>101441</v>
          </cell>
          <cell r="G46" t="str">
            <v>NO RADICADO</v>
          </cell>
          <cell r="I46">
            <v>101441</v>
          </cell>
          <cell r="K46">
            <v>0</v>
          </cell>
          <cell r="Q46">
            <v>0</v>
          </cell>
          <cell r="S46">
            <v>0</v>
          </cell>
        </row>
        <row r="47">
          <cell r="A47">
            <v>163692</v>
          </cell>
          <cell r="B47">
            <v>163692</v>
          </cell>
          <cell r="C47">
            <v>43522.6069444444</v>
          </cell>
          <cell r="F47">
            <v>55999</v>
          </cell>
          <cell r="G47" t="str">
            <v>NO RADICADO</v>
          </cell>
          <cell r="I47">
            <v>55999</v>
          </cell>
          <cell r="K47">
            <v>0</v>
          </cell>
          <cell r="Q47">
            <v>0</v>
          </cell>
          <cell r="S47">
            <v>0</v>
          </cell>
        </row>
        <row r="48">
          <cell r="A48">
            <v>166134</v>
          </cell>
          <cell r="B48">
            <v>166134</v>
          </cell>
          <cell r="C48">
            <v>43539.036805555603</v>
          </cell>
          <cell r="F48">
            <v>23966</v>
          </cell>
          <cell r="G48" t="str">
            <v>CANCELADO</v>
          </cell>
          <cell r="I48">
            <v>0</v>
          </cell>
          <cell r="K48">
            <v>0</v>
          </cell>
          <cell r="Q48">
            <v>0</v>
          </cell>
          <cell r="S48">
            <v>23966</v>
          </cell>
        </row>
        <row r="49">
          <cell r="A49">
            <v>166589</v>
          </cell>
          <cell r="B49">
            <v>166589</v>
          </cell>
          <cell r="C49">
            <v>43542.90625</v>
          </cell>
          <cell r="F49">
            <v>24192</v>
          </cell>
          <cell r="G49" t="str">
            <v>CANCELADO</v>
          </cell>
          <cell r="I49">
            <v>0</v>
          </cell>
          <cell r="K49">
            <v>0</v>
          </cell>
          <cell r="Q49">
            <v>0</v>
          </cell>
          <cell r="S49">
            <v>24192</v>
          </cell>
        </row>
        <row r="50">
          <cell r="A50">
            <v>167923</v>
          </cell>
          <cell r="B50">
            <v>167923</v>
          </cell>
          <cell r="C50">
            <v>43552.547916666699</v>
          </cell>
          <cell r="F50">
            <v>7392</v>
          </cell>
          <cell r="G50" t="str">
            <v>CANCELADO</v>
          </cell>
          <cell r="I50">
            <v>0</v>
          </cell>
          <cell r="K50">
            <v>0</v>
          </cell>
          <cell r="Q50">
            <v>0</v>
          </cell>
          <cell r="S50">
            <v>7392</v>
          </cell>
        </row>
        <row r="51">
          <cell r="A51">
            <v>168699</v>
          </cell>
          <cell r="B51">
            <v>168699</v>
          </cell>
          <cell r="C51">
            <v>43558.235416666699</v>
          </cell>
          <cell r="F51">
            <v>7837</v>
          </cell>
          <cell r="G51" t="str">
            <v>CANCELADO</v>
          </cell>
          <cell r="I51">
            <v>0</v>
          </cell>
          <cell r="K51">
            <v>0</v>
          </cell>
          <cell r="Q51">
            <v>0</v>
          </cell>
          <cell r="S51">
            <v>7837</v>
          </cell>
        </row>
        <row r="52">
          <cell r="A52">
            <v>168769</v>
          </cell>
          <cell r="B52">
            <v>168769</v>
          </cell>
          <cell r="C52">
            <v>43558.978472222203</v>
          </cell>
          <cell r="F52">
            <v>10062</v>
          </cell>
          <cell r="G52" t="str">
            <v>CANCELADO</v>
          </cell>
          <cell r="I52">
            <v>0</v>
          </cell>
          <cell r="K52">
            <v>0</v>
          </cell>
          <cell r="Q52">
            <v>0</v>
          </cell>
          <cell r="S52">
            <v>10062</v>
          </cell>
        </row>
        <row r="53">
          <cell r="A53">
            <v>169122</v>
          </cell>
          <cell r="B53">
            <v>169122</v>
          </cell>
          <cell r="C53">
            <v>43562.163194444402</v>
          </cell>
          <cell r="F53">
            <v>7934</v>
          </cell>
          <cell r="G53" t="str">
            <v>CANCELADO</v>
          </cell>
          <cell r="I53">
            <v>0</v>
          </cell>
          <cell r="K53">
            <v>0</v>
          </cell>
          <cell r="Q53">
            <v>0</v>
          </cell>
          <cell r="S53">
            <v>7934</v>
          </cell>
        </row>
        <row r="54">
          <cell r="A54">
            <v>169297</v>
          </cell>
          <cell r="B54">
            <v>169297</v>
          </cell>
          <cell r="C54">
            <v>43563.875694444403</v>
          </cell>
          <cell r="F54">
            <v>7938</v>
          </cell>
          <cell r="G54" t="str">
            <v>CANCELADO</v>
          </cell>
          <cell r="I54">
            <v>0</v>
          </cell>
          <cell r="K54">
            <v>0</v>
          </cell>
          <cell r="Q54">
            <v>0</v>
          </cell>
          <cell r="S54">
            <v>7938</v>
          </cell>
        </row>
        <row r="55">
          <cell r="A55">
            <v>169411</v>
          </cell>
          <cell r="B55">
            <v>169411</v>
          </cell>
          <cell r="C55">
            <v>43564.45</v>
          </cell>
          <cell r="F55">
            <v>1581</v>
          </cell>
          <cell r="G55" t="str">
            <v>CANCELADO</v>
          </cell>
          <cell r="I55">
            <v>0</v>
          </cell>
          <cell r="K55">
            <v>0</v>
          </cell>
          <cell r="Q55">
            <v>1581</v>
          </cell>
          <cell r="S55">
            <v>0</v>
          </cell>
        </row>
        <row r="56">
          <cell r="A56">
            <v>169967</v>
          </cell>
          <cell r="B56">
            <v>169967</v>
          </cell>
          <cell r="C56">
            <v>43567.941666666702</v>
          </cell>
          <cell r="F56">
            <v>31200</v>
          </cell>
          <cell r="G56" t="str">
            <v>NO RADICADO</v>
          </cell>
          <cell r="I56">
            <v>31200</v>
          </cell>
          <cell r="K56">
            <v>0</v>
          </cell>
          <cell r="Q56">
            <v>0</v>
          </cell>
          <cell r="S56">
            <v>0</v>
          </cell>
        </row>
        <row r="57">
          <cell r="A57">
            <v>169970</v>
          </cell>
          <cell r="B57">
            <v>169970</v>
          </cell>
          <cell r="C57">
            <v>43567.976388888899</v>
          </cell>
          <cell r="F57">
            <v>51300</v>
          </cell>
          <cell r="G57" t="str">
            <v>NO RADICADO</v>
          </cell>
          <cell r="I57">
            <v>51300</v>
          </cell>
          <cell r="K57">
            <v>0</v>
          </cell>
          <cell r="Q57">
            <v>0</v>
          </cell>
          <cell r="S57">
            <v>0</v>
          </cell>
        </row>
        <row r="58">
          <cell r="A58">
            <v>169971</v>
          </cell>
          <cell r="B58">
            <v>169971</v>
          </cell>
          <cell r="C58">
            <v>43567.987500000003</v>
          </cell>
          <cell r="F58">
            <v>471284</v>
          </cell>
          <cell r="G58" t="str">
            <v>NO RADICADO</v>
          </cell>
          <cell r="I58">
            <v>471284</v>
          </cell>
          <cell r="K58">
            <v>0</v>
          </cell>
          <cell r="Q58">
            <v>0</v>
          </cell>
          <cell r="S58">
            <v>0</v>
          </cell>
        </row>
        <row r="59">
          <cell r="A59">
            <v>169974</v>
          </cell>
          <cell r="B59">
            <v>169974</v>
          </cell>
          <cell r="C59">
            <v>43568.004861111098</v>
          </cell>
          <cell r="F59">
            <v>21400</v>
          </cell>
          <cell r="G59" t="str">
            <v>NO RADICADO</v>
          </cell>
          <cell r="I59">
            <v>21400</v>
          </cell>
          <cell r="K59">
            <v>0</v>
          </cell>
          <cell r="Q59">
            <v>0</v>
          </cell>
          <cell r="S59">
            <v>0</v>
          </cell>
        </row>
        <row r="60">
          <cell r="A60">
            <v>169975</v>
          </cell>
          <cell r="B60">
            <v>169975</v>
          </cell>
          <cell r="C60">
            <v>43568.008333333302</v>
          </cell>
          <cell r="F60">
            <v>162189</v>
          </cell>
          <cell r="G60" t="str">
            <v>NO RADICADO</v>
          </cell>
          <cell r="I60">
            <v>162189</v>
          </cell>
          <cell r="K60">
            <v>0</v>
          </cell>
          <cell r="Q60">
            <v>0</v>
          </cell>
          <cell r="S60">
            <v>0</v>
          </cell>
        </row>
        <row r="61">
          <cell r="A61">
            <v>169976</v>
          </cell>
          <cell r="B61">
            <v>169976</v>
          </cell>
          <cell r="C61">
            <v>43568.0090277778</v>
          </cell>
          <cell r="F61">
            <v>51300</v>
          </cell>
          <cell r="G61" t="str">
            <v>NO RADICADO</v>
          </cell>
          <cell r="I61">
            <v>51300</v>
          </cell>
          <cell r="K61">
            <v>0</v>
          </cell>
          <cell r="Q61">
            <v>0</v>
          </cell>
          <cell r="S61">
            <v>0</v>
          </cell>
        </row>
        <row r="62">
          <cell r="A62">
            <v>169977</v>
          </cell>
          <cell r="B62">
            <v>169977</v>
          </cell>
          <cell r="C62">
            <v>43568.011805555601</v>
          </cell>
          <cell r="F62">
            <v>151507</v>
          </cell>
          <cell r="G62" t="str">
            <v>NO RADICADO</v>
          </cell>
          <cell r="I62">
            <v>151507</v>
          </cell>
          <cell r="K62">
            <v>0</v>
          </cell>
          <cell r="Q62">
            <v>0</v>
          </cell>
          <cell r="S62">
            <v>0</v>
          </cell>
        </row>
        <row r="63">
          <cell r="A63">
            <v>169978</v>
          </cell>
          <cell r="B63">
            <v>169978</v>
          </cell>
          <cell r="C63">
            <v>43568.014583333301</v>
          </cell>
          <cell r="F63">
            <v>52750</v>
          </cell>
          <cell r="G63" t="str">
            <v>NO RADICADO</v>
          </cell>
          <cell r="I63">
            <v>52750</v>
          </cell>
          <cell r="K63">
            <v>0</v>
          </cell>
          <cell r="Q63">
            <v>0</v>
          </cell>
          <cell r="S63">
            <v>0</v>
          </cell>
        </row>
        <row r="64">
          <cell r="A64">
            <v>169982</v>
          </cell>
          <cell r="B64">
            <v>169982</v>
          </cell>
          <cell r="C64">
            <v>43568.019444444399</v>
          </cell>
          <cell r="F64">
            <v>53598</v>
          </cell>
          <cell r="G64" t="str">
            <v>NO RADICADO</v>
          </cell>
          <cell r="I64">
            <v>53598</v>
          </cell>
          <cell r="K64">
            <v>0</v>
          </cell>
          <cell r="Q64">
            <v>0</v>
          </cell>
          <cell r="S64">
            <v>0</v>
          </cell>
        </row>
        <row r="65">
          <cell r="A65">
            <v>170632</v>
          </cell>
          <cell r="B65">
            <v>170632</v>
          </cell>
          <cell r="C65">
            <v>43573.373611111099</v>
          </cell>
          <cell r="F65">
            <v>7616</v>
          </cell>
          <cell r="G65" t="str">
            <v>DEVUELTA</v>
          </cell>
          <cell r="I65">
            <v>0</v>
          </cell>
          <cell r="K65">
            <v>7616</v>
          </cell>
          <cell r="Q65">
            <v>0</v>
          </cell>
          <cell r="S65">
            <v>0</v>
          </cell>
        </row>
        <row r="66">
          <cell r="A66">
            <v>171494</v>
          </cell>
          <cell r="B66">
            <v>171494</v>
          </cell>
          <cell r="C66">
            <v>43581.413888888899</v>
          </cell>
          <cell r="F66">
            <v>9412</v>
          </cell>
          <cell r="G66" t="str">
            <v>NO RADICADO</v>
          </cell>
          <cell r="I66">
            <v>9412</v>
          </cell>
          <cell r="K66">
            <v>0</v>
          </cell>
          <cell r="Q66">
            <v>0</v>
          </cell>
          <cell r="S66">
            <v>0</v>
          </cell>
        </row>
        <row r="67">
          <cell r="A67">
            <v>171550</v>
          </cell>
          <cell r="B67">
            <v>171550</v>
          </cell>
          <cell r="C67">
            <v>43581.531944444403</v>
          </cell>
          <cell r="F67">
            <v>7059</v>
          </cell>
          <cell r="G67" t="str">
            <v>NO RADICADO</v>
          </cell>
          <cell r="I67">
            <v>7059</v>
          </cell>
          <cell r="K67">
            <v>0</v>
          </cell>
          <cell r="Q67">
            <v>0</v>
          </cell>
          <cell r="S67">
            <v>0</v>
          </cell>
        </row>
        <row r="68">
          <cell r="A68">
            <v>171591</v>
          </cell>
          <cell r="B68">
            <v>171591</v>
          </cell>
          <cell r="C68">
            <v>43581.772916666698</v>
          </cell>
          <cell r="F68">
            <v>51300</v>
          </cell>
          <cell r="G68" t="str">
            <v>NO RADICADO</v>
          </cell>
          <cell r="I68">
            <v>51300</v>
          </cell>
          <cell r="K68">
            <v>0</v>
          </cell>
          <cell r="Q68">
            <v>0</v>
          </cell>
          <cell r="S68">
            <v>0</v>
          </cell>
        </row>
        <row r="69">
          <cell r="A69">
            <v>171617</v>
          </cell>
          <cell r="B69">
            <v>171617</v>
          </cell>
          <cell r="C69">
            <v>43581.930555555598</v>
          </cell>
          <cell r="F69">
            <v>7182</v>
          </cell>
          <cell r="G69" t="str">
            <v>DEVUELTA</v>
          </cell>
          <cell r="I69">
            <v>0</v>
          </cell>
          <cell r="K69">
            <v>7182</v>
          </cell>
          <cell r="Q69">
            <v>0</v>
          </cell>
          <cell r="S69">
            <v>0</v>
          </cell>
        </row>
        <row r="70">
          <cell r="A70">
            <v>172913</v>
          </cell>
          <cell r="B70">
            <v>172913</v>
          </cell>
          <cell r="C70">
            <v>43591.371527777803</v>
          </cell>
          <cell r="F70">
            <v>9412</v>
          </cell>
          <cell r="G70" t="str">
            <v>NO RADICADO</v>
          </cell>
          <cell r="I70">
            <v>9412</v>
          </cell>
          <cell r="K70">
            <v>0</v>
          </cell>
          <cell r="Q70">
            <v>0</v>
          </cell>
          <cell r="S70">
            <v>0</v>
          </cell>
        </row>
        <row r="71">
          <cell r="A71">
            <v>173264</v>
          </cell>
          <cell r="B71">
            <v>173264</v>
          </cell>
          <cell r="C71">
            <v>43593.206250000003</v>
          </cell>
          <cell r="F71">
            <v>387379</v>
          </cell>
          <cell r="G71" t="str">
            <v>NO RADICADO</v>
          </cell>
          <cell r="I71">
            <v>387379</v>
          </cell>
          <cell r="K71">
            <v>0</v>
          </cell>
          <cell r="Q71">
            <v>0</v>
          </cell>
          <cell r="S71">
            <v>0</v>
          </cell>
        </row>
        <row r="72">
          <cell r="A72">
            <v>173507</v>
          </cell>
          <cell r="B72">
            <v>173507</v>
          </cell>
          <cell r="C72">
            <v>43594.693749999999</v>
          </cell>
          <cell r="F72">
            <v>241798</v>
          </cell>
          <cell r="G72" t="str">
            <v>NO RADICADO</v>
          </cell>
          <cell r="I72">
            <v>241798</v>
          </cell>
          <cell r="K72">
            <v>0</v>
          </cell>
          <cell r="Q72">
            <v>0</v>
          </cell>
          <cell r="S72">
            <v>0</v>
          </cell>
        </row>
        <row r="73">
          <cell r="A73">
            <v>174101</v>
          </cell>
          <cell r="B73">
            <v>174101</v>
          </cell>
          <cell r="C73">
            <v>43600.124305555597</v>
          </cell>
          <cell r="F73">
            <v>337090</v>
          </cell>
          <cell r="G73" t="str">
            <v>NO RADICADO</v>
          </cell>
          <cell r="I73">
            <v>337090</v>
          </cell>
          <cell r="K73">
            <v>0</v>
          </cell>
          <cell r="Q73">
            <v>0</v>
          </cell>
          <cell r="S73">
            <v>0</v>
          </cell>
        </row>
        <row r="74">
          <cell r="A74">
            <v>175854</v>
          </cell>
          <cell r="B74">
            <v>175854</v>
          </cell>
          <cell r="C74">
            <v>43611.238888888904</v>
          </cell>
          <cell r="F74">
            <v>115200</v>
          </cell>
          <cell r="G74" t="str">
            <v>NO RADICADO</v>
          </cell>
          <cell r="I74">
            <v>115200</v>
          </cell>
          <cell r="K74">
            <v>0</v>
          </cell>
          <cell r="Q74">
            <v>0</v>
          </cell>
          <cell r="S74">
            <v>0</v>
          </cell>
        </row>
        <row r="75">
          <cell r="A75">
            <v>177003</v>
          </cell>
          <cell r="B75">
            <v>177003</v>
          </cell>
          <cell r="C75">
            <v>43616.442361111098</v>
          </cell>
          <cell r="F75">
            <v>206147</v>
          </cell>
          <cell r="G75" t="str">
            <v>NO RADICADO</v>
          </cell>
          <cell r="I75">
            <v>206147</v>
          </cell>
          <cell r="K75">
            <v>0</v>
          </cell>
          <cell r="Q75">
            <v>0</v>
          </cell>
          <cell r="S75">
            <v>0</v>
          </cell>
        </row>
        <row r="76">
          <cell r="A76">
            <v>177075</v>
          </cell>
          <cell r="B76">
            <v>177075</v>
          </cell>
          <cell r="C76">
            <v>43616.583333333299</v>
          </cell>
          <cell r="F76">
            <v>54400</v>
          </cell>
          <cell r="G76" t="str">
            <v>NO RADICADO</v>
          </cell>
          <cell r="I76">
            <v>54400</v>
          </cell>
          <cell r="K76">
            <v>0</v>
          </cell>
          <cell r="Q76">
            <v>0</v>
          </cell>
          <cell r="S76">
            <v>0</v>
          </cell>
        </row>
        <row r="77">
          <cell r="A77">
            <v>180366</v>
          </cell>
          <cell r="B77">
            <v>180366</v>
          </cell>
          <cell r="C77">
            <v>43635.660416666702</v>
          </cell>
          <cell r="F77">
            <v>467357</v>
          </cell>
          <cell r="G77" t="str">
            <v>NO RADICADO</v>
          </cell>
          <cell r="I77">
            <v>467357</v>
          </cell>
          <cell r="K77">
            <v>0</v>
          </cell>
          <cell r="Q77">
            <v>0</v>
          </cell>
          <cell r="S77">
            <v>0</v>
          </cell>
        </row>
        <row r="78">
          <cell r="A78">
            <v>180400</v>
          </cell>
          <cell r="B78">
            <v>180400</v>
          </cell>
          <cell r="C78">
            <v>43635.766666666699</v>
          </cell>
          <cell r="F78">
            <v>103498</v>
          </cell>
          <cell r="G78" t="str">
            <v>NO RADICADO</v>
          </cell>
          <cell r="I78">
            <v>103498</v>
          </cell>
          <cell r="K78">
            <v>0</v>
          </cell>
          <cell r="Q78">
            <v>0</v>
          </cell>
          <cell r="S78">
            <v>0</v>
          </cell>
        </row>
        <row r="79">
          <cell r="A79">
            <v>180596</v>
          </cell>
          <cell r="B79">
            <v>180596</v>
          </cell>
          <cell r="C79">
            <v>43637.102083333302</v>
          </cell>
          <cell r="F79">
            <v>172584</v>
          </cell>
          <cell r="G79" t="str">
            <v>NO RADICADO</v>
          </cell>
          <cell r="I79">
            <v>172584</v>
          </cell>
          <cell r="K79">
            <v>0</v>
          </cell>
          <cell r="Q79">
            <v>0</v>
          </cell>
          <cell r="S79">
            <v>0</v>
          </cell>
        </row>
        <row r="80">
          <cell r="A80">
            <v>181833</v>
          </cell>
          <cell r="B80">
            <v>181833</v>
          </cell>
          <cell r="C80">
            <v>43644.1743055556</v>
          </cell>
          <cell r="F80">
            <v>54400</v>
          </cell>
          <cell r="G80" t="str">
            <v>NO RADICADO</v>
          </cell>
          <cell r="I80">
            <v>54400</v>
          </cell>
          <cell r="K80">
            <v>0</v>
          </cell>
          <cell r="Q80">
            <v>0</v>
          </cell>
          <cell r="S80">
            <v>0</v>
          </cell>
        </row>
        <row r="81">
          <cell r="A81">
            <v>181934</v>
          </cell>
          <cell r="B81">
            <v>181934</v>
          </cell>
          <cell r="C81">
            <v>43644.372916666704</v>
          </cell>
          <cell r="F81">
            <v>54400</v>
          </cell>
          <cell r="G81" t="str">
            <v>NO RADICADO</v>
          </cell>
          <cell r="I81">
            <v>54400</v>
          </cell>
          <cell r="K81">
            <v>0</v>
          </cell>
          <cell r="Q81">
            <v>0</v>
          </cell>
          <cell r="S81">
            <v>0</v>
          </cell>
        </row>
        <row r="82">
          <cell r="A82">
            <v>182349</v>
          </cell>
          <cell r="B82">
            <v>182349</v>
          </cell>
          <cell r="C82">
            <v>43645.506249999999</v>
          </cell>
          <cell r="F82">
            <v>209296</v>
          </cell>
          <cell r="G82" t="str">
            <v>NO RADICADO</v>
          </cell>
          <cell r="I82">
            <v>209296</v>
          </cell>
          <cell r="K82">
            <v>0</v>
          </cell>
          <cell r="Q82">
            <v>0</v>
          </cell>
          <cell r="S82">
            <v>0</v>
          </cell>
        </row>
        <row r="83">
          <cell r="A83">
            <v>182414</v>
          </cell>
          <cell r="B83">
            <v>182414</v>
          </cell>
          <cell r="C83">
            <v>43645.695138888899</v>
          </cell>
          <cell r="F83">
            <v>196269</v>
          </cell>
          <cell r="G83" t="str">
            <v>NO RADICADO</v>
          </cell>
          <cell r="I83">
            <v>196269</v>
          </cell>
          <cell r="K83">
            <v>0</v>
          </cell>
          <cell r="Q83">
            <v>0</v>
          </cell>
          <cell r="S83">
            <v>0</v>
          </cell>
        </row>
        <row r="84">
          <cell r="A84">
            <v>182543</v>
          </cell>
          <cell r="B84">
            <v>182543</v>
          </cell>
          <cell r="C84">
            <v>43646.713194444397</v>
          </cell>
          <cell r="F84">
            <v>56100</v>
          </cell>
          <cell r="G84" t="str">
            <v>NO RADICADO</v>
          </cell>
          <cell r="I84">
            <v>56100</v>
          </cell>
          <cell r="K84">
            <v>0</v>
          </cell>
          <cell r="Q84">
            <v>0</v>
          </cell>
          <cell r="S84">
            <v>0</v>
          </cell>
        </row>
        <row r="85">
          <cell r="A85">
            <v>184035</v>
          </cell>
          <cell r="B85">
            <v>184035</v>
          </cell>
          <cell r="C85">
            <v>43656.202083333301</v>
          </cell>
          <cell r="F85">
            <v>848518</v>
          </cell>
          <cell r="G85" t="str">
            <v>NO RADICADO</v>
          </cell>
          <cell r="I85">
            <v>848518</v>
          </cell>
          <cell r="K85">
            <v>0</v>
          </cell>
          <cell r="Q85">
            <v>0</v>
          </cell>
          <cell r="S85">
            <v>0</v>
          </cell>
        </row>
        <row r="86">
          <cell r="A86">
            <v>184604</v>
          </cell>
          <cell r="B86">
            <v>184604</v>
          </cell>
          <cell r="C86">
            <v>43658.9</v>
          </cell>
          <cell r="F86">
            <v>55400</v>
          </cell>
          <cell r="G86" t="str">
            <v>NO RADICADO</v>
          </cell>
          <cell r="I86">
            <v>55400</v>
          </cell>
          <cell r="K86">
            <v>0</v>
          </cell>
          <cell r="Q86">
            <v>0</v>
          </cell>
          <cell r="S86">
            <v>0</v>
          </cell>
        </row>
        <row r="87">
          <cell r="A87">
            <v>184922</v>
          </cell>
          <cell r="B87">
            <v>184922</v>
          </cell>
          <cell r="C87">
            <v>43661.633333333302</v>
          </cell>
          <cell r="F87">
            <v>1654789</v>
          </cell>
          <cell r="G87" t="str">
            <v>NO RADICADO</v>
          </cell>
          <cell r="I87">
            <v>1654789</v>
          </cell>
          <cell r="K87">
            <v>0</v>
          </cell>
          <cell r="Q87">
            <v>0</v>
          </cell>
          <cell r="S87">
            <v>0</v>
          </cell>
        </row>
        <row r="88">
          <cell r="A88">
            <v>185321</v>
          </cell>
          <cell r="B88">
            <v>185321</v>
          </cell>
          <cell r="C88">
            <v>43664.45</v>
          </cell>
          <cell r="F88">
            <v>56698</v>
          </cell>
          <cell r="G88" t="str">
            <v>NO RADICADO</v>
          </cell>
          <cell r="I88">
            <v>56698</v>
          </cell>
          <cell r="K88">
            <v>0</v>
          </cell>
          <cell r="Q88">
            <v>0</v>
          </cell>
          <cell r="S88">
            <v>0</v>
          </cell>
        </row>
        <row r="89">
          <cell r="A89">
            <v>187010</v>
          </cell>
          <cell r="B89">
            <v>187010</v>
          </cell>
          <cell r="C89">
            <v>43673.194444444402</v>
          </cell>
          <cell r="F89">
            <v>57590</v>
          </cell>
          <cell r="G89" t="str">
            <v>NO RADICADO</v>
          </cell>
          <cell r="I89">
            <v>57590</v>
          </cell>
          <cell r="K89">
            <v>0</v>
          </cell>
          <cell r="Q89">
            <v>0</v>
          </cell>
          <cell r="S89">
            <v>0</v>
          </cell>
        </row>
        <row r="90">
          <cell r="A90">
            <v>187159</v>
          </cell>
          <cell r="B90">
            <v>187159</v>
          </cell>
          <cell r="C90">
            <v>43674.750694444403</v>
          </cell>
          <cell r="F90">
            <v>2365731</v>
          </cell>
          <cell r="G90" t="str">
            <v>NO RADICADO</v>
          </cell>
          <cell r="I90">
            <v>2365731</v>
          </cell>
          <cell r="K90">
            <v>0</v>
          </cell>
          <cell r="Q90">
            <v>0</v>
          </cell>
          <cell r="S90">
            <v>0</v>
          </cell>
        </row>
        <row r="91">
          <cell r="A91">
            <v>187507</v>
          </cell>
          <cell r="B91">
            <v>187507</v>
          </cell>
          <cell r="C91">
            <v>43676.465277777803</v>
          </cell>
          <cell r="F91">
            <v>55480</v>
          </cell>
          <cell r="G91" t="str">
            <v>NO RADICADO</v>
          </cell>
          <cell r="I91">
            <v>55480</v>
          </cell>
          <cell r="K91">
            <v>0</v>
          </cell>
          <cell r="Q91">
            <v>0</v>
          </cell>
          <cell r="S91">
            <v>0</v>
          </cell>
        </row>
        <row r="92">
          <cell r="A92">
            <v>187557</v>
          </cell>
          <cell r="B92">
            <v>187557</v>
          </cell>
          <cell r="C92">
            <v>43676.587500000001</v>
          </cell>
          <cell r="F92">
            <v>116500</v>
          </cell>
          <cell r="G92" t="str">
            <v>NO RADICADO</v>
          </cell>
          <cell r="I92">
            <v>116500</v>
          </cell>
          <cell r="K92">
            <v>0</v>
          </cell>
          <cell r="Q92">
            <v>0</v>
          </cell>
          <cell r="S92">
            <v>0</v>
          </cell>
        </row>
        <row r="93">
          <cell r="A93">
            <v>187859</v>
          </cell>
          <cell r="B93">
            <v>187859</v>
          </cell>
          <cell r="C93">
            <v>43677.672222222202</v>
          </cell>
          <cell r="F93">
            <v>55100</v>
          </cell>
          <cell r="G93" t="str">
            <v>NO RADICADO</v>
          </cell>
          <cell r="I93">
            <v>55100</v>
          </cell>
          <cell r="K93">
            <v>0</v>
          </cell>
          <cell r="Q93">
            <v>0</v>
          </cell>
          <cell r="S93">
            <v>0</v>
          </cell>
        </row>
        <row r="94">
          <cell r="A94">
            <v>188758</v>
          </cell>
          <cell r="B94">
            <v>188758</v>
          </cell>
          <cell r="C94">
            <v>43683.642361111102</v>
          </cell>
          <cell r="F94">
            <v>1703270</v>
          </cell>
          <cell r="G94" t="str">
            <v>NO RADICADO</v>
          </cell>
          <cell r="I94">
            <v>1703270</v>
          </cell>
          <cell r="K94">
            <v>0</v>
          </cell>
          <cell r="Q94">
            <v>0</v>
          </cell>
          <cell r="S94">
            <v>0</v>
          </cell>
        </row>
        <row r="95">
          <cell r="A95">
            <v>189559</v>
          </cell>
          <cell r="B95">
            <v>189559</v>
          </cell>
          <cell r="C95">
            <v>43689.338888888902</v>
          </cell>
          <cell r="F95">
            <v>10200</v>
          </cell>
          <cell r="G95" t="str">
            <v>NO RADICADO</v>
          </cell>
          <cell r="I95">
            <v>10200</v>
          </cell>
          <cell r="K95">
            <v>0</v>
          </cell>
          <cell r="Q95">
            <v>0</v>
          </cell>
          <cell r="S95">
            <v>0</v>
          </cell>
        </row>
        <row r="96">
          <cell r="A96">
            <v>189729</v>
          </cell>
          <cell r="B96">
            <v>189729</v>
          </cell>
          <cell r="C96">
            <v>43690.3618055556</v>
          </cell>
          <cell r="F96">
            <v>573892</v>
          </cell>
          <cell r="G96" t="str">
            <v>NO RADICADO</v>
          </cell>
          <cell r="I96">
            <v>573892</v>
          </cell>
          <cell r="K96">
            <v>0</v>
          </cell>
          <cell r="Q96">
            <v>0</v>
          </cell>
          <cell r="S96">
            <v>0</v>
          </cell>
        </row>
        <row r="97">
          <cell r="A97">
            <v>190206</v>
          </cell>
          <cell r="B97">
            <v>190206</v>
          </cell>
          <cell r="C97">
            <v>43692.776388888902</v>
          </cell>
          <cell r="F97">
            <v>303597</v>
          </cell>
          <cell r="G97" t="str">
            <v>NO RADICADO</v>
          </cell>
          <cell r="I97">
            <v>303597</v>
          </cell>
          <cell r="K97">
            <v>0</v>
          </cell>
          <cell r="Q97">
            <v>0</v>
          </cell>
          <cell r="S97">
            <v>0</v>
          </cell>
        </row>
        <row r="98">
          <cell r="A98">
            <v>190674</v>
          </cell>
          <cell r="B98">
            <v>190674</v>
          </cell>
          <cell r="C98">
            <v>43696.6430555556</v>
          </cell>
          <cell r="F98">
            <v>54400</v>
          </cell>
          <cell r="G98" t="str">
            <v>NO RADICADO</v>
          </cell>
          <cell r="I98">
            <v>54400</v>
          </cell>
          <cell r="K98">
            <v>0</v>
          </cell>
          <cell r="Q98">
            <v>0</v>
          </cell>
          <cell r="S98">
            <v>0</v>
          </cell>
        </row>
        <row r="99">
          <cell r="A99">
            <v>190868</v>
          </cell>
          <cell r="B99">
            <v>190868</v>
          </cell>
          <cell r="C99">
            <v>43697.656944444403</v>
          </cell>
          <cell r="F99">
            <v>7059</v>
          </cell>
          <cell r="G99" t="str">
            <v>NO RADICADO</v>
          </cell>
          <cell r="I99">
            <v>7059</v>
          </cell>
          <cell r="K99">
            <v>0</v>
          </cell>
          <cell r="Q99">
            <v>0</v>
          </cell>
          <cell r="S99">
            <v>0</v>
          </cell>
        </row>
        <row r="100">
          <cell r="A100">
            <v>191526</v>
          </cell>
          <cell r="B100">
            <v>191526</v>
          </cell>
          <cell r="C100">
            <v>43700.951388888898</v>
          </cell>
          <cell r="F100">
            <v>504394</v>
          </cell>
          <cell r="G100" t="str">
            <v>NO RADICADO</v>
          </cell>
          <cell r="I100">
            <v>504394</v>
          </cell>
          <cell r="K100">
            <v>0</v>
          </cell>
          <cell r="Q100">
            <v>0</v>
          </cell>
          <cell r="S100">
            <v>0</v>
          </cell>
        </row>
        <row r="101">
          <cell r="A101">
            <v>191925</v>
          </cell>
          <cell r="B101">
            <v>191925</v>
          </cell>
          <cell r="C101">
            <v>43703.895138888904</v>
          </cell>
          <cell r="F101">
            <v>56698</v>
          </cell>
          <cell r="G101" t="str">
            <v>NO RADICADO</v>
          </cell>
          <cell r="I101">
            <v>56698</v>
          </cell>
          <cell r="K101">
            <v>0</v>
          </cell>
          <cell r="Q101">
            <v>0</v>
          </cell>
          <cell r="S101">
            <v>0</v>
          </cell>
        </row>
        <row r="102">
          <cell r="A102">
            <v>192099</v>
          </cell>
          <cell r="B102">
            <v>192099</v>
          </cell>
          <cell r="C102">
            <v>43704.613194444399</v>
          </cell>
          <cell r="F102">
            <v>39400</v>
          </cell>
          <cell r="G102" t="str">
            <v>NO RADICADO</v>
          </cell>
          <cell r="I102">
            <v>39400</v>
          </cell>
          <cell r="K102">
            <v>0</v>
          </cell>
          <cell r="Q102">
            <v>0</v>
          </cell>
          <cell r="S102">
            <v>0</v>
          </cell>
        </row>
        <row r="103">
          <cell r="A103">
            <v>194472</v>
          </cell>
          <cell r="B103">
            <v>194472</v>
          </cell>
          <cell r="C103">
            <v>43717.9465277778</v>
          </cell>
          <cell r="F103">
            <v>194876</v>
          </cell>
          <cell r="G103" t="str">
            <v>NO RADICADO</v>
          </cell>
          <cell r="I103">
            <v>194876</v>
          </cell>
          <cell r="K103">
            <v>0</v>
          </cell>
          <cell r="Q103">
            <v>0</v>
          </cell>
          <cell r="S103">
            <v>0</v>
          </cell>
        </row>
        <row r="104">
          <cell r="A104">
            <v>194668</v>
          </cell>
          <cell r="B104">
            <v>194668</v>
          </cell>
          <cell r="C104">
            <v>43718.701388888898</v>
          </cell>
          <cell r="F104">
            <v>281747</v>
          </cell>
          <cell r="G104" t="str">
            <v>NO RADICADO</v>
          </cell>
          <cell r="I104">
            <v>281747</v>
          </cell>
          <cell r="K104">
            <v>0</v>
          </cell>
          <cell r="Q104">
            <v>0</v>
          </cell>
          <cell r="S104">
            <v>0</v>
          </cell>
        </row>
        <row r="105">
          <cell r="A105">
            <v>194781</v>
          </cell>
          <cell r="B105">
            <v>194781</v>
          </cell>
          <cell r="C105">
            <v>43719.383333333302</v>
          </cell>
          <cell r="F105">
            <v>117398</v>
          </cell>
          <cell r="G105" t="str">
            <v>NO RADICADO</v>
          </cell>
          <cell r="I105">
            <v>117398</v>
          </cell>
          <cell r="K105">
            <v>0</v>
          </cell>
          <cell r="Q105">
            <v>0</v>
          </cell>
          <cell r="S105">
            <v>0</v>
          </cell>
        </row>
        <row r="106">
          <cell r="A106">
            <v>195203</v>
          </cell>
          <cell r="B106">
            <v>195203</v>
          </cell>
          <cell r="C106">
            <v>43721.381944444402</v>
          </cell>
          <cell r="F106">
            <v>56898</v>
          </cell>
          <cell r="G106" t="str">
            <v>NO RADICADO</v>
          </cell>
          <cell r="I106">
            <v>56898</v>
          </cell>
          <cell r="K106">
            <v>0</v>
          </cell>
          <cell r="Q106">
            <v>0</v>
          </cell>
          <cell r="S106">
            <v>0</v>
          </cell>
        </row>
        <row r="107">
          <cell r="A107">
            <v>195866</v>
          </cell>
          <cell r="B107">
            <v>195866</v>
          </cell>
          <cell r="C107">
            <v>43725.46875</v>
          </cell>
          <cell r="F107">
            <v>7059</v>
          </cell>
          <cell r="G107" t="str">
            <v>NO RADICADO</v>
          </cell>
          <cell r="I107">
            <v>7059</v>
          </cell>
          <cell r="K107">
            <v>0</v>
          </cell>
          <cell r="Q107">
            <v>0</v>
          </cell>
          <cell r="S107">
            <v>0</v>
          </cell>
        </row>
        <row r="108">
          <cell r="A108">
            <v>195957</v>
          </cell>
          <cell r="B108">
            <v>195957</v>
          </cell>
          <cell r="C108">
            <v>43725.626388888901</v>
          </cell>
          <cell r="F108">
            <v>33100</v>
          </cell>
          <cell r="G108" t="str">
            <v>NO RADICADO</v>
          </cell>
          <cell r="I108">
            <v>33100</v>
          </cell>
          <cell r="K108">
            <v>0</v>
          </cell>
          <cell r="Q108">
            <v>0</v>
          </cell>
          <cell r="S108">
            <v>0</v>
          </cell>
        </row>
        <row r="109">
          <cell r="A109">
            <v>195967</v>
          </cell>
          <cell r="B109">
            <v>195967</v>
          </cell>
          <cell r="C109">
            <v>43725.6472222222</v>
          </cell>
          <cell r="F109">
            <v>22600</v>
          </cell>
          <cell r="G109" t="str">
            <v>NO RADICADO</v>
          </cell>
          <cell r="I109">
            <v>22600</v>
          </cell>
          <cell r="K109">
            <v>0</v>
          </cell>
          <cell r="Q109">
            <v>0</v>
          </cell>
          <cell r="S109">
            <v>0</v>
          </cell>
        </row>
        <row r="110">
          <cell r="A110">
            <v>196084</v>
          </cell>
          <cell r="B110">
            <v>196084</v>
          </cell>
          <cell r="C110">
            <v>43726.367361111101</v>
          </cell>
          <cell r="F110">
            <v>11765</v>
          </cell>
          <cell r="G110" t="str">
            <v>NO RADICADO</v>
          </cell>
          <cell r="I110">
            <v>11765</v>
          </cell>
          <cell r="K110">
            <v>0</v>
          </cell>
          <cell r="Q110">
            <v>0</v>
          </cell>
          <cell r="S110">
            <v>0</v>
          </cell>
        </row>
        <row r="111">
          <cell r="A111">
            <v>196532</v>
          </cell>
          <cell r="B111">
            <v>196532</v>
          </cell>
          <cell r="C111">
            <v>43728.318055555603</v>
          </cell>
          <cell r="F111">
            <v>57198</v>
          </cell>
          <cell r="G111" t="str">
            <v>NO RADICADO</v>
          </cell>
          <cell r="I111">
            <v>57198</v>
          </cell>
          <cell r="K111">
            <v>0</v>
          </cell>
          <cell r="Q111">
            <v>0</v>
          </cell>
          <cell r="S111">
            <v>0</v>
          </cell>
        </row>
        <row r="112">
          <cell r="A112">
            <v>197107</v>
          </cell>
          <cell r="B112">
            <v>197107</v>
          </cell>
          <cell r="C112">
            <v>43731.927777777797</v>
          </cell>
          <cell r="F112">
            <v>55798</v>
          </cell>
          <cell r="G112" t="str">
            <v>NO RADICADO</v>
          </cell>
          <cell r="I112">
            <v>55798</v>
          </cell>
          <cell r="K112">
            <v>0</v>
          </cell>
          <cell r="Q112">
            <v>0</v>
          </cell>
          <cell r="S112">
            <v>0</v>
          </cell>
        </row>
        <row r="113">
          <cell r="A113">
            <v>197620</v>
          </cell>
          <cell r="B113">
            <v>197620</v>
          </cell>
          <cell r="C113">
            <v>43733.964583333298</v>
          </cell>
          <cell r="F113">
            <v>1172130</v>
          </cell>
          <cell r="G113" t="str">
            <v>NO RADICADO</v>
          </cell>
          <cell r="I113">
            <v>1172130</v>
          </cell>
          <cell r="K113">
            <v>0</v>
          </cell>
          <cell r="Q113">
            <v>0</v>
          </cell>
          <cell r="S113">
            <v>0</v>
          </cell>
        </row>
        <row r="114">
          <cell r="A114">
            <v>197783</v>
          </cell>
          <cell r="B114">
            <v>197783</v>
          </cell>
          <cell r="C114">
            <v>43734.702083333301</v>
          </cell>
          <cell r="F114">
            <v>55480</v>
          </cell>
          <cell r="G114" t="str">
            <v>NO RADICADO</v>
          </cell>
          <cell r="I114">
            <v>55480</v>
          </cell>
          <cell r="K114">
            <v>0</v>
          </cell>
          <cell r="Q114">
            <v>0</v>
          </cell>
          <cell r="S114">
            <v>0</v>
          </cell>
        </row>
        <row r="115">
          <cell r="A115">
            <v>198284</v>
          </cell>
          <cell r="B115">
            <v>198284</v>
          </cell>
          <cell r="C115">
            <v>43737.066666666702</v>
          </cell>
          <cell r="F115">
            <v>168599</v>
          </cell>
          <cell r="G115" t="str">
            <v>NO RADICADO</v>
          </cell>
          <cell r="I115">
            <v>168599</v>
          </cell>
          <cell r="K115">
            <v>0</v>
          </cell>
          <cell r="Q115">
            <v>0</v>
          </cell>
          <cell r="S115">
            <v>0</v>
          </cell>
        </row>
        <row r="116">
          <cell r="A116">
            <v>200657</v>
          </cell>
          <cell r="B116">
            <v>200657</v>
          </cell>
          <cell r="C116">
            <v>43746.642361111102</v>
          </cell>
          <cell r="F116">
            <v>22600</v>
          </cell>
          <cell r="G116" t="str">
            <v>NO RADICADO</v>
          </cell>
          <cell r="I116">
            <v>22600</v>
          </cell>
          <cell r="K116">
            <v>0</v>
          </cell>
          <cell r="Q116">
            <v>0</v>
          </cell>
          <cell r="S116">
            <v>0</v>
          </cell>
        </row>
        <row r="117">
          <cell r="A117">
            <v>201175</v>
          </cell>
          <cell r="B117">
            <v>201175</v>
          </cell>
          <cell r="C117">
            <v>43748.65625</v>
          </cell>
          <cell r="F117">
            <v>2353</v>
          </cell>
          <cell r="G117" t="str">
            <v>NO RADICADO</v>
          </cell>
          <cell r="I117">
            <v>2353</v>
          </cell>
          <cell r="K117">
            <v>0</v>
          </cell>
          <cell r="Q117">
            <v>0</v>
          </cell>
          <cell r="S117">
            <v>0</v>
          </cell>
        </row>
        <row r="118">
          <cell r="A118">
            <v>201830</v>
          </cell>
          <cell r="B118">
            <v>201830</v>
          </cell>
          <cell r="C118">
            <v>43752.673611111102</v>
          </cell>
          <cell r="F118">
            <v>54400</v>
          </cell>
          <cell r="G118" t="str">
            <v>NO RADICADO</v>
          </cell>
          <cell r="I118">
            <v>54400</v>
          </cell>
          <cell r="K118">
            <v>0</v>
          </cell>
          <cell r="Q118">
            <v>0</v>
          </cell>
          <cell r="S118">
            <v>0</v>
          </cell>
        </row>
        <row r="119">
          <cell r="A119">
            <v>201906</v>
          </cell>
          <cell r="B119">
            <v>201906</v>
          </cell>
          <cell r="C119">
            <v>43753.307638888902</v>
          </cell>
          <cell r="F119">
            <v>7059</v>
          </cell>
          <cell r="G119" t="str">
            <v>NO RADICADO</v>
          </cell>
          <cell r="I119">
            <v>7059</v>
          </cell>
          <cell r="K119">
            <v>0</v>
          </cell>
          <cell r="Q119">
            <v>0</v>
          </cell>
          <cell r="S119">
            <v>0</v>
          </cell>
        </row>
        <row r="120">
          <cell r="A120">
            <v>201907</v>
          </cell>
          <cell r="B120">
            <v>201907</v>
          </cell>
          <cell r="C120">
            <v>43753.309722222199</v>
          </cell>
          <cell r="F120">
            <v>2353</v>
          </cell>
          <cell r="G120" t="str">
            <v>NO RADICADO</v>
          </cell>
          <cell r="I120">
            <v>2353</v>
          </cell>
          <cell r="K120">
            <v>0</v>
          </cell>
          <cell r="Q120">
            <v>0</v>
          </cell>
          <cell r="S120">
            <v>0</v>
          </cell>
        </row>
        <row r="121">
          <cell r="A121">
            <v>202010</v>
          </cell>
          <cell r="B121">
            <v>202010</v>
          </cell>
          <cell r="C121">
            <v>43753.513888888898</v>
          </cell>
          <cell r="F121">
            <v>57300</v>
          </cell>
          <cell r="G121" t="str">
            <v>NO RADICADO</v>
          </cell>
          <cell r="I121">
            <v>57300</v>
          </cell>
          <cell r="K121">
            <v>0</v>
          </cell>
          <cell r="Q121">
            <v>0</v>
          </cell>
          <cell r="S121">
            <v>0</v>
          </cell>
        </row>
        <row r="122">
          <cell r="A122">
            <v>202179</v>
          </cell>
          <cell r="B122">
            <v>202179</v>
          </cell>
          <cell r="C122">
            <v>43754.048611111102</v>
          </cell>
          <cell r="F122">
            <v>275434</v>
          </cell>
          <cell r="G122" t="str">
            <v>NO RADICADO</v>
          </cell>
          <cell r="I122">
            <v>275434</v>
          </cell>
          <cell r="K122">
            <v>0</v>
          </cell>
          <cell r="Q122">
            <v>0</v>
          </cell>
          <cell r="S122">
            <v>0</v>
          </cell>
        </row>
        <row r="123">
          <cell r="A123">
            <v>202368</v>
          </cell>
          <cell r="B123">
            <v>202368</v>
          </cell>
          <cell r="C123">
            <v>43754.636111111096</v>
          </cell>
          <cell r="F123">
            <v>56698</v>
          </cell>
          <cell r="G123" t="str">
            <v>NO RADICADO</v>
          </cell>
          <cell r="I123">
            <v>56698</v>
          </cell>
          <cell r="K123">
            <v>0</v>
          </cell>
          <cell r="Q123">
            <v>0</v>
          </cell>
          <cell r="S123">
            <v>0</v>
          </cell>
        </row>
        <row r="124">
          <cell r="A124">
            <v>202557</v>
          </cell>
          <cell r="B124">
            <v>202557</v>
          </cell>
          <cell r="C124">
            <v>43755.4777777778</v>
          </cell>
          <cell r="F124">
            <v>33100</v>
          </cell>
          <cell r="G124" t="str">
            <v>NO RADICADO</v>
          </cell>
          <cell r="I124">
            <v>33100</v>
          </cell>
          <cell r="K124">
            <v>0</v>
          </cell>
          <cell r="Q124">
            <v>0</v>
          </cell>
          <cell r="S124">
            <v>0</v>
          </cell>
        </row>
        <row r="125">
          <cell r="A125">
            <v>202966</v>
          </cell>
          <cell r="B125">
            <v>202966</v>
          </cell>
          <cell r="C125">
            <v>43757.087500000001</v>
          </cell>
          <cell r="F125">
            <v>58267</v>
          </cell>
          <cell r="G125" t="str">
            <v>NO RADICADO</v>
          </cell>
          <cell r="I125">
            <v>58267</v>
          </cell>
          <cell r="K125">
            <v>0</v>
          </cell>
          <cell r="Q125">
            <v>0</v>
          </cell>
          <cell r="S125">
            <v>0</v>
          </cell>
        </row>
        <row r="126">
          <cell r="A126">
            <v>203159</v>
          </cell>
          <cell r="B126">
            <v>203159</v>
          </cell>
          <cell r="C126">
            <v>43758.662499999999</v>
          </cell>
          <cell r="F126">
            <v>56068</v>
          </cell>
          <cell r="G126" t="str">
            <v>NO RADICADO</v>
          </cell>
          <cell r="I126">
            <v>56068</v>
          </cell>
          <cell r="K126">
            <v>0</v>
          </cell>
          <cell r="Q126">
            <v>0</v>
          </cell>
          <cell r="S126">
            <v>0</v>
          </cell>
        </row>
        <row r="127">
          <cell r="A127">
            <v>203700</v>
          </cell>
          <cell r="B127">
            <v>203700</v>
          </cell>
          <cell r="C127">
            <v>43760.625694444403</v>
          </cell>
          <cell r="F127">
            <v>33100</v>
          </cell>
          <cell r="G127" t="str">
            <v>NO RADICADO</v>
          </cell>
          <cell r="I127">
            <v>33100</v>
          </cell>
          <cell r="K127">
            <v>0</v>
          </cell>
          <cell r="Q127">
            <v>0</v>
          </cell>
          <cell r="S127">
            <v>0</v>
          </cell>
        </row>
        <row r="128">
          <cell r="A128">
            <v>203885</v>
          </cell>
          <cell r="B128">
            <v>203885</v>
          </cell>
          <cell r="C128">
            <v>43761.484027777798</v>
          </cell>
          <cell r="F128">
            <v>55100</v>
          </cell>
          <cell r="G128" t="str">
            <v>NO RADICADO</v>
          </cell>
          <cell r="I128">
            <v>55100</v>
          </cell>
          <cell r="K128">
            <v>0</v>
          </cell>
          <cell r="Q128">
            <v>0</v>
          </cell>
          <cell r="S128">
            <v>0</v>
          </cell>
        </row>
        <row r="129">
          <cell r="A129">
            <v>204146</v>
          </cell>
          <cell r="B129">
            <v>204146</v>
          </cell>
          <cell r="C129">
            <v>43762.434027777803</v>
          </cell>
          <cell r="F129">
            <v>55100</v>
          </cell>
          <cell r="G129" t="str">
            <v>NO RADICADO</v>
          </cell>
          <cell r="I129">
            <v>55100</v>
          </cell>
          <cell r="K129">
            <v>0</v>
          </cell>
          <cell r="Q129">
            <v>0</v>
          </cell>
          <cell r="S129">
            <v>0</v>
          </cell>
        </row>
        <row r="130">
          <cell r="A130">
            <v>205121</v>
          </cell>
          <cell r="B130">
            <v>205121</v>
          </cell>
          <cell r="C130">
            <v>43767.261805555601</v>
          </cell>
          <cell r="F130">
            <v>44700</v>
          </cell>
          <cell r="G130" t="str">
            <v>NO RADICADO</v>
          </cell>
          <cell r="I130">
            <v>44700</v>
          </cell>
          <cell r="K130">
            <v>0</v>
          </cell>
          <cell r="Q130">
            <v>0</v>
          </cell>
          <cell r="S130">
            <v>0</v>
          </cell>
        </row>
        <row r="131">
          <cell r="A131">
            <v>205125</v>
          </cell>
          <cell r="B131">
            <v>205125</v>
          </cell>
          <cell r="C131">
            <v>43767.268750000003</v>
          </cell>
          <cell r="F131">
            <v>379500</v>
          </cell>
          <cell r="G131" t="str">
            <v>NO RADICADO</v>
          </cell>
          <cell r="I131">
            <v>379500</v>
          </cell>
          <cell r="K131">
            <v>0</v>
          </cell>
          <cell r="Q131">
            <v>0</v>
          </cell>
          <cell r="S131">
            <v>0</v>
          </cell>
        </row>
        <row r="132">
          <cell r="A132">
            <v>205365</v>
          </cell>
          <cell r="B132">
            <v>205365</v>
          </cell>
          <cell r="C132">
            <v>43767.8305555556</v>
          </cell>
          <cell r="F132">
            <v>340445</v>
          </cell>
          <cell r="G132" t="str">
            <v>NO RADICADO</v>
          </cell>
          <cell r="I132">
            <v>340445</v>
          </cell>
          <cell r="K132">
            <v>0</v>
          </cell>
          <cell r="Q132">
            <v>0</v>
          </cell>
          <cell r="S132">
            <v>0</v>
          </cell>
        </row>
        <row r="133">
          <cell r="A133">
            <v>206235</v>
          </cell>
          <cell r="B133">
            <v>206235</v>
          </cell>
          <cell r="C133">
            <v>43772</v>
          </cell>
          <cell r="F133">
            <v>186488</v>
          </cell>
          <cell r="G133" t="str">
            <v>NO RADICADO</v>
          </cell>
          <cell r="I133">
            <v>186488</v>
          </cell>
          <cell r="K133">
            <v>0</v>
          </cell>
          <cell r="Q133">
            <v>0</v>
          </cell>
          <cell r="S133">
            <v>0</v>
          </cell>
        </row>
        <row r="134">
          <cell r="A134">
            <v>207135</v>
          </cell>
          <cell r="B134">
            <v>207135</v>
          </cell>
          <cell r="C134">
            <v>43775.998611111099</v>
          </cell>
          <cell r="F134">
            <v>117198</v>
          </cell>
          <cell r="G134" t="str">
            <v>NO RADICADO</v>
          </cell>
          <cell r="I134">
            <v>117198</v>
          </cell>
          <cell r="K134">
            <v>0</v>
          </cell>
          <cell r="Q134">
            <v>0</v>
          </cell>
          <cell r="S134">
            <v>0</v>
          </cell>
        </row>
        <row r="135">
          <cell r="A135">
            <v>209143</v>
          </cell>
          <cell r="B135">
            <v>209143</v>
          </cell>
          <cell r="C135">
            <v>43785.378472222197</v>
          </cell>
          <cell r="F135">
            <v>55999</v>
          </cell>
          <cell r="G135" t="str">
            <v>NO RADICADO</v>
          </cell>
          <cell r="I135">
            <v>55999</v>
          </cell>
          <cell r="K135">
            <v>0</v>
          </cell>
          <cell r="Q135">
            <v>0</v>
          </cell>
          <cell r="S135">
            <v>0</v>
          </cell>
        </row>
        <row r="136">
          <cell r="A136">
            <v>209499</v>
          </cell>
          <cell r="B136">
            <v>209499</v>
          </cell>
          <cell r="C136">
            <v>43787.542361111096</v>
          </cell>
          <cell r="F136">
            <v>56398</v>
          </cell>
          <cell r="G136" t="str">
            <v>NO RADICADO</v>
          </cell>
          <cell r="I136">
            <v>56398</v>
          </cell>
          <cell r="K136">
            <v>0</v>
          </cell>
          <cell r="Q136">
            <v>0</v>
          </cell>
          <cell r="S136">
            <v>0</v>
          </cell>
        </row>
        <row r="137">
          <cell r="A137">
            <v>209818</v>
          </cell>
          <cell r="B137">
            <v>209818</v>
          </cell>
          <cell r="C137">
            <v>43788.584027777797</v>
          </cell>
          <cell r="F137">
            <v>177698</v>
          </cell>
          <cell r="G137" t="str">
            <v>NO RADICADO</v>
          </cell>
          <cell r="I137">
            <v>177698</v>
          </cell>
          <cell r="K137">
            <v>0</v>
          </cell>
          <cell r="Q137">
            <v>0</v>
          </cell>
          <cell r="S137">
            <v>0</v>
          </cell>
        </row>
        <row r="138">
          <cell r="A138">
            <v>209901</v>
          </cell>
          <cell r="B138">
            <v>209901</v>
          </cell>
          <cell r="C138">
            <v>43788.759722222203</v>
          </cell>
          <cell r="F138">
            <v>54400</v>
          </cell>
          <cell r="G138" t="str">
            <v>NO RADICADO</v>
          </cell>
          <cell r="I138">
            <v>54400</v>
          </cell>
          <cell r="K138">
            <v>0</v>
          </cell>
          <cell r="Q138">
            <v>0</v>
          </cell>
          <cell r="S138">
            <v>0</v>
          </cell>
        </row>
        <row r="139">
          <cell r="A139">
            <v>209958</v>
          </cell>
          <cell r="B139">
            <v>209958</v>
          </cell>
          <cell r="C139">
            <v>43789.190972222197</v>
          </cell>
          <cell r="F139">
            <v>58297</v>
          </cell>
          <cell r="G139" t="str">
            <v>NO RADICADO</v>
          </cell>
          <cell r="I139">
            <v>58297</v>
          </cell>
          <cell r="K139">
            <v>0</v>
          </cell>
          <cell r="Q139">
            <v>0</v>
          </cell>
          <cell r="S139">
            <v>0</v>
          </cell>
        </row>
        <row r="140">
          <cell r="A140">
            <v>210500</v>
          </cell>
          <cell r="B140">
            <v>210500</v>
          </cell>
          <cell r="C140">
            <v>43791.400694444397</v>
          </cell>
          <cell r="F140">
            <v>434692</v>
          </cell>
          <cell r="G140" t="str">
            <v>NO RADICADO</v>
          </cell>
          <cell r="I140">
            <v>434692</v>
          </cell>
          <cell r="K140">
            <v>0</v>
          </cell>
          <cell r="Q140">
            <v>0</v>
          </cell>
          <cell r="S140">
            <v>0</v>
          </cell>
        </row>
        <row r="141">
          <cell r="A141">
            <v>211179</v>
          </cell>
          <cell r="B141">
            <v>211179</v>
          </cell>
          <cell r="C141">
            <v>43794.697916666701</v>
          </cell>
          <cell r="F141">
            <v>54400</v>
          </cell>
          <cell r="G141" t="str">
            <v>NO RADICADO</v>
          </cell>
          <cell r="I141">
            <v>54400</v>
          </cell>
          <cell r="K141">
            <v>0</v>
          </cell>
          <cell r="Q141">
            <v>0</v>
          </cell>
          <cell r="S141">
            <v>0</v>
          </cell>
        </row>
        <row r="142">
          <cell r="A142">
            <v>211294</v>
          </cell>
          <cell r="B142">
            <v>211294</v>
          </cell>
          <cell r="C142">
            <v>43795.377083333296</v>
          </cell>
          <cell r="F142">
            <v>47800</v>
          </cell>
          <cell r="G142" t="str">
            <v>NO RADICADO</v>
          </cell>
          <cell r="I142">
            <v>47800</v>
          </cell>
          <cell r="K142">
            <v>0</v>
          </cell>
          <cell r="Q142">
            <v>0</v>
          </cell>
          <cell r="S142">
            <v>0</v>
          </cell>
        </row>
        <row r="143">
          <cell r="A143">
            <v>212266</v>
          </cell>
          <cell r="B143">
            <v>212266</v>
          </cell>
          <cell r="C143">
            <v>43800.167361111096</v>
          </cell>
          <cell r="F143">
            <v>56698</v>
          </cell>
          <cell r="G143" t="str">
            <v>NO RADICADO</v>
          </cell>
          <cell r="I143">
            <v>56698</v>
          </cell>
          <cell r="K143">
            <v>0</v>
          </cell>
          <cell r="Q143">
            <v>0</v>
          </cell>
          <cell r="S143">
            <v>0</v>
          </cell>
        </row>
        <row r="144">
          <cell r="A144">
            <v>212318</v>
          </cell>
          <cell r="B144">
            <v>212318</v>
          </cell>
          <cell r="C144">
            <v>43800.894444444399</v>
          </cell>
          <cell r="F144">
            <v>220146</v>
          </cell>
          <cell r="G144" t="str">
            <v>NO RADICADO</v>
          </cell>
          <cell r="I144">
            <v>220146</v>
          </cell>
          <cell r="K144">
            <v>0</v>
          </cell>
          <cell r="Q144">
            <v>0</v>
          </cell>
          <cell r="S144">
            <v>0</v>
          </cell>
        </row>
        <row r="145">
          <cell r="A145">
            <v>212474</v>
          </cell>
          <cell r="B145">
            <v>212474</v>
          </cell>
          <cell r="C145">
            <v>43801.632638888899</v>
          </cell>
          <cell r="F145">
            <v>853390</v>
          </cell>
          <cell r="G145" t="str">
            <v>NO RADICADO</v>
          </cell>
          <cell r="I145">
            <v>853390</v>
          </cell>
          <cell r="K145">
            <v>0</v>
          </cell>
          <cell r="Q145">
            <v>0</v>
          </cell>
          <cell r="S145">
            <v>0</v>
          </cell>
        </row>
        <row r="146">
          <cell r="A146">
            <v>212483</v>
          </cell>
          <cell r="B146">
            <v>212483</v>
          </cell>
          <cell r="C146">
            <v>43801.6743055556</v>
          </cell>
          <cell r="F146">
            <v>54400</v>
          </cell>
          <cell r="G146" t="str">
            <v>NO RADICADO</v>
          </cell>
          <cell r="I146">
            <v>54400</v>
          </cell>
          <cell r="K146">
            <v>0</v>
          </cell>
          <cell r="Q146">
            <v>0</v>
          </cell>
          <cell r="S146">
            <v>0</v>
          </cell>
        </row>
        <row r="147">
          <cell r="A147">
            <v>212774</v>
          </cell>
          <cell r="B147">
            <v>212774</v>
          </cell>
          <cell r="C147">
            <v>43802.7319444444</v>
          </cell>
          <cell r="F147">
            <v>54400</v>
          </cell>
          <cell r="G147" t="str">
            <v>NO RADICADO</v>
          </cell>
          <cell r="I147">
            <v>54400</v>
          </cell>
          <cell r="K147">
            <v>0</v>
          </cell>
          <cell r="Q147">
            <v>0</v>
          </cell>
          <cell r="S147">
            <v>0</v>
          </cell>
        </row>
        <row r="148">
          <cell r="A148">
            <v>213071</v>
          </cell>
          <cell r="B148">
            <v>213071</v>
          </cell>
          <cell r="C148">
            <v>43804.392361111102</v>
          </cell>
          <cell r="F148">
            <v>319784</v>
          </cell>
          <cell r="G148" t="str">
            <v>NO RADICADO</v>
          </cell>
          <cell r="I148">
            <v>319784</v>
          </cell>
          <cell r="K148">
            <v>0</v>
          </cell>
          <cell r="Q148">
            <v>0</v>
          </cell>
          <cell r="S148">
            <v>0</v>
          </cell>
        </row>
        <row r="149">
          <cell r="A149">
            <v>213074</v>
          </cell>
          <cell r="B149">
            <v>213074</v>
          </cell>
          <cell r="C149">
            <v>43804.4</v>
          </cell>
          <cell r="F149">
            <v>169695</v>
          </cell>
          <cell r="G149" t="str">
            <v>NO RADICADO</v>
          </cell>
          <cell r="I149">
            <v>169695</v>
          </cell>
          <cell r="K149">
            <v>0</v>
          </cell>
          <cell r="Q149">
            <v>0</v>
          </cell>
          <cell r="S149">
            <v>0</v>
          </cell>
        </row>
        <row r="150">
          <cell r="A150">
            <v>213177</v>
          </cell>
          <cell r="B150">
            <v>213177</v>
          </cell>
          <cell r="C150">
            <v>43804.681250000001</v>
          </cell>
          <cell r="F150">
            <v>54400</v>
          </cell>
          <cell r="G150" t="str">
            <v>NO RADICADO</v>
          </cell>
          <cell r="I150">
            <v>54400</v>
          </cell>
          <cell r="K150">
            <v>0</v>
          </cell>
          <cell r="Q150">
            <v>0</v>
          </cell>
          <cell r="S150">
            <v>0</v>
          </cell>
        </row>
        <row r="151">
          <cell r="A151">
            <v>213324</v>
          </cell>
          <cell r="B151">
            <v>213324</v>
          </cell>
          <cell r="C151">
            <v>43805.435416666704</v>
          </cell>
          <cell r="F151">
            <v>56698</v>
          </cell>
          <cell r="G151" t="str">
            <v>NO RADICADO</v>
          </cell>
          <cell r="I151">
            <v>56698</v>
          </cell>
          <cell r="K151">
            <v>0</v>
          </cell>
          <cell r="Q151">
            <v>0</v>
          </cell>
          <cell r="S151">
            <v>0</v>
          </cell>
        </row>
        <row r="152">
          <cell r="A152">
            <v>213369</v>
          </cell>
          <cell r="B152">
            <v>213369</v>
          </cell>
          <cell r="C152">
            <v>43805.530555555597</v>
          </cell>
          <cell r="F152">
            <v>33100</v>
          </cell>
          <cell r="G152" t="str">
            <v>NO RADICADO</v>
          </cell>
          <cell r="I152">
            <v>33100</v>
          </cell>
          <cell r="K152">
            <v>0</v>
          </cell>
          <cell r="Q152">
            <v>0</v>
          </cell>
          <cell r="S152">
            <v>0</v>
          </cell>
        </row>
        <row r="153">
          <cell r="A153">
            <v>213914</v>
          </cell>
          <cell r="B153">
            <v>213914</v>
          </cell>
          <cell r="C153">
            <v>43808.706944444399</v>
          </cell>
          <cell r="F153">
            <v>364737</v>
          </cell>
          <cell r="G153" t="str">
            <v>NO RADICADO</v>
          </cell>
          <cell r="I153">
            <v>364737</v>
          </cell>
          <cell r="K153">
            <v>0</v>
          </cell>
          <cell r="Q153">
            <v>0</v>
          </cell>
          <cell r="S153">
            <v>0</v>
          </cell>
        </row>
        <row r="154">
          <cell r="A154">
            <v>214862</v>
          </cell>
          <cell r="B154">
            <v>214862</v>
          </cell>
          <cell r="C154">
            <v>43812.411805555603</v>
          </cell>
          <cell r="F154">
            <v>26500</v>
          </cell>
          <cell r="G154" t="str">
            <v>NO RADICADO</v>
          </cell>
          <cell r="I154">
            <v>26500</v>
          </cell>
          <cell r="K154">
            <v>0</v>
          </cell>
          <cell r="Q154">
            <v>0</v>
          </cell>
          <cell r="S154">
            <v>0</v>
          </cell>
        </row>
        <row r="155">
          <cell r="A155">
            <v>215165</v>
          </cell>
          <cell r="B155">
            <v>215165</v>
          </cell>
          <cell r="C155">
            <v>43813.879166666702</v>
          </cell>
          <cell r="F155">
            <v>736548</v>
          </cell>
          <cell r="G155" t="str">
            <v>NO RADICADO</v>
          </cell>
          <cell r="I155">
            <v>736548</v>
          </cell>
          <cell r="K155">
            <v>0</v>
          </cell>
          <cell r="Q155">
            <v>0</v>
          </cell>
          <cell r="S155">
            <v>0</v>
          </cell>
        </row>
        <row r="156">
          <cell r="A156">
            <v>215216</v>
          </cell>
          <cell r="B156">
            <v>215216</v>
          </cell>
          <cell r="C156">
            <v>43814.394444444399</v>
          </cell>
          <cell r="F156">
            <v>269341</v>
          </cell>
          <cell r="G156" t="str">
            <v>NO RADICADO</v>
          </cell>
          <cell r="I156">
            <v>269341</v>
          </cell>
          <cell r="K156">
            <v>0</v>
          </cell>
          <cell r="Q156">
            <v>0</v>
          </cell>
          <cell r="S156">
            <v>0</v>
          </cell>
        </row>
        <row r="157">
          <cell r="A157">
            <v>215940</v>
          </cell>
          <cell r="B157">
            <v>215940</v>
          </cell>
          <cell r="C157">
            <v>43817.490277777797</v>
          </cell>
          <cell r="F157">
            <v>24600</v>
          </cell>
          <cell r="G157" t="str">
            <v>NO RADICADO</v>
          </cell>
          <cell r="I157">
            <v>24600</v>
          </cell>
          <cell r="K157">
            <v>0</v>
          </cell>
          <cell r="Q157">
            <v>0</v>
          </cell>
          <cell r="S157">
            <v>0</v>
          </cell>
        </row>
        <row r="158">
          <cell r="A158">
            <v>216448</v>
          </cell>
          <cell r="B158">
            <v>216448</v>
          </cell>
          <cell r="C158">
            <v>43819.622916666704</v>
          </cell>
          <cell r="F158">
            <v>208244</v>
          </cell>
          <cell r="G158" t="str">
            <v>NO RADICADO</v>
          </cell>
          <cell r="I158">
            <v>208244</v>
          </cell>
          <cell r="K158">
            <v>0</v>
          </cell>
          <cell r="Q158">
            <v>0</v>
          </cell>
          <cell r="S158">
            <v>0</v>
          </cell>
        </row>
        <row r="159">
          <cell r="A159">
            <v>216518</v>
          </cell>
          <cell r="B159">
            <v>216518</v>
          </cell>
          <cell r="C159">
            <v>43819.994444444397</v>
          </cell>
          <cell r="F159">
            <v>119198</v>
          </cell>
          <cell r="G159" t="str">
            <v>NO RADICADO</v>
          </cell>
          <cell r="I159">
            <v>119198</v>
          </cell>
          <cell r="K159">
            <v>0</v>
          </cell>
          <cell r="Q159">
            <v>0</v>
          </cell>
          <cell r="S159">
            <v>0</v>
          </cell>
        </row>
        <row r="160">
          <cell r="A160">
            <v>216597</v>
          </cell>
          <cell r="B160">
            <v>216597</v>
          </cell>
          <cell r="C160">
            <v>43820.538888888899</v>
          </cell>
          <cell r="F160">
            <v>54400</v>
          </cell>
          <cell r="G160" t="str">
            <v>NO RADICADO</v>
          </cell>
          <cell r="I160">
            <v>54400</v>
          </cell>
          <cell r="K160">
            <v>0</v>
          </cell>
          <cell r="Q160">
            <v>0</v>
          </cell>
          <cell r="S160">
            <v>0</v>
          </cell>
        </row>
        <row r="161">
          <cell r="A161">
            <v>217674</v>
          </cell>
          <cell r="B161">
            <v>217674</v>
          </cell>
          <cell r="C161">
            <v>43827.555555555598</v>
          </cell>
          <cell r="F161">
            <v>162300</v>
          </cell>
          <cell r="G161" t="str">
            <v>NO RADICADO</v>
          </cell>
          <cell r="I161">
            <v>162300</v>
          </cell>
          <cell r="K161">
            <v>0</v>
          </cell>
          <cell r="Q161">
            <v>0</v>
          </cell>
          <cell r="S161">
            <v>0</v>
          </cell>
        </row>
        <row r="162">
          <cell r="A162">
            <v>218058</v>
          </cell>
          <cell r="B162">
            <v>218058</v>
          </cell>
          <cell r="C162">
            <v>43830.269444444399</v>
          </cell>
          <cell r="F162">
            <v>126075</v>
          </cell>
          <cell r="G162" t="str">
            <v>NO RADICADO</v>
          </cell>
          <cell r="I162">
            <v>126075</v>
          </cell>
          <cell r="K162">
            <v>0</v>
          </cell>
          <cell r="Q162">
            <v>0</v>
          </cell>
          <cell r="S162">
            <v>0</v>
          </cell>
        </row>
        <row r="163">
          <cell r="A163">
            <v>218499</v>
          </cell>
          <cell r="B163">
            <v>218499</v>
          </cell>
          <cell r="C163">
            <v>43833.691666666702</v>
          </cell>
          <cell r="F163">
            <v>57600</v>
          </cell>
          <cell r="G163" t="str">
            <v>NO RADICADO</v>
          </cell>
          <cell r="I163">
            <v>57600</v>
          </cell>
          <cell r="K163">
            <v>0</v>
          </cell>
          <cell r="Q163">
            <v>0</v>
          </cell>
          <cell r="S163">
            <v>0</v>
          </cell>
        </row>
        <row r="164">
          <cell r="A164">
            <v>218849</v>
          </cell>
          <cell r="B164">
            <v>218849</v>
          </cell>
          <cell r="C164">
            <v>43837.006249999999</v>
          </cell>
          <cell r="F164">
            <v>346880</v>
          </cell>
          <cell r="G164" t="str">
            <v>NO RADICADO</v>
          </cell>
          <cell r="I164">
            <v>346880</v>
          </cell>
          <cell r="K164">
            <v>0</v>
          </cell>
          <cell r="Q164">
            <v>0</v>
          </cell>
          <cell r="S164">
            <v>0</v>
          </cell>
        </row>
        <row r="165">
          <cell r="A165">
            <v>219071</v>
          </cell>
          <cell r="B165">
            <v>219071</v>
          </cell>
          <cell r="C165">
            <v>43838.104861111096</v>
          </cell>
          <cell r="F165">
            <v>174699</v>
          </cell>
          <cell r="G165" t="str">
            <v>NO RADICADO</v>
          </cell>
          <cell r="I165">
            <v>174699</v>
          </cell>
          <cell r="K165">
            <v>0</v>
          </cell>
          <cell r="Q165">
            <v>0</v>
          </cell>
          <cell r="S165">
            <v>0</v>
          </cell>
        </row>
        <row r="166">
          <cell r="A166">
            <v>219655</v>
          </cell>
          <cell r="B166">
            <v>219655</v>
          </cell>
          <cell r="C166">
            <v>43840.65625</v>
          </cell>
          <cell r="F166">
            <v>57600</v>
          </cell>
          <cell r="G166" t="str">
            <v>NO RADICADO</v>
          </cell>
          <cell r="I166">
            <v>57600</v>
          </cell>
          <cell r="K166">
            <v>0</v>
          </cell>
          <cell r="Q166">
            <v>0</v>
          </cell>
          <cell r="S166">
            <v>0</v>
          </cell>
        </row>
        <row r="167">
          <cell r="A167">
            <v>219742</v>
          </cell>
          <cell r="B167">
            <v>219742</v>
          </cell>
          <cell r="C167">
            <v>43841.5131944444</v>
          </cell>
          <cell r="F167">
            <v>57298</v>
          </cell>
          <cell r="G167" t="str">
            <v>NO RADICADO</v>
          </cell>
          <cell r="I167">
            <v>57298</v>
          </cell>
          <cell r="K167">
            <v>0</v>
          </cell>
          <cell r="Q167">
            <v>0</v>
          </cell>
          <cell r="S167">
            <v>0</v>
          </cell>
        </row>
        <row r="168">
          <cell r="A168">
            <v>219927</v>
          </cell>
          <cell r="B168">
            <v>219927</v>
          </cell>
          <cell r="C168">
            <v>43843.0715277778</v>
          </cell>
          <cell r="F168">
            <v>501097</v>
          </cell>
          <cell r="G168" t="str">
            <v>NO RADICADO</v>
          </cell>
          <cell r="I168">
            <v>501097</v>
          </cell>
          <cell r="K168">
            <v>0</v>
          </cell>
          <cell r="Q168">
            <v>0</v>
          </cell>
          <cell r="S168">
            <v>0</v>
          </cell>
        </row>
        <row r="169">
          <cell r="A169">
            <v>220012</v>
          </cell>
          <cell r="B169">
            <v>220012</v>
          </cell>
          <cell r="C169">
            <v>43843.502777777801</v>
          </cell>
          <cell r="F169">
            <v>59898</v>
          </cell>
          <cell r="G169" t="str">
            <v>NO RADICADO</v>
          </cell>
          <cell r="I169">
            <v>59898</v>
          </cell>
          <cell r="K169">
            <v>0</v>
          </cell>
          <cell r="Q169">
            <v>0</v>
          </cell>
          <cell r="S169">
            <v>0</v>
          </cell>
        </row>
        <row r="170">
          <cell r="A170">
            <v>220201</v>
          </cell>
          <cell r="B170">
            <v>220201</v>
          </cell>
          <cell r="C170">
            <v>43844.302083333299</v>
          </cell>
          <cell r="F170">
            <v>50600</v>
          </cell>
          <cell r="G170" t="str">
            <v>NO RADICADO</v>
          </cell>
          <cell r="I170">
            <v>50600</v>
          </cell>
          <cell r="K170">
            <v>0</v>
          </cell>
          <cell r="Q170">
            <v>0</v>
          </cell>
          <cell r="S170">
            <v>0</v>
          </cell>
        </row>
        <row r="171">
          <cell r="A171">
            <v>220389</v>
          </cell>
          <cell r="B171">
            <v>220389</v>
          </cell>
          <cell r="C171">
            <v>43844.686805555597</v>
          </cell>
          <cell r="F171">
            <v>101650</v>
          </cell>
          <cell r="G171" t="str">
            <v>NO RADICADO</v>
          </cell>
          <cell r="I171">
            <v>101650</v>
          </cell>
          <cell r="K171">
            <v>0</v>
          </cell>
          <cell r="Q171">
            <v>0</v>
          </cell>
          <cell r="S171">
            <v>0</v>
          </cell>
        </row>
        <row r="172">
          <cell r="A172">
            <v>220809</v>
          </cell>
          <cell r="B172">
            <v>220809</v>
          </cell>
          <cell r="C172">
            <v>43846.481249999997</v>
          </cell>
          <cell r="F172">
            <v>57600</v>
          </cell>
          <cell r="G172" t="str">
            <v>NO RADICADO</v>
          </cell>
          <cell r="I172">
            <v>57600</v>
          </cell>
          <cell r="K172">
            <v>0</v>
          </cell>
          <cell r="Q172">
            <v>0</v>
          </cell>
          <cell r="S172">
            <v>0</v>
          </cell>
        </row>
        <row r="173">
          <cell r="A173">
            <v>220831</v>
          </cell>
          <cell r="B173">
            <v>220831</v>
          </cell>
          <cell r="C173">
            <v>43846.520833333299</v>
          </cell>
          <cell r="F173">
            <v>124898</v>
          </cell>
          <cell r="G173" t="str">
            <v>NO RADICADO</v>
          </cell>
          <cell r="I173">
            <v>124898</v>
          </cell>
          <cell r="K173">
            <v>0</v>
          </cell>
          <cell r="Q173">
            <v>0</v>
          </cell>
          <cell r="S173">
            <v>0</v>
          </cell>
        </row>
        <row r="174">
          <cell r="A174">
            <v>221373</v>
          </cell>
          <cell r="B174">
            <v>221373</v>
          </cell>
          <cell r="C174">
            <v>43849.493750000001</v>
          </cell>
          <cell r="F174">
            <v>76298</v>
          </cell>
          <cell r="G174" t="str">
            <v>NO RADICADO</v>
          </cell>
          <cell r="I174">
            <v>76298</v>
          </cell>
          <cell r="K174">
            <v>0</v>
          </cell>
          <cell r="Q174">
            <v>0</v>
          </cell>
          <cell r="S174">
            <v>0</v>
          </cell>
        </row>
        <row r="175">
          <cell r="A175">
            <v>221410</v>
          </cell>
          <cell r="B175">
            <v>221410</v>
          </cell>
          <cell r="C175">
            <v>43849.8347222222</v>
          </cell>
          <cell r="F175">
            <v>150700</v>
          </cell>
          <cell r="G175" t="str">
            <v>NO RADICADO</v>
          </cell>
          <cell r="I175">
            <v>150700</v>
          </cell>
          <cell r="K175">
            <v>0</v>
          </cell>
          <cell r="Q175">
            <v>0</v>
          </cell>
          <cell r="S175">
            <v>0</v>
          </cell>
        </row>
        <row r="176">
          <cell r="A176">
            <v>221483</v>
          </cell>
          <cell r="B176">
            <v>221483</v>
          </cell>
          <cell r="C176">
            <v>43850.370833333298</v>
          </cell>
          <cell r="F176">
            <v>35100</v>
          </cell>
          <cell r="G176" t="str">
            <v>NO RADICADO</v>
          </cell>
          <cell r="I176">
            <v>35100</v>
          </cell>
          <cell r="K176">
            <v>0</v>
          </cell>
          <cell r="Q176">
            <v>0</v>
          </cell>
          <cell r="S176">
            <v>0</v>
          </cell>
        </row>
        <row r="177">
          <cell r="A177">
            <v>221749</v>
          </cell>
          <cell r="B177">
            <v>221749</v>
          </cell>
          <cell r="C177">
            <v>43851.436805555597</v>
          </cell>
          <cell r="F177">
            <v>60598</v>
          </cell>
          <cell r="G177" t="str">
            <v>NO RADICADO</v>
          </cell>
          <cell r="I177">
            <v>60598</v>
          </cell>
          <cell r="K177">
            <v>0</v>
          </cell>
          <cell r="Q177">
            <v>0</v>
          </cell>
          <cell r="S177">
            <v>0</v>
          </cell>
        </row>
        <row r="178">
          <cell r="A178">
            <v>221817</v>
          </cell>
          <cell r="B178">
            <v>221817</v>
          </cell>
          <cell r="C178">
            <v>43851.633333333302</v>
          </cell>
          <cell r="F178">
            <v>201200</v>
          </cell>
          <cell r="G178" t="str">
            <v>NO RADICADO</v>
          </cell>
          <cell r="I178">
            <v>201200</v>
          </cell>
          <cell r="K178">
            <v>0</v>
          </cell>
          <cell r="Q178">
            <v>0</v>
          </cell>
          <cell r="S178">
            <v>0</v>
          </cell>
        </row>
        <row r="179">
          <cell r="A179">
            <v>221931</v>
          </cell>
          <cell r="B179">
            <v>221931</v>
          </cell>
          <cell r="C179">
            <v>43852.077083333301</v>
          </cell>
          <cell r="F179">
            <v>134360</v>
          </cell>
          <cell r="G179" t="str">
            <v>NO RADICADO</v>
          </cell>
          <cell r="I179">
            <v>134360</v>
          </cell>
          <cell r="K179">
            <v>0</v>
          </cell>
          <cell r="Q179">
            <v>0</v>
          </cell>
          <cell r="S179">
            <v>0</v>
          </cell>
        </row>
        <row r="180">
          <cell r="A180">
            <v>222086</v>
          </cell>
          <cell r="B180">
            <v>222086</v>
          </cell>
          <cell r="C180">
            <v>43852.731249999997</v>
          </cell>
          <cell r="F180">
            <v>277948</v>
          </cell>
          <cell r="G180" t="str">
            <v>NO RADICADO</v>
          </cell>
          <cell r="I180">
            <v>277948</v>
          </cell>
          <cell r="K180">
            <v>0</v>
          </cell>
          <cell r="Q180">
            <v>0</v>
          </cell>
          <cell r="S180">
            <v>0</v>
          </cell>
        </row>
        <row r="181">
          <cell r="A181">
            <v>222284</v>
          </cell>
          <cell r="B181">
            <v>222284</v>
          </cell>
          <cell r="C181">
            <v>43853.8215277778</v>
          </cell>
          <cell r="F181">
            <v>57600</v>
          </cell>
          <cell r="G181" t="str">
            <v>NO RADICADO</v>
          </cell>
          <cell r="I181">
            <v>57600</v>
          </cell>
          <cell r="K181">
            <v>0</v>
          </cell>
          <cell r="Q181">
            <v>0</v>
          </cell>
          <cell r="S181">
            <v>0</v>
          </cell>
        </row>
        <row r="182">
          <cell r="A182">
            <v>222836</v>
          </cell>
          <cell r="B182">
            <v>222836</v>
          </cell>
          <cell r="C182">
            <v>43857.482638888898</v>
          </cell>
          <cell r="F182">
            <v>24000</v>
          </cell>
          <cell r="G182" t="str">
            <v>NO RADICADO</v>
          </cell>
          <cell r="I182">
            <v>24000</v>
          </cell>
          <cell r="K182">
            <v>0</v>
          </cell>
          <cell r="Q182">
            <v>0</v>
          </cell>
          <cell r="S182">
            <v>0</v>
          </cell>
        </row>
        <row r="183">
          <cell r="A183">
            <v>223004</v>
          </cell>
          <cell r="B183">
            <v>223004</v>
          </cell>
          <cell r="C183">
            <v>43858.279166666704</v>
          </cell>
          <cell r="F183">
            <v>385100</v>
          </cell>
          <cell r="G183" t="str">
            <v>NO RADICADO</v>
          </cell>
          <cell r="I183">
            <v>385100</v>
          </cell>
          <cell r="K183">
            <v>0</v>
          </cell>
          <cell r="Q183">
            <v>0</v>
          </cell>
          <cell r="S183">
            <v>0</v>
          </cell>
        </row>
        <row r="184">
          <cell r="A184">
            <v>223178</v>
          </cell>
          <cell r="B184">
            <v>223178</v>
          </cell>
          <cell r="C184">
            <v>43858.636111111096</v>
          </cell>
          <cell r="F184">
            <v>57600</v>
          </cell>
          <cell r="G184" t="str">
            <v>NO RADICADO</v>
          </cell>
          <cell r="I184">
            <v>57600</v>
          </cell>
          <cell r="K184">
            <v>0</v>
          </cell>
          <cell r="Q184">
            <v>0</v>
          </cell>
          <cell r="S184">
            <v>0</v>
          </cell>
        </row>
        <row r="185">
          <cell r="A185">
            <v>223451</v>
          </cell>
          <cell r="B185">
            <v>223451</v>
          </cell>
          <cell r="C185">
            <v>43859.761111111096</v>
          </cell>
          <cell r="F185">
            <v>59399</v>
          </cell>
          <cell r="G185" t="str">
            <v>NO RADICADO</v>
          </cell>
          <cell r="I185">
            <v>59399</v>
          </cell>
          <cell r="K185">
            <v>0</v>
          </cell>
          <cell r="Q185">
            <v>0</v>
          </cell>
          <cell r="S185">
            <v>0</v>
          </cell>
        </row>
        <row r="186">
          <cell r="A186">
            <v>223583</v>
          </cell>
          <cell r="B186">
            <v>223583</v>
          </cell>
          <cell r="C186">
            <v>43860.504166666702</v>
          </cell>
          <cell r="F186">
            <v>58300</v>
          </cell>
          <cell r="G186" t="str">
            <v>NO RADICADO</v>
          </cell>
          <cell r="I186">
            <v>58300</v>
          </cell>
          <cell r="K186">
            <v>0</v>
          </cell>
          <cell r="Q186">
            <v>0</v>
          </cell>
          <cell r="S186">
            <v>0</v>
          </cell>
        </row>
        <row r="187">
          <cell r="A187">
            <v>223593</v>
          </cell>
          <cell r="B187">
            <v>223593</v>
          </cell>
          <cell r="C187">
            <v>43860.531944444403</v>
          </cell>
          <cell r="F187">
            <v>25500</v>
          </cell>
          <cell r="G187" t="str">
            <v>NO RADICADO</v>
          </cell>
          <cell r="I187">
            <v>25500</v>
          </cell>
          <cell r="K187">
            <v>0</v>
          </cell>
          <cell r="Q187">
            <v>0</v>
          </cell>
          <cell r="S187">
            <v>0</v>
          </cell>
        </row>
        <row r="188">
          <cell r="A188">
            <v>223870</v>
          </cell>
          <cell r="B188">
            <v>223870</v>
          </cell>
          <cell r="C188">
            <v>43861.675000000003</v>
          </cell>
          <cell r="F188">
            <v>59299</v>
          </cell>
          <cell r="G188" t="str">
            <v>NO RADICADO</v>
          </cell>
          <cell r="I188">
            <v>59299</v>
          </cell>
          <cell r="K188">
            <v>0</v>
          </cell>
          <cell r="Q188">
            <v>0</v>
          </cell>
          <cell r="S188">
            <v>0</v>
          </cell>
        </row>
        <row r="189">
          <cell r="A189">
            <v>224507</v>
          </cell>
          <cell r="B189">
            <v>224507</v>
          </cell>
          <cell r="C189">
            <v>43865.629166666702</v>
          </cell>
          <cell r="F189">
            <v>57600</v>
          </cell>
          <cell r="G189" t="str">
            <v>NO RADICADO</v>
          </cell>
          <cell r="I189">
            <v>57600</v>
          </cell>
          <cell r="K189">
            <v>0</v>
          </cell>
          <cell r="Q189">
            <v>0</v>
          </cell>
          <cell r="S189">
            <v>0</v>
          </cell>
        </row>
        <row r="190">
          <cell r="A190">
            <v>224744</v>
          </cell>
          <cell r="B190">
            <v>224744</v>
          </cell>
          <cell r="C190">
            <v>43866.634722222203</v>
          </cell>
          <cell r="F190">
            <v>84900</v>
          </cell>
          <cell r="G190" t="str">
            <v>NO RADICADO</v>
          </cell>
          <cell r="I190">
            <v>84900</v>
          </cell>
          <cell r="K190">
            <v>0</v>
          </cell>
          <cell r="Q190">
            <v>0</v>
          </cell>
          <cell r="S190">
            <v>0</v>
          </cell>
        </row>
        <row r="191">
          <cell r="A191">
            <v>224849</v>
          </cell>
          <cell r="B191">
            <v>224849</v>
          </cell>
          <cell r="C191">
            <v>43867.336805555598</v>
          </cell>
          <cell r="F191">
            <v>16400</v>
          </cell>
          <cell r="G191" t="str">
            <v>NO RADICADO</v>
          </cell>
          <cell r="I191">
            <v>16400</v>
          </cell>
          <cell r="K191">
            <v>0</v>
          </cell>
          <cell r="Q191">
            <v>0</v>
          </cell>
          <cell r="S191">
            <v>0</v>
          </cell>
        </row>
        <row r="192">
          <cell r="A192">
            <v>224851</v>
          </cell>
          <cell r="B192">
            <v>224851</v>
          </cell>
          <cell r="C192">
            <v>43867.337500000001</v>
          </cell>
          <cell r="F192">
            <v>406000</v>
          </cell>
          <cell r="G192" t="str">
            <v>NO RADICADO</v>
          </cell>
          <cell r="I192">
            <v>406000</v>
          </cell>
          <cell r="K192">
            <v>0</v>
          </cell>
          <cell r="Q192">
            <v>0</v>
          </cell>
          <cell r="S192">
            <v>0</v>
          </cell>
        </row>
        <row r="193">
          <cell r="A193">
            <v>224874</v>
          </cell>
          <cell r="B193">
            <v>224874</v>
          </cell>
          <cell r="C193">
            <v>43867.397916666698</v>
          </cell>
          <cell r="F193">
            <v>426373</v>
          </cell>
          <cell r="G193" t="str">
            <v>NO RADICADO</v>
          </cell>
          <cell r="I193">
            <v>426373</v>
          </cell>
          <cell r="K193">
            <v>0</v>
          </cell>
          <cell r="Q193">
            <v>0</v>
          </cell>
          <cell r="S193">
            <v>0</v>
          </cell>
        </row>
        <row r="194">
          <cell r="A194">
            <v>225073</v>
          </cell>
          <cell r="B194">
            <v>225073</v>
          </cell>
          <cell r="C194">
            <v>43868.425694444399</v>
          </cell>
          <cell r="F194">
            <v>35100</v>
          </cell>
          <cell r="G194" t="str">
            <v>NO RADICADO</v>
          </cell>
          <cell r="I194">
            <v>35100</v>
          </cell>
          <cell r="K194">
            <v>0</v>
          </cell>
          <cell r="Q194">
            <v>0</v>
          </cell>
          <cell r="S194">
            <v>0</v>
          </cell>
        </row>
        <row r="195">
          <cell r="A195">
            <v>225503</v>
          </cell>
          <cell r="B195">
            <v>225503</v>
          </cell>
          <cell r="C195">
            <v>43871.474305555603</v>
          </cell>
          <cell r="F195">
            <v>24000</v>
          </cell>
          <cell r="G195" t="str">
            <v>NO RADICADO</v>
          </cell>
          <cell r="I195">
            <v>24000</v>
          </cell>
          <cell r="K195">
            <v>0</v>
          </cell>
          <cell r="Q195">
            <v>0</v>
          </cell>
          <cell r="S195">
            <v>0</v>
          </cell>
        </row>
        <row r="196">
          <cell r="A196">
            <v>225504</v>
          </cell>
          <cell r="B196">
            <v>225504</v>
          </cell>
          <cell r="C196">
            <v>43871.477083333302</v>
          </cell>
          <cell r="F196">
            <v>227600</v>
          </cell>
          <cell r="G196" t="str">
            <v>NO RADICADO</v>
          </cell>
          <cell r="I196">
            <v>227600</v>
          </cell>
          <cell r="K196">
            <v>0</v>
          </cell>
          <cell r="Q196">
            <v>0</v>
          </cell>
          <cell r="S196">
            <v>0</v>
          </cell>
        </row>
        <row r="197">
          <cell r="A197">
            <v>225576</v>
          </cell>
          <cell r="B197">
            <v>225576</v>
          </cell>
          <cell r="C197">
            <v>43871.655555555597</v>
          </cell>
          <cell r="F197">
            <v>274099</v>
          </cell>
          <cell r="G197" t="str">
            <v>NO RADICADO</v>
          </cell>
          <cell r="I197">
            <v>274099</v>
          </cell>
          <cell r="K197">
            <v>0</v>
          </cell>
          <cell r="Q197">
            <v>0</v>
          </cell>
          <cell r="S197">
            <v>0</v>
          </cell>
        </row>
        <row r="198">
          <cell r="A198">
            <v>225796</v>
          </cell>
          <cell r="B198">
            <v>225796</v>
          </cell>
          <cell r="C198">
            <v>43872.500694444403</v>
          </cell>
          <cell r="F198">
            <v>57600</v>
          </cell>
          <cell r="G198" t="str">
            <v>NO RADICADO</v>
          </cell>
          <cell r="I198">
            <v>57600</v>
          </cell>
          <cell r="K198">
            <v>0</v>
          </cell>
          <cell r="Q198">
            <v>0</v>
          </cell>
          <cell r="S198">
            <v>0</v>
          </cell>
        </row>
        <row r="199">
          <cell r="A199">
            <v>226436</v>
          </cell>
          <cell r="B199">
            <v>226436</v>
          </cell>
          <cell r="C199">
            <v>43875.393750000003</v>
          </cell>
          <cell r="F199">
            <v>35100</v>
          </cell>
          <cell r="G199" t="str">
            <v>NO RADICADO</v>
          </cell>
          <cell r="I199">
            <v>35100</v>
          </cell>
          <cell r="K199">
            <v>0</v>
          </cell>
          <cell r="Q199">
            <v>0</v>
          </cell>
          <cell r="S199">
            <v>0</v>
          </cell>
        </row>
        <row r="200">
          <cell r="A200">
            <v>227819</v>
          </cell>
          <cell r="B200">
            <v>227819</v>
          </cell>
          <cell r="C200">
            <v>43882.480555555601</v>
          </cell>
          <cell r="F200">
            <v>35100</v>
          </cell>
          <cell r="G200" t="str">
            <v>NO RADICADO</v>
          </cell>
          <cell r="I200">
            <v>35100</v>
          </cell>
          <cell r="K200">
            <v>0</v>
          </cell>
          <cell r="Q200">
            <v>0</v>
          </cell>
          <cell r="S200">
            <v>0</v>
          </cell>
        </row>
        <row r="201">
          <cell r="A201">
            <v>228032</v>
          </cell>
          <cell r="B201">
            <v>228032</v>
          </cell>
          <cell r="C201">
            <v>43883.609027777798</v>
          </cell>
          <cell r="F201">
            <v>57600</v>
          </cell>
          <cell r="G201" t="str">
            <v>NO RADICADO</v>
          </cell>
          <cell r="I201">
            <v>57600</v>
          </cell>
          <cell r="K201">
            <v>0</v>
          </cell>
          <cell r="Q201">
            <v>0</v>
          </cell>
          <cell r="S201">
            <v>0</v>
          </cell>
        </row>
        <row r="202">
          <cell r="A202">
            <v>228245</v>
          </cell>
          <cell r="B202">
            <v>228245</v>
          </cell>
          <cell r="C202">
            <v>43885.272916666698</v>
          </cell>
          <cell r="F202">
            <v>350300</v>
          </cell>
          <cell r="G202" t="str">
            <v>NO RADICADO</v>
          </cell>
          <cell r="I202">
            <v>350300</v>
          </cell>
          <cell r="K202">
            <v>0</v>
          </cell>
          <cell r="Q202">
            <v>0</v>
          </cell>
          <cell r="S202">
            <v>0</v>
          </cell>
        </row>
        <row r="203">
          <cell r="A203">
            <v>228288</v>
          </cell>
          <cell r="B203">
            <v>228288</v>
          </cell>
          <cell r="C203">
            <v>43885.390972222202</v>
          </cell>
          <cell r="F203">
            <v>28100</v>
          </cell>
          <cell r="G203" t="str">
            <v>NO RADICADO</v>
          </cell>
          <cell r="I203">
            <v>28100</v>
          </cell>
          <cell r="K203">
            <v>0</v>
          </cell>
          <cell r="Q203">
            <v>0</v>
          </cell>
          <cell r="S203">
            <v>0</v>
          </cell>
        </row>
        <row r="204">
          <cell r="A204">
            <v>228335</v>
          </cell>
          <cell r="B204">
            <v>228335</v>
          </cell>
          <cell r="C204">
            <v>43885.490277777797</v>
          </cell>
          <cell r="F204">
            <v>24000</v>
          </cell>
          <cell r="G204" t="str">
            <v>NO RADICADO</v>
          </cell>
          <cell r="I204">
            <v>24000</v>
          </cell>
          <cell r="K204">
            <v>0</v>
          </cell>
          <cell r="Q204">
            <v>0</v>
          </cell>
          <cell r="S204">
            <v>0</v>
          </cell>
        </row>
        <row r="205">
          <cell r="A205">
            <v>228382</v>
          </cell>
          <cell r="B205">
            <v>228382</v>
          </cell>
          <cell r="C205">
            <v>43885.697916666701</v>
          </cell>
          <cell r="F205">
            <v>57600</v>
          </cell>
          <cell r="G205" t="str">
            <v>NO RADICADO</v>
          </cell>
          <cell r="I205">
            <v>57600</v>
          </cell>
          <cell r="K205">
            <v>0</v>
          </cell>
          <cell r="Q205">
            <v>0</v>
          </cell>
          <cell r="S205">
            <v>0</v>
          </cell>
        </row>
        <row r="206">
          <cell r="A206">
            <v>228508</v>
          </cell>
          <cell r="B206">
            <v>228508</v>
          </cell>
          <cell r="C206">
            <v>43886.322222222203</v>
          </cell>
          <cell r="F206">
            <v>77000</v>
          </cell>
          <cell r="G206" t="str">
            <v>NO RADICADO</v>
          </cell>
          <cell r="I206">
            <v>77000</v>
          </cell>
          <cell r="K206">
            <v>0</v>
          </cell>
          <cell r="Q206">
            <v>0</v>
          </cell>
          <cell r="S206">
            <v>0</v>
          </cell>
        </row>
        <row r="207">
          <cell r="A207">
            <v>228793</v>
          </cell>
          <cell r="B207">
            <v>228793</v>
          </cell>
          <cell r="C207">
            <v>43887.234722222202</v>
          </cell>
          <cell r="F207">
            <v>134047</v>
          </cell>
          <cell r="G207" t="str">
            <v>NO RADICADO</v>
          </cell>
          <cell r="I207">
            <v>134047</v>
          </cell>
          <cell r="K207">
            <v>0</v>
          </cell>
          <cell r="Q207">
            <v>0</v>
          </cell>
          <cell r="S207">
            <v>0</v>
          </cell>
        </row>
        <row r="208">
          <cell r="A208">
            <v>229096</v>
          </cell>
          <cell r="B208">
            <v>229096</v>
          </cell>
          <cell r="C208">
            <v>43888.410416666702</v>
          </cell>
          <cell r="F208">
            <v>35100</v>
          </cell>
          <cell r="G208" t="str">
            <v>NO RADICADO</v>
          </cell>
          <cell r="I208">
            <v>35100</v>
          </cell>
          <cell r="K208">
            <v>0</v>
          </cell>
          <cell r="Q208">
            <v>0</v>
          </cell>
          <cell r="S208">
            <v>0</v>
          </cell>
        </row>
        <row r="209">
          <cell r="A209">
            <v>229098</v>
          </cell>
          <cell r="B209">
            <v>229098</v>
          </cell>
          <cell r="C209">
            <v>43888.416666666701</v>
          </cell>
          <cell r="F209">
            <v>12375</v>
          </cell>
          <cell r="G209" t="str">
            <v>NO RADICADO</v>
          </cell>
          <cell r="I209">
            <v>12375</v>
          </cell>
          <cell r="K209">
            <v>0</v>
          </cell>
          <cell r="Q209">
            <v>0</v>
          </cell>
          <cell r="S209">
            <v>0</v>
          </cell>
        </row>
        <row r="210">
          <cell r="A210">
            <v>229422</v>
          </cell>
          <cell r="B210">
            <v>229422</v>
          </cell>
          <cell r="C210">
            <v>43889.374305555597</v>
          </cell>
          <cell r="F210">
            <v>35100</v>
          </cell>
          <cell r="G210" t="str">
            <v>NO RADICADO</v>
          </cell>
          <cell r="I210">
            <v>35100</v>
          </cell>
          <cell r="K210">
            <v>0</v>
          </cell>
          <cell r="Q210">
            <v>0</v>
          </cell>
          <cell r="S210">
            <v>0</v>
          </cell>
        </row>
        <row r="211">
          <cell r="A211">
            <v>229439</v>
          </cell>
          <cell r="B211">
            <v>229439</v>
          </cell>
          <cell r="C211">
            <v>43889.393750000003</v>
          </cell>
          <cell r="F211">
            <v>25500</v>
          </cell>
          <cell r="G211" t="str">
            <v>NO RADICADO</v>
          </cell>
          <cell r="I211">
            <v>25500</v>
          </cell>
          <cell r="K211">
            <v>0</v>
          </cell>
          <cell r="Q211">
            <v>0</v>
          </cell>
          <cell r="S211">
            <v>0</v>
          </cell>
        </row>
        <row r="212">
          <cell r="A212">
            <v>230317</v>
          </cell>
          <cell r="B212">
            <v>230317</v>
          </cell>
          <cell r="C212">
            <v>43893.551388888904</v>
          </cell>
          <cell r="F212">
            <v>57600</v>
          </cell>
          <cell r="G212" t="str">
            <v>NO RADICADO</v>
          </cell>
          <cell r="I212">
            <v>57600</v>
          </cell>
          <cell r="K212">
            <v>0</v>
          </cell>
          <cell r="Q212">
            <v>0</v>
          </cell>
          <cell r="S212">
            <v>0</v>
          </cell>
        </row>
        <row r="213">
          <cell r="A213">
            <v>230794</v>
          </cell>
          <cell r="B213">
            <v>230794</v>
          </cell>
          <cell r="C213">
            <v>43895.5444444444</v>
          </cell>
          <cell r="F213">
            <v>59399</v>
          </cell>
          <cell r="G213" t="str">
            <v>NO RADICADO</v>
          </cell>
          <cell r="I213">
            <v>59399</v>
          </cell>
          <cell r="K213">
            <v>0</v>
          </cell>
          <cell r="Q213">
            <v>0</v>
          </cell>
          <cell r="S213">
            <v>0</v>
          </cell>
        </row>
        <row r="214">
          <cell r="A214">
            <v>231002</v>
          </cell>
          <cell r="B214">
            <v>231002</v>
          </cell>
          <cell r="C214">
            <v>43896.518750000003</v>
          </cell>
          <cell r="F214">
            <v>743794</v>
          </cell>
          <cell r="G214" t="str">
            <v>NO RADICADO</v>
          </cell>
          <cell r="I214">
            <v>743794</v>
          </cell>
          <cell r="K214">
            <v>0</v>
          </cell>
          <cell r="Q214">
            <v>0</v>
          </cell>
          <cell r="S214">
            <v>0</v>
          </cell>
        </row>
        <row r="215">
          <cell r="A215">
            <v>231752</v>
          </cell>
          <cell r="B215">
            <v>231752</v>
          </cell>
          <cell r="C215">
            <v>43900.402083333298</v>
          </cell>
          <cell r="F215">
            <v>24000</v>
          </cell>
          <cell r="G215" t="str">
            <v>NO RADICADO</v>
          </cell>
          <cell r="I215">
            <v>24000</v>
          </cell>
          <cell r="K215">
            <v>0</v>
          </cell>
          <cell r="Q215">
            <v>0</v>
          </cell>
          <cell r="S215">
            <v>0</v>
          </cell>
        </row>
        <row r="216">
          <cell r="A216">
            <v>231786</v>
          </cell>
          <cell r="B216">
            <v>231786</v>
          </cell>
          <cell r="C216">
            <v>43900.443749999999</v>
          </cell>
          <cell r="F216">
            <v>24600</v>
          </cell>
          <cell r="G216" t="str">
            <v>NO RADICADO</v>
          </cell>
          <cell r="I216">
            <v>24600</v>
          </cell>
          <cell r="K216">
            <v>0</v>
          </cell>
          <cell r="Q216">
            <v>0</v>
          </cell>
          <cell r="S216">
            <v>0</v>
          </cell>
        </row>
        <row r="217">
          <cell r="A217">
            <v>231787</v>
          </cell>
          <cell r="B217">
            <v>231787</v>
          </cell>
          <cell r="C217">
            <v>43900.444444444402</v>
          </cell>
          <cell r="F217">
            <v>24600</v>
          </cell>
          <cell r="G217" t="str">
            <v>NO RADICADO</v>
          </cell>
          <cell r="I217">
            <v>24600</v>
          </cell>
          <cell r="K217">
            <v>0</v>
          </cell>
          <cell r="Q217">
            <v>0</v>
          </cell>
          <cell r="S217">
            <v>0</v>
          </cell>
        </row>
        <row r="218">
          <cell r="A218">
            <v>232243</v>
          </cell>
          <cell r="B218">
            <v>232243</v>
          </cell>
          <cell r="C218">
            <v>43902.0756944444</v>
          </cell>
          <cell r="F218">
            <v>58500</v>
          </cell>
          <cell r="G218" t="str">
            <v>NO RADICADO</v>
          </cell>
          <cell r="I218">
            <v>58500</v>
          </cell>
          <cell r="K218">
            <v>0</v>
          </cell>
          <cell r="Q218">
            <v>0</v>
          </cell>
          <cell r="S218">
            <v>0</v>
          </cell>
        </row>
        <row r="219">
          <cell r="A219">
            <v>232451</v>
          </cell>
          <cell r="B219">
            <v>232451</v>
          </cell>
          <cell r="C219">
            <v>43902.7319444444</v>
          </cell>
          <cell r="F219">
            <v>444250</v>
          </cell>
          <cell r="G219" t="str">
            <v>NO RADICADO</v>
          </cell>
          <cell r="I219">
            <v>444250</v>
          </cell>
          <cell r="K219">
            <v>0</v>
          </cell>
          <cell r="Q219">
            <v>0</v>
          </cell>
          <cell r="S219">
            <v>0</v>
          </cell>
        </row>
        <row r="220">
          <cell r="A220">
            <v>232624</v>
          </cell>
          <cell r="B220">
            <v>232624</v>
          </cell>
          <cell r="C220">
            <v>43903.422222222202</v>
          </cell>
          <cell r="F220">
            <v>4706</v>
          </cell>
          <cell r="G220" t="str">
            <v>NO RADICADO</v>
          </cell>
          <cell r="I220">
            <v>4706</v>
          </cell>
          <cell r="K220">
            <v>0</v>
          </cell>
          <cell r="Q220">
            <v>0</v>
          </cell>
          <cell r="S220">
            <v>0</v>
          </cell>
        </row>
        <row r="221">
          <cell r="A221">
            <v>232711</v>
          </cell>
          <cell r="B221">
            <v>232711</v>
          </cell>
          <cell r="C221">
            <v>43903.626388888901</v>
          </cell>
          <cell r="F221">
            <v>58300</v>
          </cell>
          <cell r="G221" t="str">
            <v>NO RADICADO</v>
          </cell>
          <cell r="I221">
            <v>58300</v>
          </cell>
          <cell r="K221">
            <v>0</v>
          </cell>
          <cell r="Q221">
            <v>0</v>
          </cell>
          <cell r="S221">
            <v>0</v>
          </cell>
        </row>
        <row r="222">
          <cell r="A222">
            <v>233292</v>
          </cell>
          <cell r="B222">
            <v>233292</v>
          </cell>
          <cell r="C222">
            <v>43906.621527777803</v>
          </cell>
          <cell r="F222">
            <v>19680</v>
          </cell>
          <cell r="G222" t="str">
            <v>NO RADICADO</v>
          </cell>
          <cell r="I222">
            <v>19680</v>
          </cell>
          <cell r="K222">
            <v>0</v>
          </cell>
          <cell r="Q222">
            <v>0</v>
          </cell>
          <cell r="S222">
            <v>0</v>
          </cell>
        </row>
        <row r="223">
          <cell r="A223">
            <v>233431</v>
          </cell>
          <cell r="B223">
            <v>233431</v>
          </cell>
          <cell r="C223">
            <v>43907.222222222197</v>
          </cell>
          <cell r="F223">
            <v>57600</v>
          </cell>
          <cell r="G223" t="str">
            <v>NO RADICADO</v>
          </cell>
          <cell r="I223">
            <v>57600</v>
          </cell>
          <cell r="K223">
            <v>0</v>
          </cell>
          <cell r="Q223">
            <v>0</v>
          </cell>
          <cell r="S223">
            <v>0</v>
          </cell>
        </row>
        <row r="224">
          <cell r="A224">
            <v>233465</v>
          </cell>
          <cell r="B224">
            <v>233465</v>
          </cell>
          <cell r="C224">
            <v>43907.359027777798</v>
          </cell>
          <cell r="F224">
            <v>35100</v>
          </cell>
          <cell r="G224" t="str">
            <v>NO RADICADO</v>
          </cell>
          <cell r="I224">
            <v>35100</v>
          </cell>
          <cell r="K224">
            <v>0</v>
          </cell>
          <cell r="Q224">
            <v>0</v>
          </cell>
          <cell r="S224">
            <v>0</v>
          </cell>
        </row>
        <row r="225">
          <cell r="A225">
            <v>233552</v>
          </cell>
          <cell r="B225">
            <v>233552</v>
          </cell>
          <cell r="C225">
            <v>43907.493750000001</v>
          </cell>
          <cell r="F225">
            <v>50600</v>
          </cell>
          <cell r="G225" t="str">
            <v>NO RADICADO</v>
          </cell>
          <cell r="I225">
            <v>50600</v>
          </cell>
          <cell r="K225">
            <v>0</v>
          </cell>
          <cell r="Q225">
            <v>0</v>
          </cell>
          <cell r="S225">
            <v>0</v>
          </cell>
        </row>
        <row r="226">
          <cell r="A226">
            <v>233553</v>
          </cell>
          <cell r="B226">
            <v>233553</v>
          </cell>
          <cell r="C226">
            <v>43907.495138888902</v>
          </cell>
          <cell r="F226">
            <v>57600</v>
          </cell>
          <cell r="G226" t="str">
            <v>NO RADICADO</v>
          </cell>
          <cell r="I226">
            <v>57600</v>
          </cell>
          <cell r="K226">
            <v>0</v>
          </cell>
          <cell r="Q226">
            <v>0</v>
          </cell>
          <cell r="S226">
            <v>0</v>
          </cell>
        </row>
        <row r="227">
          <cell r="A227">
            <v>234011</v>
          </cell>
          <cell r="B227">
            <v>234011</v>
          </cell>
          <cell r="C227">
            <v>43909.666666666701</v>
          </cell>
          <cell r="F227">
            <v>447589</v>
          </cell>
          <cell r="G227" t="str">
            <v>NO RADICADO</v>
          </cell>
          <cell r="I227">
            <v>447589</v>
          </cell>
          <cell r="K227">
            <v>0</v>
          </cell>
          <cell r="Q227">
            <v>0</v>
          </cell>
          <cell r="S227">
            <v>0</v>
          </cell>
        </row>
        <row r="228">
          <cell r="A228">
            <v>234012</v>
          </cell>
          <cell r="B228">
            <v>234012</v>
          </cell>
          <cell r="C228">
            <v>43909.667361111096</v>
          </cell>
          <cell r="F228">
            <v>232470</v>
          </cell>
          <cell r="G228" t="str">
            <v>NO RADICADO</v>
          </cell>
          <cell r="I228">
            <v>232470</v>
          </cell>
          <cell r="K228">
            <v>0</v>
          </cell>
          <cell r="Q228">
            <v>0</v>
          </cell>
          <cell r="S228">
            <v>0</v>
          </cell>
        </row>
        <row r="229">
          <cell r="A229">
            <v>234013</v>
          </cell>
          <cell r="B229">
            <v>234013</v>
          </cell>
          <cell r="C229">
            <v>43909.6694444444</v>
          </cell>
          <cell r="F229">
            <v>49910</v>
          </cell>
          <cell r="G229" t="str">
            <v>NO RADICADO</v>
          </cell>
          <cell r="I229">
            <v>49910</v>
          </cell>
          <cell r="K229">
            <v>0</v>
          </cell>
          <cell r="Q229">
            <v>0</v>
          </cell>
          <cell r="S229">
            <v>0</v>
          </cell>
        </row>
        <row r="230">
          <cell r="A230">
            <v>234014</v>
          </cell>
          <cell r="B230">
            <v>234014</v>
          </cell>
          <cell r="C230">
            <v>43909.670138888898</v>
          </cell>
          <cell r="F230">
            <v>43050</v>
          </cell>
          <cell r="G230" t="str">
            <v>NO RADICADO</v>
          </cell>
          <cell r="I230">
            <v>43050</v>
          </cell>
          <cell r="K230">
            <v>0</v>
          </cell>
          <cell r="Q230">
            <v>0</v>
          </cell>
          <cell r="S230">
            <v>0</v>
          </cell>
        </row>
        <row r="231">
          <cell r="A231">
            <v>234015</v>
          </cell>
          <cell r="B231">
            <v>234015</v>
          </cell>
          <cell r="C231">
            <v>43909.672916666699</v>
          </cell>
          <cell r="F231">
            <v>515390</v>
          </cell>
          <cell r="G231" t="str">
            <v>NO RADICADO</v>
          </cell>
          <cell r="I231">
            <v>515390</v>
          </cell>
          <cell r="K231">
            <v>0</v>
          </cell>
          <cell r="Q231">
            <v>0</v>
          </cell>
          <cell r="S231">
            <v>0</v>
          </cell>
        </row>
        <row r="232">
          <cell r="A232">
            <v>234016</v>
          </cell>
          <cell r="B232">
            <v>234016</v>
          </cell>
          <cell r="C232">
            <v>43909.673611111102</v>
          </cell>
          <cell r="F232">
            <v>232470</v>
          </cell>
          <cell r="G232" t="str">
            <v>NO RADICADO</v>
          </cell>
          <cell r="I232">
            <v>232470</v>
          </cell>
          <cell r="K232">
            <v>0</v>
          </cell>
          <cell r="Q232">
            <v>0</v>
          </cell>
          <cell r="S232">
            <v>0</v>
          </cell>
        </row>
        <row r="233">
          <cell r="A233">
            <v>234309</v>
          </cell>
          <cell r="B233">
            <v>234309</v>
          </cell>
          <cell r="C233">
            <v>43911.672916666699</v>
          </cell>
          <cell r="F233">
            <v>57600</v>
          </cell>
          <cell r="G233" t="str">
            <v>NO RADICADO</v>
          </cell>
          <cell r="I233">
            <v>57600</v>
          </cell>
          <cell r="K233">
            <v>0</v>
          </cell>
          <cell r="Q233">
            <v>0</v>
          </cell>
          <cell r="S233">
            <v>0</v>
          </cell>
        </row>
        <row r="234">
          <cell r="A234">
            <v>234433</v>
          </cell>
          <cell r="B234">
            <v>234433</v>
          </cell>
          <cell r="C234">
            <v>43912.916666666701</v>
          </cell>
          <cell r="F234">
            <v>24000</v>
          </cell>
          <cell r="G234" t="str">
            <v>NO RADICADO</v>
          </cell>
          <cell r="I234">
            <v>24000</v>
          </cell>
          <cell r="K234">
            <v>0</v>
          </cell>
          <cell r="Q234">
            <v>0</v>
          </cell>
          <cell r="S234">
            <v>0</v>
          </cell>
        </row>
        <row r="235">
          <cell r="A235">
            <v>234655</v>
          </cell>
          <cell r="B235">
            <v>234655</v>
          </cell>
          <cell r="C235">
            <v>43915.275000000001</v>
          </cell>
          <cell r="F235">
            <v>59099</v>
          </cell>
          <cell r="G235" t="str">
            <v>NO RADICADO</v>
          </cell>
          <cell r="I235">
            <v>59099</v>
          </cell>
          <cell r="K235">
            <v>0</v>
          </cell>
          <cell r="Q235">
            <v>0</v>
          </cell>
          <cell r="S235">
            <v>0</v>
          </cell>
        </row>
        <row r="236">
          <cell r="A236">
            <v>234949</v>
          </cell>
          <cell r="B236">
            <v>234949</v>
          </cell>
          <cell r="C236">
            <v>43917.380555555603</v>
          </cell>
          <cell r="F236">
            <v>57600</v>
          </cell>
          <cell r="G236" t="str">
            <v>NO RADICADO</v>
          </cell>
          <cell r="I236">
            <v>57600</v>
          </cell>
          <cell r="K236">
            <v>0</v>
          </cell>
          <cell r="Q236">
            <v>0</v>
          </cell>
          <cell r="S236">
            <v>0</v>
          </cell>
        </row>
        <row r="237">
          <cell r="A237">
            <v>235024</v>
          </cell>
          <cell r="B237">
            <v>235024</v>
          </cell>
          <cell r="C237">
            <v>43917.874305555597</v>
          </cell>
          <cell r="F237">
            <v>123270</v>
          </cell>
          <cell r="G237" t="str">
            <v>NO RADICADO</v>
          </cell>
          <cell r="I237">
            <v>123270</v>
          </cell>
          <cell r="K237">
            <v>0</v>
          </cell>
          <cell r="Q237">
            <v>0</v>
          </cell>
          <cell r="S237">
            <v>0</v>
          </cell>
        </row>
        <row r="238">
          <cell r="A238">
            <v>235212</v>
          </cell>
          <cell r="B238">
            <v>235212</v>
          </cell>
          <cell r="C238">
            <v>43920.263888888898</v>
          </cell>
          <cell r="F238">
            <v>57600</v>
          </cell>
          <cell r="G238" t="str">
            <v>NO RADICADO</v>
          </cell>
          <cell r="I238">
            <v>57600</v>
          </cell>
          <cell r="K238">
            <v>0</v>
          </cell>
          <cell r="Q238">
            <v>0</v>
          </cell>
          <cell r="S238">
            <v>0</v>
          </cell>
        </row>
        <row r="239">
          <cell r="A239">
            <v>235215</v>
          </cell>
          <cell r="B239">
            <v>235215</v>
          </cell>
          <cell r="C239">
            <v>43920.3618055556</v>
          </cell>
          <cell r="F239">
            <v>54400</v>
          </cell>
          <cell r="G239" t="str">
            <v>NO RADICADO</v>
          </cell>
          <cell r="I239">
            <v>54400</v>
          </cell>
          <cell r="K239">
            <v>0</v>
          </cell>
          <cell r="Q239">
            <v>0</v>
          </cell>
          <cell r="S239">
            <v>0</v>
          </cell>
        </row>
        <row r="240">
          <cell r="A240">
            <v>235248</v>
          </cell>
          <cell r="B240">
            <v>235248</v>
          </cell>
          <cell r="C240">
            <v>43920.4868055556</v>
          </cell>
          <cell r="F240">
            <v>541973</v>
          </cell>
          <cell r="G240" t="str">
            <v>NO RADICADO</v>
          </cell>
          <cell r="I240">
            <v>541973</v>
          </cell>
          <cell r="K240">
            <v>0</v>
          </cell>
          <cell r="Q240">
            <v>0</v>
          </cell>
          <cell r="S240">
            <v>0</v>
          </cell>
        </row>
        <row r="241">
          <cell r="A241">
            <v>235290</v>
          </cell>
          <cell r="B241">
            <v>235290</v>
          </cell>
          <cell r="C241">
            <v>43920.597916666702</v>
          </cell>
          <cell r="F241">
            <v>59499</v>
          </cell>
          <cell r="G241" t="str">
            <v>NO RADICADO</v>
          </cell>
          <cell r="I241">
            <v>59499</v>
          </cell>
          <cell r="K241">
            <v>0</v>
          </cell>
          <cell r="Q241">
            <v>0</v>
          </cell>
          <cell r="S241">
            <v>0</v>
          </cell>
        </row>
        <row r="242">
          <cell r="A242">
            <v>235299</v>
          </cell>
          <cell r="B242">
            <v>235299</v>
          </cell>
          <cell r="C242">
            <v>43920.658333333296</v>
          </cell>
          <cell r="F242">
            <v>396409</v>
          </cell>
          <cell r="G242" t="str">
            <v>NO RADICADO</v>
          </cell>
          <cell r="I242">
            <v>396409</v>
          </cell>
          <cell r="K242">
            <v>0</v>
          </cell>
          <cell r="Q242">
            <v>0</v>
          </cell>
          <cell r="S242">
            <v>0</v>
          </cell>
        </row>
        <row r="243">
          <cell r="A243">
            <v>237250</v>
          </cell>
          <cell r="B243">
            <v>237250</v>
          </cell>
          <cell r="C243">
            <v>43940.8618055556</v>
          </cell>
          <cell r="F243">
            <v>57600</v>
          </cell>
          <cell r="G243" t="str">
            <v>NO RADICADO</v>
          </cell>
          <cell r="I243">
            <v>57600</v>
          </cell>
          <cell r="K243">
            <v>0</v>
          </cell>
          <cell r="Q243">
            <v>0</v>
          </cell>
          <cell r="S243">
            <v>0</v>
          </cell>
        </row>
        <row r="244">
          <cell r="A244">
            <v>238255</v>
          </cell>
          <cell r="B244">
            <v>238255</v>
          </cell>
          <cell r="C244">
            <v>43949.508333333302</v>
          </cell>
          <cell r="F244">
            <v>26900</v>
          </cell>
          <cell r="G244" t="str">
            <v>NO RADICADO</v>
          </cell>
          <cell r="I244">
            <v>26900</v>
          </cell>
          <cell r="K244">
            <v>0</v>
          </cell>
          <cell r="Q244">
            <v>0</v>
          </cell>
          <cell r="S244">
            <v>0</v>
          </cell>
        </row>
        <row r="245">
          <cell r="A245">
            <v>238825</v>
          </cell>
          <cell r="B245">
            <v>238825</v>
          </cell>
          <cell r="C245">
            <v>43953.633333333302</v>
          </cell>
          <cell r="F245">
            <v>9412</v>
          </cell>
          <cell r="G245" t="str">
            <v>NO RADICADO</v>
          </cell>
          <cell r="I245">
            <v>9412</v>
          </cell>
          <cell r="K245">
            <v>0</v>
          </cell>
          <cell r="Q245">
            <v>0</v>
          </cell>
          <cell r="S245">
            <v>0</v>
          </cell>
        </row>
        <row r="246">
          <cell r="A246">
            <v>239237</v>
          </cell>
          <cell r="B246">
            <v>239237</v>
          </cell>
          <cell r="C246">
            <v>43957.316666666702</v>
          </cell>
          <cell r="F246">
            <v>466500</v>
          </cell>
          <cell r="G246" t="str">
            <v>NO RADICADO</v>
          </cell>
          <cell r="I246">
            <v>466500</v>
          </cell>
          <cell r="K246">
            <v>0</v>
          </cell>
          <cell r="Q246">
            <v>0</v>
          </cell>
          <cell r="S246">
            <v>0</v>
          </cell>
        </row>
        <row r="247">
          <cell r="A247">
            <v>239779</v>
          </cell>
          <cell r="B247">
            <v>239779</v>
          </cell>
          <cell r="C247">
            <v>43962.656944444403</v>
          </cell>
          <cell r="F247">
            <v>60400</v>
          </cell>
          <cell r="G247" t="str">
            <v>NO RADICADO</v>
          </cell>
          <cell r="I247">
            <v>60400</v>
          </cell>
          <cell r="K247">
            <v>0</v>
          </cell>
          <cell r="Q247">
            <v>0</v>
          </cell>
          <cell r="S247">
            <v>0</v>
          </cell>
        </row>
        <row r="248">
          <cell r="A248">
            <v>239869</v>
          </cell>
          <cell r="B248">
            <v>239869</v>
          </cell>
          <cell r="C248">
            <v>43963.358333333301</v>
          </cell>
          <cell r="F248">
            <v>24000</v>
          </cell>
          <cell r="G248" t="str">
            <v>NO RADICADO</v>
          </cell>
          <cell r="I248">
            <v>24000</v>
          </cell>
          <cell r="K248">
            <v>0</v>
          </cell>
          <cell r="Q248">
            <v>0</v>
          </cell>
          <cell r="S248">
            <v>0</v>
          </cell>
        </row>
        <row r="249">
          <cell r="A249">
            <v>239888</v>
          </cell>
          <cell r="B249">
            <v>239888</v>
          </cell>
          <cell r="C249">
            <v>43963.3930555556</v>
          </cell>
          <cell r="F249">
            <v>2353</v>
          </cell>
          <cell r="G249" t="str">
            <v>NO RADICADO</v>
          </cell>
          <cell r="I249">
            <v>2353</v>
          </cell>
          <cell r="K249">
            <v>0</v>
          </cell>
          <cell r="Q249">
            <v>0</v>
          </cell>
          <cell r="S249">
            <v>0</v>
          </cell>
        </row>
        <row r="250">
          <cell r="A250">
            <v>239889</v>
          </cell>
          <cell r="B250">
            <v>239889</v>
          </cell>
          <cell r="C250">
            <v>43963.393750000003</v>
          </cell>
          <cell r="F250">
            <v>2353</v>
          </cell>
          <cell r="G250" t="str">
            <v>NO RADICADO</v>
          </cell>
          <cell r="I250">
            <v>2353</v>
          </cell>
          <cell r="K250">
            <v>0</v>
          </cell>
          <cell r="Q250">
            <v>0</v>
          </cell>
          <cell r="S250">
            <v>0</v>
          </cell>
        </row>
        <row r="251">
          <cell r="A251">
            <v>239945</v>
          </cell>
          <cell r="B251">
            <v>239945</v>
          </cell>
          <cell r="C251">
            <v>43963.590972222199</v>
          </cell>
          <cell r="F251">
            <v>50600</v>
          </cell>
          <cell r="G251" t="str">
            <v>NO RADICADO</v>
          </cell>
          <cell r="I251">
            <v>50600</v>
          </cell>
          <cell r="K251">
            <v>0</v>
          </cell>
          <cell r="Q251">
            <v>0</v>
          </cell>
          <cell r="S251">
            <v>0</v>
          </cell>
        </row>
        <row r="252">
          <cell r="A252">
            <v>239946</v>
          </cell>
          <cell r="B252">
            <v>239946</v>
          </cell>
          <cell r="C252">
            <v>43963.598611111098</v>
          </cell>
          <cell r="F252">
            <v>77000</v>
          </cell>
          <cell r="G252" t="str">
            <v>NO RADICADO</v>
          </cell>
          <cell r="I252">
            <v>77000</v>
          </cell>
          <cell r="K252">
            <v>0</v>
          </cell>
          <cell r="Q252">
            <v>0</v>
          </cell>
          <cell r="S252">
            <v>0</v>
          </cell>
        </row>
        <row r="253">
          <cell r="A253">
            <v>240032</v>
          </cell>
          <cell r="B253">
            <v>240032</v>
          </cell>
          <cell r="C253">
            <v>43964.2944444444</v>
          </cell>
          <cell r="F253">
            <v>281994</v>
          </cell>
          <cell r="G253" t="str">
            <v>NO RADICADO</v>
          </cell>
          <cell r="I253">
            <v>281994</v>
          </cell>
          <cell r="K253">
            <v>0</v>
          </cell>
          <cell r="Q253">
            <v>0</v>
          </cell>
          <cell r="S253">
            <v>0</v>
          </cell>
        </row>
        <row r="254">
          <cell r="A254">
            <v>240838</v>
          </cell>
          <cell r="B254">
            <v>240838</v>
          </cell>
          <cell r="C254">
            <v>43970.332638888904</v>
          </cell>
          <cell r="F254">
            <v>24000</v>
          </cell>
          <cell r="G254" t="str">
            <v>NO RADICADO</v>
          </cell>
          <cell r="I254">
            <v>24000</v>
          </cell>
          <cell r="K254">
            <v>0</v>
          </cell>
          <cell r="Q254">
            <v>0</v>
          </cell>
          <cell r="S254">
            <v>0</v>
          </cell>
        </row>
        <row r="255">
          <cell r="A255">
            <v>240962</v>
          </cell>
          <cell r="B255">
            <v>240962</v>
          </cell>
          <cell r="C255">
            <v>43971.295833333301</v>
          </cell>
          <cell r="F255">
            <v>35100</v>
          </cell>
          <cell r="G255" t="str">
            <v>NO RADICADO</v>
          </cell>
          <cell r="I255">
            <v>35100</v>
          </cell>
          <cell r="K255">
            <v>0</v>
          </cell>
          <cell r="Q255">
            <v>0</v>
          </cell>
          <cell r="S255">
            <v>0</v>
          </cell>
        </row>
        <row r="256">
          <cell r="A256">
            <v>241046</v>
          </cell>
          <cell r="B256">
            <v>241046</v>
          </cell>
          <cell r="C256">
            <v>43971.713888888902</v>
          </cell>
          <cell r="F256">
            <v>57600</v>
          </cell>
          <cell r="G256" t="str">
            <v>NO RADICADO</v>
          </cell>
          <cell r="I256">
            <v>57600</v>
          </cell>
          <cell r="K256">
            <v>0</v>
          </cell>
          <cell r="Q256">
            <v>0</v>
          </cell>
          <cell r="S256">
            <v>0</v>
          </cell>
        </row>
        <row r="257">
          <cell r="A257">
            <v>241737</v>
          </cell>
          <cell r="B257">
            <v>241737</v>
          </cell>
          <cell r="C257">
            <v>43977.767361111102</v>
          </cell>
          <cell r="F257">
            <v>196298</v>
          </cell>
          <cell r="G257" t="str">
            <v>NO RADICADO</v>
          </cell>
          <cell r="I257">
            <v>196298</v>
          </cell>
          <cell r="K257">
            <v>0</v>
          </cell>
          <cell r="Q257">
            <v>0</v>
          </cell>
          <cell r="S257">
            <v>0</v>
          </cell>
        </row>
        <row r="258">
          <cell r="A258">
            <v>241782</v>
          </cell>
          <cell r="B258">
            <v>241782</v>
          </cell>
          <cell r="C258">
            <v>43978.199305555601</v>
          </cell>
          <cell r="F258">
            <v>295478</v>
          </cell>
          <cell r="G258" t="str">
            <v>NO RADICADO</v>
          </cell>
          <cell r="I258">
            <v>295478</v>
          </cell>
          <cell r="K258">
            <v>0</v>
          </cell>
          <cell r="Q258">
            <v>0</v>
          </cell>
          <cell r="S258">
            <v>0</v>
          </cell>
        </row>
        <row r="259">
          <cell r="A259">
            <v>241793</v>
          </cell>
          <cell r="B259">
            <v>241793</v>
          </cell>
          <cell r="C259">
            <v>43978.307638888902</v>
          </cell>
          <cell r="F259">
            <v>226000</v>
          </cell>
          <cell r="G259" t="str">
            <v>NO RADICADO</v>
          </cell>
          <cell r="I259">
            <v>226000</v>
          </cell>
          <cell r="K259">
            <v>0</v>
          </cell>
          <cell r="Q259">
            <v>0</v>
          </cell>
          <cell r="S259">
            <v>0</v>
          </cell>
        </row>
        <row r="260">
          <cell r="A260">
            <v>241926</v>
          </cell>
          <cell r="B260">
            <v>241926</v>
          </cell>
          <cell r="C260">
            <v>43979.359722222202</v>
          </cell>
          <cell r="F260">
            <v>59898</v>
          </cell>
          <cell r="G260" t="str">
            <v>NO RADICADO</v>
          </cell>
          <cell r="I260">
            <v>59898</v>
          </cell>
          <cell r="K260">
            <v>0</v>
          </cell>
          <cell r="Q260">
            <v>0</v>
          </cell>
          <cell r="S260">
            <v>0</v>
          </cell>
        </row>
        <row r="261">
          <cell r="A261">
            <v>242189</v>
          </cell>
          <cell r="B261">
            <v>242189</v>
          </cell>
          <cell r="C261">
            <v>43980.925694444399</v>
          </cell>
          <cell r="F261">
            <v>558708</v>
          </cell>
          <cell r="G261" t="str">
            <v>NO RADICADO</v>
          </cell>
          <cell r="I261">
            <v>558708</v>
          </cell>
          <cell r="K261">
            <v>0</v>
          </cell>
          <cell r="Q261">
            <v>0</v>
          </cell>
          <cell r="S261">
            <v>0</v>
          </cell>
        </row>
        <row r="262">
          <cell r="A262">
            <v>242333</v>
          </cell>
          <cell r="B262">
            <v>242333</v>
          </cell>
          <cell r="C262">
            <v>43982.145138888904</v>
          </cell>
          <cell r="F262">
            <v>2062569</v>
          </cell>
          <cell r="G262" t="str">
            <v>NO RADICADO</v>
          </cell>
          <cell r="I262">
            <v>2062569</v>
          </cell>
          <cell r="K262">
            <v>0</v>
          </cell>
          <cell r="Q262">
            <v>0</v>
          </cell>
          <cell r="S262">
            <v>0</v>
          </cell>
        </row>
        <row r="263">
          <cell r="A263">
            <v>242336</v>
          </cell>
          <cell r="B263">
            <v>242336</v>
          </cell>
          <cell r="C263">
            <v>43982.211805555598</v>
          </cell>
          <cell r="F263">
            <v>57600</v>
          </cell>
          <cell r="G263" t="str">
            <v>NO RADICADO</v>
          </cell>
          <cell r="I263">
            <v>57600</v>
          </cell>
          <cell r="K263">
            <v>0</v>
          </cell>
          <cell r="Q263">
            <v>0</v>
          </cell>
          <cell r="S263">
            <v>0</v>
          </cell>
        </row>
        <row r="264">
          <cell r="A264">
            <v>242365</v>
          </cell>
          <cell r="B264">
            <v>242365</v>
          </cell>
          <cell r="C264">
            <v>43982.731249999997</v>
          </cell>
          <cell r="F264">
            <v>57600</v>
          </cell>
          <cell r="G264" t="str">
            <v>NO RADICADO</v>
          </cell>
          <cell r="I264">
            <v>57600</v>
          </cell>
          <cell r="K264">
            <v>0</v>
          </cell>
          <cell r="Q264">
            <v>0</v>
          </cell>
          <cell r="S264">
            <v>0</v>
          </cell>
        </row>
        <row r="265">
          <cell r="A265">
            <v>242632</v>
          </cell>
          <cell r="B265">
            <v>242632</v>
          </cell>
          <cell r="C265">
            <v>43984.442361111098</v>
          </cell>
          <cell r="F265">
            <v>57600</v>
          </cell>
          <cell r="G265" t="str">
            <v>NO RADICADO</v>
          </cell>
          <cell r="I265">
            <v>57600</v>
          </cell>
          <cell r="K265">
            <v>0</v>
          </cell>
          <cell r="Q265">
            <v>0</v>
          </cell>
          <cell r="S265">
            <v>0</v>
          </cell>
        </row>
        <row r="266">
          <cell r="A266">
            <v>242842</v>
          </cell>
          <cell r="B266">
            <v>242842</v>
          </cell>
          <cell r="C266">
            <v>43985.947916666701</v>
          </cell>
          <cell r="F266">
            <v>371654</v>
          </cell>
          <cell r="G266" t="str">
            <v>NO RADICADO</v>
          </cell>
          <cell r="I266">
            <v>371654</v>
          </cell>
          <cell r="K266">
            <v>0</v>
          </cell>
          <cell r="Q266">
            <v>0</v>
          </cell>
          <cell r="S266">
            <v>0</v>
          </cell>
        </row>
        <row r="267">
          <cell r="A267">
            <v>243071</v>
          </cell>
          <cell r="B267">
            <v>243071</v>
          </cell>
          <cell r="C267">
            <v>43987.6</v>
          </cell>
          <cell r="F267">
            <v>35100</v>
          </cell>
          <cell r="G267" t="str">
            <v>NO RADICADO</v>
          </cell>
          <cell r="I267">
            <v>35100</v>
          </cell>
          <cell r="K267">
            <v>0</v>
          </cell>
          <cell r="Q267">
            <v>0</v>
          </cell>
          <cell r="S267">
            <v>0</v>
          </cell>
        </row>
        <row r="268">
          <cell r="A268">
            <v>243178</v>
          </cell>
          <cell r="B268">
            <v>243178</v>
          </cell>
          <cell r="C268">
            <v>43988.654166666704</v>
          </cell>
          <cell r="F268">
            <v>57600</v>
          </cell>
          <cell r="G268" t="str">
            <v>NO RADICADO</v>
          </cell>
          <cell r="I268">
            <v>57600</v>
          </cell>
          <cell r="K268">
            <v>0</v>
          </cell>
          <cell r="Q268">
            <v>0</v>
          </cell>
          <cell r="S268">
            <v>0</v>
          </cell>
        </row>
        <row r="269">
          <cell r="A269">
            <v>243388</v>
          </cell>
          <cell r="B269">
            <v>243388</v>
          </cell>
          <cell r="C269">
            <v>43990.579166666699</v>
          </cell>
          <cell r="F269">
            <v>57600</v>
          </cell>
          <cell r="G269" t="str">
            <v>NO RADICADO</v>
          </cell>
          <cell r="I269">
            <v>57600</v>
          </cell>
          <cell r="K269">
            <v>0</v>
          </cell>
          <cell r="Q269">
            <v>0</v>
          </cell>
          <cell r="S269">
            <v>0</v>
          </cell>
        </row>
        <row r="270">
          <cell r="A270">
            <v>243414</v>
          </cell>
          <cell r="B270">
            <v>243414</v>
          </cell>
          <cell r="C270">
            <v>43990.663194444402</v>
          </cell>
          <cell r="F270">
            <v>2353</v>
          </cell>
          <cell r="G270" t="str">
            <v>NO RADICADO</v>
          </cell>
          <cell r="I270">
            <v>2353</v>
          </cell>
          <cell r="K270">
            <v>0</v>
          </cell>
          <cell r="Q270">
            <v>0</v>
          </cell>
          <cell r="S270">
            <v>0</v>
          </cell>
        </row>
        <row r="271">
          <cell r="A271">
            <v>243604</v>
          </cell>
          <cell r="B271">
            <v>243604</v>
          </cell>
          <cell r="C271">
            <v>43991.956250000003</v>
          </cell>
          <cell r="F271">
            <v>59898</v>
          </cell>
          <cell r="G271" t="str">
            <v>NO RADICADO</v>
          </cell>
          <cell r="I271">
            <v>59898</v>
          </cell>
          <cell r="K271">
            <v>0</v>
          </cell>
          <cell r="Q271">
            <v>0</v>
          </cell>
          <cell r="S271">
            <v>0</v>
          </cell>
        </row>
        <row r="272">
          <cell r="A272">
            <v>244309</v>
          </cell>
          <cell r="B272">
            <v>244309</v>
          </cell>
          <cell r="C272">
            <v>43998.394444444399</v>
          </cell>
          <cell r="F272">
            <v>50600</v>
          </cell>
          <cell r="G272" t="str">
            <v>NO RADICADO</v>
          </cell>
          <cell r="I272">
            <v>50600</v>
          </cell>
          <cell r="K272">
            <v>0</v>
          </cell>
          <cell r="Q272">
            <v>0</v>
          </cell>
          <cell r="S272">
            <v>0</v>
          </cell>
        </row>
        <row r="273">
          <cell r="A273">
            <v>244350</v>
          </cell>
          <cell r="B273">
            <v>244350</v>
          </cell>
          <cell r="C273">
            <v>43998.506249999999</v>
          </cell>
          <cell r="F273">
            <v>245743</v>
          </cell>
          <cell r="G273" t="str">
            <v>NO RADICADO</v>
          </cell>
          <cell r="I273">
            <v>245743</v>
          </cell>
          <cell r="K273">
            <v>0</v>
          </cell>
          <cell r="Q273">
            <v>0</v>
          </cell>
          <cell r="S273">
            <v>0</v>
          </cell>
        </row>
        <row r="274">
          <cell r="A274">
            <v>244469</v>
          </cell>
          <cell r="B274">
            <v>244469</v>
          </cell>
          <cell r="C274">
            <v>43999.259722222203</v>
          </cell>
          <cell r="F274">
            <v>402400</v>
          </cell>
          <cell r="G274" t="str">
            <v>NO RADICADO</v>
          </cell>
          <cell r="I274">
            <v>402400</v>
          </cell>
          <cell r="K274">
            <v>0</v>
          </cell>
          <cell r="Q274">
            <v>0</v>
          </cell>
          <cell r="S274">
            <v>0</v>
          </cell>
        </row>
        <row r="275">
          <cell r="A275">
            <v>244504</v>
          </cell>
          <cell r="B275">
            <v>244504</v>
          </cell>
          <cell r="C275">
            <v>43999.399305555598</v>
          </cell>
          <cell r="F275">
            <v>24000</v>
          </cell>
          <cell r="G275" t="str">
            <v>NO RADICADO</v>
          </cell>
          <cell r="I275">
            <v>24000</v>
          </cell>
          <cell r="K275">
            <v>0</v>
          </cell>
          <cell r="Q275">
            <v>0</v>
          </cell>
          <cell r="S275">
            <v>0</v>
          </cell>
        </row>
        <row r="276">
          <cell r="A276">
            <v>244870</v>
          </cell>
          <cell r="B276">
            <v>244870</v>
          </cell>
          <cell r="C276">
            <v>44002.3215277778</v>
          </cell>
          <cell r="F276">
            <v>515168</v>
          </cell>
          <cell r="G276" t="str">
            <v>NO RADICADO</v>
          </cell>
          <cell r="I276">
            <v>515168</v>
          </cell>
          <cell r="K276">
            <v>0</v>
          </cell>
          <cell r="Q276">
            <v>0</v>
          </cell>
          <cell r="S276">
            <v>0</v>
          </cell>
        </row>
        <row r="277">
          <cell r="A277">
            <v>245095</v>
          </cell>
          <cell r="B277">
            <v>245095</v>
          </cell>
          <cell r="C277">
            <v>44005.28125</v>
          </cell>
          <cell r="F277">
            <v>134580</v>
          </cell>
          <cell r="G277" t="str">
            <v>NO RADICADO</v>
          </cell>
          <cell r="I277">
            <v>134580</v>
          </cell>
          <cell r="K277">
            <v>0</v>
          </cell>
          <cell r="Q277">
            <v>0</v>
          </cell>
          <cell r="S277">
            <v>0</v>
          </cell>
        </row>
        <row r="278">
          <cell r="A278">
            <v>245530</v>
          </cell>
          <cell r="B278">
            <v>245530</v>
          </cell>
          <cell r="C278">
            <v>44007.770833333299</v>
          </cell>
          <cell r="F278">
            <v>380141</v>
          </cell>
          <cell r="G278" t="str">
            <v>NO RADICADO</v>
          </cell>
          <cell r="I278">
            <v>380141</v>
          </cell>
          <cell r="K278">
            <v>0</v>
          </cell>
          <cell r="Q278">
            <v>0</v>
          </cell>
          <cell r="S278">
            <v>0</v>
          </cell>
        </row>
        <row r="279">
          <cell r="A279">
            <v>246183</v>
          </cell>
          <cell r="B279">
            <v>246183</v>
          </cell>
          <cell r="C279">
            <v>44013.504861111098</v>
          </cell>
          <cell r="F279">
            <v>77000</v>
          </cell>
          <cell r="G279" t="str">
            <v>CANCELADO</v>
          </cell>
          <cell r="I279">
            <v>0</v>
          </cell>
          <cell r="K279">
            <v>0</v>
          </cell>
          <cell r="Q279">
            <v>77000</v>
          </cell>
          <cell r="S279">
            <v>0</v>
          </cell>
        </row>
        <row r="280">
          <cell r="A280">
            <v>247240</v>
          </cell>
          <cell r="B280">
            <v>247240</v>
          </cell>
          <cell r="C280">
            <v>44020.846527777801</v>
          </cell>
          <cell r="F280">
            <v>57600</v>
          </cell>
          <cell r="G280" t="str">
            <v>NO RADICADO</v>
          </cell>
          <cell r="I280">
            <v>57600</v>
          </cell>
          <cell r="K280">
            <v>0</v>
          </cell>
          <cell r="Q280">
            <v>0</v>
          </cell>
          <cell r="S280">
            <v>0</v>
          </cell>
        </row>
        <row r="281">
          <cell r="A281">
            <v>248869</v>
          </cell>
          <cell r="B281">
            <v>248869</v>
          </cell>
          <cell r="C281">
            <v>44031.768750000003</v>
          </cell>
          <cell r="F281">
            <v>494726</v>
          </cell>
          <cell r="G281" t="str">
            <v>NO RADICADO</v>
          </cell>
          <cell r="I281">
            <v>494726</v>
          </cell>
          <cell r="K281">
            <v>0</v>
          </cell>
          <cell r="Q281">
            <v>0</v>
          </cell>
          <cell r="S281">
            <v>0</v>
          </cell>
        </row>
        <row r="282">
          <cell r="A282">
            <v>249442</v>
          </cell>
          <cell r="B282">
            <v>249442</v>
          </cell>
          <cell r="C282">
            <v>44035.483333333301</v>
          </cell>
          <cell r="F282">
            <v>7059</v>
          </cell>
          <cell r="G282" t="str">
            <v>NO RADICADO</v>
          </cell>
          <cell r="I282">
            <v>7059</v>
          </cell>
          <cell r="K282">
            <v>0</v>
          </cell>
          <cell r="Q282">
            <v>0</v>
          </cell>
          <cell r="S282">
            <v>0</v>
          </cell>
        </row>
        <row r="283">
          <cell r="A283">
            <v>249961</v>
          </cell>
          <cell r="B283">
            <v>249961</v>
          </cell>
          <cell r="C283">
            <v>44038.956250000003</v>
          </cell>
          <cell r="F283">
            <v>1431174</v>
          </cell>
          <cell r="G283" t="str">
            <v>NO RADICADO</v>
          </cell>
          <cell r="I283">
            <v>1431174</v>
          </cell>
          <cell r="K283">
            <v>0</v>
          </cell>
          <cell r="Q283">
            <v>0</v>
          </cell>
          <cell r="S283">
            <v>0</v>
          </cell>
        </row>
        <row r="284">
          <cell r="A284">
            <v>250625</v>
          </cell>
          <cell r="B284">
            <v>250625</v>
          </cell>
          <cell r="C284">
            <v>44042.461111111101</v>
          </cell>
          <cell r="F284">
            <v>50600</v>
          </cell>
          <cell r="G284" t="str">
            <v>NO RADICADO</v>
          </cell>
          <cell r="I284">
            <v>50600</v>
          </cell>
          <cell r="K284">
            <v>0</v>
          </cell>
          <cell r="Q284">
            <v>0</v>
          </cell>
          <cell r="S284">
            <v>0</v>
          </cell>
        </row>
        <row r="285">
          <cell r="A285">
            <v>250634</v>
          </cell>
          <cell r="B285">
            <v>250634</v>
          </cell>
          <cell r="C285">
            <v>44042.468055555597</v>
          </cell>
          <cell r="F285">
            <v>50600</v>
          </cell>
          <cell r="G285" t="str">
            <v>NO RADICADO</v>
          </cell>
          <cell r="I285">
            <v>50600</v>
          </cell>
          <cell r="K285">
            <v>0</v>
          </cell>
          <cell r="Q285">
            <v>0</v>
          </cell>
          <cell r="S285">
            <v>0</v>
          </cell>
        </row>
        <row r="286">
          <cell r="A286">
            <v>251321</v>
          </cell>
          <cell r="B286">
            <v>251321</v>
          </cell>
          <cell r="C286">
            <v>44046.398553240702</v>
          </cell>
          <cell r="F286">
            <v>4706</v>
          </cell>
          <cell r="G286" t="str">
            <v>NO RADICADO</v>
          </cell>
          <cell r="I286">
            <v>4706</v>
          </cell>
          <cell r="K286">
            <v>0</v>
          </cell>
          <cell r="Q286">
            <v>0</v>
          </cell>
          <cell r="S286">
            <v>0</v>
          </cell>
        </row>
        <row r="287">
          <cell r="A287">
            <v>252231</v>
          </cell>
          <cell r="B287">
            <v>252231</v>
          </cell>
          <cell r="C287">
            <v>44052.491666666698</v>
          </cell>
          <cell r="F287">
            <v>59300</v>
          </cell>
          <cell r="G287" t="str">
            <v>NO RADICADO</v>
          </cell>
          <cell r="I287">
            <v>59300</v>
          </cell>
          <cell r="K287">
            <v>0</v>
          </cell>
          <cell r="Q287">
            <v>0</v>
          </cell>
          <cell r="S287">
            <v>0</v>
          </cell>
        </row>
        <row r="288">
          <cell r="A288">
            <v>252525</v>
          </cell>
          <cell r="B288">
            <v>252525</v>
          </cell>
          <cell r="C288">
            <v>44054.587500000001</v>
          </cell>
          <cell r="F288">
            <v>50600</v>
          </cell>
          <cell r="G288" t="str">
            <v>NO RADICADO</v>
          </cell>
          <cell r="I288">
            <v>50600</v>
          </cell>
          <cell r="K288">
            <v>0</v>
          </cell>
          <cell r="Q288">
            <v>0</v>
          </cell>
          <cell r="S288">
            <v>0</v>
          </cell>
        </row>
        <row r="289">
          <cell r="A289">
            <v>252527</v>
          </cell>
          <cell r="B289">
            <v>252527</v>
          </cell>
          <cell r="C289">
            <v>44054.589583333298</v>
          </cell>
          <cell r="F289">
            <v>77000</v>
          </cell>
          <cell r="G289" t="str">
            <v>NO RADICADO</v>
          </cell>
          <cell r="I289">
            <v>77000</v>
          </cell>
          <cell r="K289">
            <v>0</v>
          </cell>
          <cell r="Q289">
            <v>0</v>
          </cell>
          <cell r="S289">
            <v>0</v>
          </cell>
        </row>
        <row r="290">
          <cell r="A290">
            <v>252631</v>
          </cell>
          <cell r="B290">
            <v>252631</v>
          </cell>
          <cell r="C290">
            <v>44055.255555555603</v>
          </cell>
          <cell r="F290">
            <v>259900</v>
          </cell>
          <cell r="G290" t="str">
            <v>NO RADICADO</v>
          </cell>
          <cell r="I290">
            <v>259900</v>
          </cell>
          <cell r="K290">
            <v>0</v>
          </cell>
          <cell r="Q290">
            <v>0</v>
          </cell>
          <cell r="S290">
            <v>0</v>
          </cell>
        </row>
        <row r="291">
          <cell r="A291">
            <v>252790</v>
          </cell>
          <cell r="B291">
            <v>252790</v>
          </cell>
          <cell r="C291">
            <v>44056.091666666704</v>
          </cell>
          <cell r="F291">
            <v>294440</v>
          </cell>
          <cell r="G291" t="str">
            <v>NO RADICADO</v>
          </cell>
          <cell r="I291">
            <v>294440</v>
          </cell>
          <cell r="K291">
            <v>0</v>
          </cell>
          <cell r="Q291">
            <v>0</v>
          </cell>
          <cell r="S291">
            <v>0</v>
          </cell>
        </row>
        <row r="292">
          <cell r="A292">
            <v>252791</v>
          </cell>
          <cell r="B292">
            <v>252791</v>
          </cell>
          <cell r="C292">
            <v>44056.096527777801</v>
          </cell>
          <cell r="F292">
            <v>189714</v>
          </cell>
          <cell r="G292" t="str">
            <v>NO RADICADO</v>
          </cell>
          <cell r="I292">
            <v>189714</v>
          </cell>
          <cell r="K292">
            <v>0</v>
          </cell>
          <cell r="Q292">
            <v>0</v>
          </cell>
          <cell r="S292">
            <v>0</v>
          </cell>
        </row>
        <row r="293">
          <cell r="A293">
            <v>253496</v>
          </cell>
          <cell r="B293">
            <v>253496</v>
          </cell>
          <cell r="C293">
            <v>44061.338888888902</v>
          </cell>
          <cell r="F293">
            <v>50600</v>
          </cell>
          <cell r="G293" t="str">
            <v>NO RADICADO</v>
          </cell>
          <cell r="I293">
            <v>50600</v>
          </cell>
          <cell r="K293">
            <v>0</v>
          </cell>
          <cell r="Q293">
            <v>0</v>
          </cell>
          <cell r="S293">
            <v>0</v>
          </cell>
        </row>
        <row r="294">
          <cell r="A294">
            <v>253728</v>
          </cell>
          <cell r="B294">
            <v>253728</v>
          </cell>
          <cell r="C294">
            <v>44062.496527777803</v>
          </cell>
          <cell r="F294">
            <v>58300</v>
          </cell>
          <cell r="G294" t="str">
            <v>NO RADICADO</v>
          </cell>
          <cell r="I294">
            <v>58300</v>
          </cell>
          <cell r="K294">
            <v>0</v>
          </cell>
          <cell r="Q294">
            <v>0</v>
          </cell>
          <cell r="S294">
            <v>0</v>
          </cell>
        </row>
        <row r="295">
          <cell r="A295">
            <v>253731</v>
          </cell>
          <cell r="B295">
            <v>253731</v>
          </cell>
          <cell r="C295">
            <v>44062.500694444403</v>
          </cell>
          <cell r="F295">
            <v>58970</v>
          </cell>
          <cell r="G295" t="str">
            <v>NO RADICADO</v>
          </cell>
          <cell r="I295">
            <v>58970</v>
          </cell>
          <cell r="K295">
            <v>0</v>
          </cell>
          <cell r="Q295">
            <v>0</v>
          </cell>
          <cell r="S295">
            <v>0</v>
          </cell>
        </row>
        <row r="296">
          <cell r="A296">
            <v>254039</v>
          </cell>
          <cell r="B296">
            <v>254039</v>
          </cell>
          <cell r="C296">
            <v>44064.496527777803</v>
          </cell>
          <cell r="F296">
            <v>58900</v>
          </cell>
          <cell r="G296" t="str">
            <v>NO RADICADO</v>
          </cell>
          <cell r="I296">
            <v>58900</v>
          </cell>
          <cell r="K296">
            <v>0</v>
          </cell>
          <cell r="Q296">
            <v>0</v>
          </cell>
          <cell r="S296">
            <v>0</v>
          </cell>
        </row>
        <row r="297">
          <cell r="A297">
            <v>254121</v>
          </cell>
          <cell r="B297">
            <v>254121</v>
          </cell>
          <cell r="C297">
            <v>44065.078472222202</v>
          </cell>
          <cell r="F297">
            <v>294189</v>
          </cell>
          <cell r="G297" t="str">
            <v>NO RADICADO</v>
          </cell>
          <cell r="I297">
            <v>294189</v>
          </cell>
          <cell r="K297">
            <v>0</v>
          </cell>
          <cell r="Q297">
            <v>0</v>
          </cell>
          <cell r="S297">
            <v>0</v>
          </cell>
        </row>
        <row r="298">
          <cell r="A298">
            <v>254122</v>
          </cell>
          <cell r="B298">
            <v>254122</v>
          </cell>
          <cell r="C298">
            <v>44065.087500000001</v>
          </cell>
          <cell r="F298">
            <v>274723</v>
          </cell>
          <cell r="G298" t="str">
            <v>NO RADICADO</v>
          </cell>
          <cell r="I298">
            <v>274723</v>
          </cell>
          <cell r="K298">
            <v>0</v>
          </cell>
          <cell r="Q298">
            <v>0</v>
          </cell>
          <cell r="S298">
            <v>0</v>
          </cell>
        </row>
        <row r="299">
          <cell r="A299">
            <v>254274</v>
          </cell>
          <cell r="B299">
            <v>254274</v>
          </cell>
          <cell r="C299">
            <v>44066.396527777797</v>
          </cell>
          <cell r="F299">
            <v>1646047</v>
          </cell>
          <cell r="G299" t="str">
            <v>NO RADICADO</v>
          </cell>
          <cell r="I299">
            <v>1646047</v>
          </cell>
          <cell r="K299">
            <v>0</v>
          </cell>
          <cell r="Q299">
            <v>0</v>
          </cell>
          <cell r="S299">
            <v>0</v>
          </cell>
        </row>
        <row r="300">
          <cell r="A300">
            <v>255028</v>
          </cell>
          <cell r="B300">
            <v>255028</v>
          </cell>
          <cell r="C300">
            <v>44071.434027777803</v>
          </cell>
          <cell r="F300">
            <v>57600</v>
          </cell>
          <cell r="G300" t="str">
            <v>NO RADICADO</v>
          </cell>
          <cell r="I300">
            <v>57600</v>
          </cell>
          <cell r="K300">
            <v>0</v>
          </cell>
          <cell r="Q300">
            <v>0</v>
          </cell>
          <cell r="S300">
            <v>0</v>
          </cell>
        </row>
        <row r="301">
          <cell r="A301">
            <v>255110</v>
          </cell>
          <cell r="B301">
            <v>255110</v>
          </cell>
          <cell r="C301">
            <v>44071.7055555556</v>
          </cell>
          <cell r="F301">
            <v>1925662</v>
          </cell>
          <cell r="G301" t="str">
            <v>NO RADICADO</v>
          </cell>
          <cell r="I301">
            <v>1925662</v>
          </cell>
          <cell r="K301">
            <v>0</v>
          </cell>
          <cell r="Q301">
            <v>0</v>
          </cell>
          <cell r="S301">
            <v>0</v>
          </cell>
        </row>
        <row r="302">
          <cell r="A302">
            <v>255552</v>
          </cell>
          <cell r="B302">
            <v>255552</v>
          </cell>
          <cell r="C302">
            <v>44075.270833333299</v>
          </cell>
          <cell r="F302">
            <v>57600</v>
          </cell>
          <cell r="G302" t="str">
            <v>NO RADICADO</v>
          </cell>
          <cell r="I302">
            <v>57600</v>
          </cell>
          <cell r="K302">
            <v>0</v>
          </cell>
          <cell r="Q302">
            <v>0</v>
          </cell>
          <cell r="S302">
            <v>0</v>
          </cell>
        </row>
        <row r="303">
          <cell r="A303">
            <v>255873</v>
          </cell>
          <cell r="B303">
            <v>255873</v>
          </cell>
          <cell r="C303">
            <v>44077.434027777803</v>
          </cell>
          <cell r="F303">
            <v>57600</v>
          </cell>
          <cell r="G303" t="str">
            <v>NO RADICADO</v>
          </cell>
          <cell r="I303">
            <v>57600</v>
          </cell>
          <cell r="K303">
            <v>0</v>
          </cell>
          <cell r="Q303">
            <v>0</v>
          </cell>
          <cell r="S303">
            <v>0</v>
          </cell>
        </row>
        <row r="304">
          <cell r="A304">
            <v>255953</v>
          </cell>
          <cell r="B304">
            <v>255953</v>
          </cell>
          <cell r="C304">
            <v>44077.861111111102</v>
          </cell>
          <cell r="F304">
            <v>57600</v>
          </cell>
          <cell r="G304" t="str">
            <v>NO RADICADO</v>
          </cell>
          <cell r="I304">
            <v>57600</v>
          </cell>
          <cell r="K304">
            <v>0</v>
          </cell>
          <cell r="Q304">
            <v>0</v>
          </cell>
          <cell r="S304">
            <v>0</v>
          </cell>
        </row>
        <row r="305">
          <cell r="A305">
            <v>256300</v>
          </cell>
          <cell r="B305">
            <v>256300</v>
          </cell>
          <cell r="C305">
            <v>44081.09375</v>
          </cell>
          <cell r="F305">
            <v>124900</v>
          </cell>
          <cell r="G305" t="str">
            <v>NO RADICADO</v>
          </cell>
          <cell r="I305">
            <v>124900</v>
          </cell>
          <cell r="K305">
            <v>0</v>
          </cell>
          <cell r="Q305">
            <v>0</v>
          </cell>
          <cell r="S305">
            <v>0</v>
          </cell>
        </row>
        <row r="306">
          <cell r="A306">
            <v>256486</v>
          </cell>
          <cell r="B306">
            <v>256486</v>
          </cell>
          <cell r="C306">
            <v>44082.352083333302</v>
          </cell>
          <cell r="F306">
            <v>7059</v>
          </cell>
          <cell r="G306" t="str">
            <v>NO RADICADO</v>
          </cell>
          <cell r="I306">
            <v>7059</v>
          </cell>
          <cell r="K306">
            <v>0</v>
          </cell>
          <cell r="Q306">
            <v>0</v>
          </cell>
          <cell r="S306">
            <v>0</v>
          </cell>
        </row>
        <row r="307">
          <cell r="A307">
            <v>256497</v>
          </cell>
          <cell r="B307">
            <v>256497</v>
          </cell>
          <cell r="C307">
            <v>44082.386805555601</v>
          </cell>
          <cell r="F307">
            <v>50600</v>
          </cell>
          <cell r="G307" t="str">
            <v>NO RADICADO</v>
          </cell>
          <cell r="I307">
            <v>50600</v>
          </cell>
          <cell r="K307">
            <v>0</v>
          </cell>
          <cell r="Q307">
            <v>0</v>
          </cell>
          <cell r="S307">
            <v>0</v>
          </cell>
        </row>
        <row r="308">
          <cell r="A308">
            <v>256656</v>
          </cell>
          <cell r="B308">
            <v>256656</v>
          </cell>
          <cell r="C308">
            <v>44083.259722222203</v>
          </cell>
          <cell r="F308">
            <v>54400</v>
          </cell>
          <cell r="G308" t="str">
            <v>NO RADICADO</v>
          </cell>
          <cell r="I308">
            <v>54400</v>
          </cell>
          <cell r="K308">
            <v>0</v>
          </cell>
          <cell r="Q308">
            <v>0</v>
          </cell>
          <cell r="S308">
            <v>0</v>
          </cell>
        </row>
        <row r="309">
          <cell r="A309">
            <v>256994</v>
          </cell>
          <cell r="B309">
            <v>256994</v>
          </cell>
          <cell r="C309">
            <v>44085.3347222222</v>
          </cell>
          <cell r="F309">
            <v>2353</v>
          </cell>
          <cell r="G309" t="str">
            <v>NO RADICADO</v>
          </cell>
          <cell r="I309">
            <v>2353</v>
          </cell>
          <cell r="K309">
            <v>0</v>
          </cell>
          <cell r="Q309">
            <v>0</v>
          </cell>
          <cell r="S309">
            <v>0</v>
          </cell>
        </row>
        <row r="310">
          <cell r="A310">
            <v>257296</v>
          </cell>
          <cell r="B310">
            <v>257296</v>
          </cell>
          <cell r="C310">
            <v>44088.295833333301</v>
          </cell>
          <cell r="F310">
            <v>625224</v>
          </cell>
          <cell r="G310" t="str">
            <v>NO RADICADO</v>
          </cell>
          <cell r="I310">
            <v>625224</v>
          </cell>
          <cell r="K310">
            <v>0</v>
          </cell>
          <cell r="Q310">
            <v>0</v>
          </cell>
          <cell r="S310">
            <v>0</v>
          </cell>
        </row>
        <row r="311">
          <cell r="A311">
            <v>257384</v>
          </cell>
          <cell r="B311">
            <v>257384</v>
          </cell>
          <cell r="C311">
            <v>44088.514583333301</v>
          </cell>
          <cell r="F311">
            <v>60498</v>
          </cell>
          <cell r="G311" t="str">
            <v>NO RADICADO</v>
          </cell>
          <cell r="I311">
            <v>60498</v>
          </cell>
          <cell r="K311">
            <v>0</v>
          </cell>
          <cell r="Q311">
            <v>0</v>
          </cell>
          <cell r="S311">
            <v>0</v>
          </cell>
        </row>
        <row r="312">
          <cell r="A312">
            <v>257393</v>
          </cell>
          <cell r="B312">
            <v>257393</v>
          </cell>
          <cell r="C312">
            <v>44088.533333333296</v>
          </cell>
          <cell r="F312">
            <v>442183</v>
          </cell>
          <cell r="G312" t="str">
            <v>NO RADICADO</v>
          </cell>
          <cell r="I312">
            <v>442183</v>
          </cell>
          <cell r="K312">
            <v>0</v>
          </cell>
          <cell r="Q312">
            <v>0</v>
          </cell>
          <cell r="S312">
            <v>0</v>
          </cell>
        </row>
        <row r="313">
          <cell r="A313">
            <v>257701</v>
          </cell>
          <cell r="B313">
            <v>257701</v>
          </cell>
          <cell r="C313">
            <v>44090.366666666698</v>
          </cell>
          <cell r="F313">
            <v>35100</v>
          </cell>
          <cell r="G313" t="str">
            <v>NO RADICADO</v>
          </cell>
          <cell r="I313">
            <v>35100</v>
          </cell>
          <cell r="K313">
            <v>0</v>
          </cell>
          <cell r="Q313">
            <v>0</v>
          </cell>
          <cell r="S313">
            <v>0</v>
          </cell>
        </row>
        <row r="314">
          <cell r="A314">
            <v>257825</v>
          </cell>
          <cell r="B314">
            <v>257825</v>
          </cell>
          <cell r="C314">
            <v>44090.789583333302</v>
          </cell>
          <cell r="F314">
            <v>58600</v>
          </cell>
          <cell r="G314" t="str">
            <v>NO RADICADO</v>
          </cell>
          <cell r="I314">
            <v>58600</v>
          </cell>
          <cell r="K314">
            <v>0</v>
          </cell>
          <cell r="Q314">
            <v>0</v>
          </cell>
          <cell r="S314">
            <v>0</v>
          </cell>
        </row>
        <row r="315">
          <cell r="A315">
            <v>257937</v>
          </cell>
          <cell r="B315">
            <v>257937</v>
          </cell>
          <cell r="C315">
            <v>44092.247222222199</v>
          </cell>
          <cell r="F315">
            <v>37200</v>
          </cell>
          <cell r="G315" t="str">
            <v>NO RADICADO</v>
          </cell>
          <cell r="I315">
            <v>37200</v>
          </cell>
          <cell r="K315">
            <v>0</v>
          </cell>
          <cell r="Q315">
            <v>0</v>
          </cell>
          <cell r="S315">
            <v>0</v>
          </cell>
        </row>
        <row r="316">
          <cell r="A316">
            <v>258199</v>
          </cell>
          <cell r="B316">
            <v>258199</v>
          </cell>
          <cell r="C316">
            <v>44094.350694444402</v>
          </cell>
          <cell r="F316">
            <v>566894</v>
          </cell>
          <cell r="G316" t="str">
            <v>NO RADICADO</v>
          </cell>
          <cell r="I316">
            <v>566894</v>
          </cell>
          <cell r="K316">
            <v>0</v>
          </cell>
          <cell r="Q316">
            <v>0</v>
          </cell>
          <cell r="S316">
            <v>0</v>
          </cell>
        </row>
        <row r="317">
          <cell r="A317">
            <v>258228</v>
          </cell>
          <cell r="B317">
            <v>258228</v>
          </cell>
          <cell r="C317">
            <v>44094.576388888898</v>
          </cell>
          <cell r="F317">
            <v>200900</v>
          </cell>
          <cell r="G317" t="str">
            <v>NO RADICADO</v>
          </cell>
          <cell r="I317">
            <v>200900</v>
          </cell>
          <cell r="K317">
            <v>0</v>
          </cell>
          <cell r="Q317">
            <v>0</v>
          </cell>
          <cell r="S317">
            <v>0</v>
          </cell>
        </row>
        <row r="318">
          <cell r="A318">
            <v>258512</v>
          </cell>
          <cell r="B318">
            <v>258512</v>
          </cell>
          <cell r="C318">
            <v>44096.521527777797</v>
          </cell>
          <cell r="F318">
            <v>57600</v>
          </cell>
          <cell r="G318" t="str">
            <v>NO RADICADO</v>
          </cell>
          <cell r="I318">
            <v>57600</v>
          </cell>
          <cell r="K318">
            <v>0</v>
          </cell>
          <cell r="Q318">
            <v>0</v>
          </cell>
          <cell r="S318">
            <v>0</v>
          </cell>
        </row>
        <row r="319">
          <cell r="A319">
            <v>258570</v>
          </cell>
          <cell r="B319">
            <v>258570</v>
          </cell>
          <cell r="C319">
            <v>44097.332638888904</v>
          </cell>
          <cell r="F319">
            <v>59300</v>
          </cell>
          <cell r="G319" t="str">
            <v>NO RADICADO</v>
          </cell>
          <cell r="I319">
            <v>59300</v>
          </cell>
          <cell r="K319">
            <v>0</v>
          </cell>
          <cell r="Q319">
            <v>0</v>
          </cell>
          <cell r="S319">
            <v>0</v>
          </cell>
        </row>
        <row r="320">
          <cell r="A320">
            <v>1000211</v>
          </cell>
          <cell r="B320">
            <v>1000211</v>
          </cell>
          <cell r="C320">
            <v>44099.720833333296</v>
          </cell>
          <cell r="F320">
            <v>62300</v>
          </cell>
          <cell r="G320" t="str">
            <v>NO RADICADO</v>
          </cell>
          <cell r="I320">
            <v>62300</v>
          </cell>
          <cell r="K320">
            <v>0</v>
          </cell>
          <cell r="Q320">
            <v>0</v>
          </cell>
          <cell r="S320">
            <v>0</v>
          </cell>
        </row>
        <row r="321">
          <cell r="A321">
            <v>1000554</v>
          </cell>
          <cell r="B321">
            <v>1000554</v>
          </cell>
          <cell r="C321">
            <v>44103.300694444399</v>
          </cell>
          <cell r="F321">
            <v>50600</v>
          </cell>
          <cell r="G321" t="str">
            <v>NO RADICADO</v>
          </cell>
          <cell r="I321">
            <v>50600</v>
          </cell>
          <cell r="K321">
            <v>0</v>
          </cell>
          <cell r="Q321">
            <v>0</v>
          </cell>
          <cell r="S321">
            <v>0</v>
          </cell>
        </row>
        <row r="322">
          <cell r="A322">
            <v>1000555</v>
          </cell>
          <cell r="B322">
            <v>1000555</v>
          </cell>
          <cell r="C322">
            <v>44103.309027777803</v>
          </cell>
          <cell r="F322">
            <v>50600</v>
          </cell>
          <cell r="G322" t="str">
            <v>NO RADICADO</v>
          </cell>
          <cell r="I322">
            <v>50600</v>
          </cell>
          <cell r="K322">
            <v>0</v>
          </cell>
          <cell r="Q322">
            <v>0</v>
          </cell>
          <cell r="S322">
            <v>0</v>
          </cell>
        </row>
        <row r="323">
          <cell r="A323">
            <v>1000773</v>
          </cell>
          <cell r="B323">
            <v>1000773</v>
          </cell>
          <cell r="C323">
            <v>44103.6694444444</v>
          </cell>
          <cell r="F323">
            <v>57600</v>
          </cell>
          <cell r="G323" t="str">
            <v>NO RADICADO</v>
          </cell>
          <cell r="I323">
            <v>57600</v>
          </cell>
          <cell r="K323">
            <v>0</v>
          </cell>
          <cell r="Q323">
            <v>0</v>
          </cell>
          <cell r="S323">
            <v>0</v>
          </cell>
        </row>
        <row r="324">
          <cell r="A324">
            <v>1000792</v>
          </cell>
          <cell r="B324">
            <v>1000792</v>
          </cell>
          <cell r="C324">
            <v>44103.7006944444</v>
          </cell>
          <cell r="F324">
            <v>58400</v>
          </cell>
          <cell r="G324" t="str">
            <v>NO RADICADO</v>
          </cell>
          <cell r="I324">
            <v>58400</v>
          </cell>
          <cell r="K324">
            <v>0</v>
          </cell>
          <cell r="Q324">
            <v>0</v>
          </cell>
          <cell r="S324">
            <v>0</v>
          </cell>
        </row>
        <row r="325">
          <cell r="A325">
            <v>1000976</v>
          </cell>
          <cell r="B325">
            <v>1000976</v>
          </cell>
          <cell r="C325">
            <v>44104.7</v>
          </cell>
          <cell r="F325">
            <v>57600</v>
          </cell>
          <cell r="G325" t="str">
            <v>NO RADICADO</v>
          </cell>
          <cell r="I325">
            <v>57600</v>
          </cell>
          <cell r="K325">
            <v>0</v>
          </cell>
          <cell r="Q325">
            <v>0</v>
          </cell>
          <cell r="S325">
            <v>0</v>
          </cell>
        </row>
        <row r="326">
          <cell r="A326">
            <v>1001152</v>
          </cell>
          <cell r="B326">
            <v>1001152</v>
          </cell>
          <cell r="C326">
            <v>44104.848611111098</v>
          </cell>
          <cell r="F326">
            <v>233900</v>
          </cell>
          <cell r="G326" t="str">
            <v>NO RADICADO</v>
          </cell>
          <cell r="I326">
            <v>233900</v>
          </cell>
          <cell r="K326">
            <v>0</v>
          </cell>
          <cell r="Q326">
            <v>0</v>
          </cell>
          <cell r="S326">
            <v>0</v>
          </cell>
        </row>
        <row r="327">
          <cell r="A327">
            <v>1001348</v>
          </cell>
          <cell r="B327">
            <v>1001348</v>
          </cell>
          <cell r="C327">
            <v>44105.633333333302</v>
          </cell>
          <cell r="F327">
            <v>57600</v>
          </cell>
          <cell r="G327" t="str">
            <v>NO RADICADO</v>
          </cell>
          <cell r="I327">
            <v>57600</v>
          </cell>
          <cell r="K327">
            <v>0</v>
          </cell>
          <cell r="Q327">
            <v>0</v>
          </cell>
          <cell r="S327">
            <v>0</v>
          </cell>
        </row>
        <row r="328">
          <cell r="A328">
            <v>1001584</v>
          </cell>
          <cell r="B328">
            <v>1001584</v>
          </cell>
          <cell r="C328">
            <v>44106.806250000001</v>
          </cell>
          <cell r="F328">
            <v>89575</v>
          </cell>
          <cell r="G328" t="str">
            <v>NO RADICADO</v>
          </cell>
          <cell r="I328">
            <v>89575</v>
          </cell>
          <cell r="K328">
            <v>0</v>
          </cell>
          <cell r="Q328">
            <v>0</v>
          </cell>
          <cell r="S328">
            <v>0</v>
          </cell>
        </row>
        <row r="329">
          <cell r="A329">
            <v>1001779</v>
          </cell>
          <cell r="B329">
            <v>1001779</v>
          </cell>
          <cell r="C329">
            <v>44108.747916666704</v>
          </cell>
          <cell r="F329">
            <v>191780</v>
          </cell>
          <cell r="G329" t="str">
            <v>NO RADICADO</v>
          </cell>
          <cell r="I329">
            <v>191780</v>
          </cell>
          <cell r="K329">
            <v>0</v>
          </cell>
          <cell r="Q329">
            <v>0</v>
          </cell>
          <cell r="S329">
            <v>0</v>
          </cell>
        </row>
        <row r="330">
          <cell r="A330">
            <v>1001825</v>
          </cell>
          <cell r="B330">
            <v>1001825</v>
          </cell>
          <cell r="C330">
            <v>44109.417361111096</v>
          </cell>
          <cell r="F330">
            <v>59898</v>
          </cell>
          <cell r="G330" t="str">
            <v>NO RADICADO</v>
          </cell>
          <cell r="I330">
            <v>59898</v>
          </cell>
          <cell r="K330">
            <v>0</v>
          </cell>
          <cell r="Q330">
            <v>0</v>
          </cell>
          <cell r="S330">
            <v>0</v>
          </cell>
        </row>
        <row r="331">
          <cell r="A331">
            <v>1002135</v>
          </cell>
          <cell r="B331">
            <v>1002135</v>
          </cell>
          <cell r="C331">
            <v>44110.723611111098</v>
          </cell>
          <cell r="F331">
            <v>57600</v>
          </cell>
          <cell r="G331" t="str">
            <v>NO RADICADO</v>
          </cell>
          <cell r="I331">
            <v>57600</v>
          </cell>
          <cell r="K331">
            <v>0</v>
          </cell>
          <cell r="Q331">
            <v>0</v>
          </cell>
          <cell r="S331">
            <v>0</v>
          </cell>
        </row>
        <row r="332">
          <cell r="A332">
            <v>1002459</v>
          </cell>
          <cell r="B332">
            <v>1002459</v>
          </cell>
          <cell r="C332">
            <v>44112.617361111101</v>
          </cell>
          <cell r="F332">
            <v>57600</v>
          </cell>
          <cell r="G332" t="str">
            <v>NO RADICADO</v>
          </cell>
          <cell r="I332">
            <v>57600</v>
          </cell>
          <cell r="K332">
            <v>0</v>
          </cell>
          <cell r="Q332">
            <v>0</v>
          </cell>
          <cell r="S332">
            <v>0</v>
          </cell>
        </row>
        <row r="333">
          <cell r="A333">
            <v>1002702</v>
          </cell>
          <cell r="B333">
            <v>1002702</v>
          </cell>
          <cell r="C333">
            <v>44114.635416666701</v>
          </cell>
          <cell r="F333">
            <v>57600</v>
          </cell>
          <cell r="G333" t="str">
            <v>NO RADICADO</v>
          </cell>
          <cell r="I333">
            <v>57600</v>
          </cell>
          <cell r="K333">
            <v>0</v>
          </cell>
          <cell r="Q333">
            <v>0</v>
          </cell>
          <cell r="S333">
            <v>0</v>
          </cell>
        </row>
        <row r="334">
          <cell r="A334">
            <v>258928</v>
          </cell>
          <cell r="B334">
            <v>258928</v>
          </cell>
          <cell r="C334">
            <v>44114.694444444402</v>
          </cell>
          <cell r="F334">
            <v>35100</v>
          </cell>
          <cell r="G334" t="str">
            <v>NO RADICADO</v>
          </cell>
          <cell r="I334">
            <v>35100</v>
          </cell>
          <cell r="K334">
            <v>0</v>
          </cell>
          <cell r="Q334">
            <v>0</v>
          </cell>
          <cell r="S334">
            <v>0</v>
          </cell>
        </row>
        <row r="335">
          <cell r="A335">
            <v>1003441</v>
          </cell>
          <cell r="B335">
            <v>1003441</v>
          </cell>
          <cell r="C335">
            <v>44119.409722222197</v>
          </cell>
          <cell r="F335">
            <v>50600</v>
          </cell>
          <cell r="G335" t="str">
            <v>NO RADICADO</v>
          </cell>
          <cell r="I335">
            <v>50600</v>
          </cell>
          <cell r="K335">
            <v>0</v>
          </cell>
          <cell r="Q335">
            <v>0</v>
          </cell>
          <cell r="S335">
            <v>0</v>
          </cell>
        </row>
        <row r="336">
          <cell r="A336">
            <v>1003505</v>
          </cell>
          <cell r="B336">
            <v>1003505</v>
          </cell>
          <cell r="C336">
            <v>44119.550694444399</v>
          </cell>
          <cell r="F336">
            <v>57600</v>
          </cell>
          <cell r="G336" t="str">
            <v>NO RADICADO</v>
          </cell>
          <cell r="I336">
            <v>57600</v>
          </cell>
          <cell r="K336">
            <v>0</v>
          </cell>
          <cell r="Q336">
            <v>0</v>
          </cell>
          <cell r="S336">
            <v>0</v>
          </cell>
        </row>
        <row r="337">
          <cell r="A337">
            <v>1003955</v>
          </cell>
          <cell r="B337">
            <v>1003955</v>
          </cell>
          <cell r="C337">
            <v>44122.3840277778</v>
          </cell>
          <cell r="F337">
            <v>59898</v>
          </cell>
          <cell r="G337" t="str">
            <v>NO RADICADO</v>
          </cell>
          <cell r="I337">
            <v>59898</v>
          </cell>
          <cell r="K337">
            <v>0</v>
          </cell>
          <cell r="Q337">
            <v>0</v>
          </cell>
          <cell r="S337">
            <v>0</v>
          </cell>
        </row>
        <row r="338">
          <cell r="A338">
            <v>1004135</v>
          </cell>
          <cell r="B338">
            <v>1004135</v>
          </cell>
          <cell r="C338">
            <v>44123.618055555598</v>
          </cell>
          <cell r="F338">
            <v>57600</v>
          </cell>
          <cell r="G338" t="str">
            <v>NO RADICADO</v>
          </cell>
          <cell r="I338">
            <v>57600</v>
          </cell>
          <cell r="K338">
            <v>0</v>
          </cell>
          <cell r="Q338">
            <v>0</v>
          </cell>
          <cell r="S338">
            <v>0</v>
          </cell>
        </row>
        <row r="339">
          <cell r="A339">
            <v>1004167</v>
          </cell>
          <cell r="B339">
            <v>1004167</v>
          </cell>
          <cell r="C339">
            <v>44123.7319444444</v>
          </cell>
          <cell r="F339">
            <v>57600</v>
          </cell>
          <cell r="G339" t="str">
            <v>NO RADICADO</v>
          </cell>
          <cell r="I339">
            <v>57600</v>
          </cell>
          <cell r="K339">
            <v>0</v>
          </cell>
          <cell r="Q339">
            <v>0</v>
          </cell>
          <cell r="S339">
            <v>0</v>
          </cell>
        </row>
        <row r="340">
          <cell r="A340">
            <v>1004324</v>
          </cell>
          <cell r="B340">
            <v>1004324</v>
          </cell>
          <cell r="C340">
            <v>44124.688194444403</v>
          </cell>
          <cell r="F340">
            <v>57600</v>
          </cell>
          <cell r="G340" t="str">
            <v>NO RADICADO</v>
          </cell>
          <cell r="I340">
            <v>57600</v>
          </cell>
          <cell r="K340">
            <v>0</v>
          </cell>
          <cell r="Q340">
            <v>0</v>
          </cell>
          <cell r="S340">
            <v>0</v>
          </cell>
        </row>
        <row r="341">
          <cell r="A341">
            <v>1004611</v>
          </cell>
          <cell r="B341">
            <v>1004611</v>
          </cell>
          <cell r="C341">
            <v>44126.768750000003</v>
          </cell>
          <cell r="F341">
            <v>57600</v>
          </cell>
          <cell r="G341" t="str">
            <v>NO RADICADO</v>
          </cell>
          <cell r="I341">
            <v>57600</v>
          </cell>
          <cell r="K341">
            <v>0</v>
          </cell>
          <cell r="Q341">
            <v>0</v>
          </cell>
          <cell r="S341">
            <v>0</v>
          </cell>
        </row>
        <row r="342">
          <cell r="A342">
            <v>1004934</v>
          </cell>
          <cell r="B342">
            <v>1004934</v>
          </cell>
          <cell r="C342">
            <v>44128.229166666701</v>
          </cell>
          <cell r="F342">
            <v>58355</v>
          </cell>
          <cell r="G342" t="str">
            <v>NO RADICADO</v>
          </cell>
          <cell r="I342">
            <v>58355</v>
          </cell>
          <cell r="K342">
            <v>0</v>
          </cell>
          <cell r="Q342">
            <v>0</v>
          </cell>
          <cell r="S342">
            <v>0</v>
          </cell>
        </row>
        <row r="343">
          <cell r="A343">
            <v>1005016</v>
          </cell>
          <cell r="B343">
            <v>1005016</v>
          </cell>
          <cell r="C343">
            <v>44128.623611111099</v>
          </cell>
          <cell r="F343">
            <v>2353</v>
          </cell>
          <cell r="G343" t="str">
            <v>NO RADICADO</v>
          </cell>
          <cell r="I343">
            <v>2353</v>
          </cell>
          <cell r="K343">
            <v>0</v>
          </cell>
          <cell r="Q343">
            <v>0</v>
          </cell>
          <cell r="S343">
            <v>0</v>
          </cell>
        </row>
        <row r="344">
          <cell r="A344">
            <v>1005067</v>
          </cell>
          <cell r="B344">
            <v>1005067</v>
          </cell>
          <cell r="C344">
            <v>44128.752083333296</v>
          </cell>
          <cell r="F344">
            <v>239099</v>
          </cell>
          <cell r="G344" t="str">
            <v>NO RADICADO</v>
          </cell>
          <cell r="I344">
            <v>239099</v>
          </cell>
          <cell r="K344">
            <v>0</v>
          </cell>
          <cell r="Q344">
            <v>0</v>
          </cell>
          <cell r="S344">
            <v>0</v>
          </cell>
        </row>
        <row r="345">
          <cell r="A345">
            <v>1005086</v>
          </cell>
          <cell r="B345">
            <v>1005086</v>
          </cell>
          <cell r="C345">
            <v>44128.796527777798</v>
          </cell>
          <cell r="F345">
            <v>57600</v>
          </cell>
          <cell r="G345" t="str">
            <v>NO RADICADO</v>
          </cell>
          <cell r="I345">
            <v>57600</v>
          </cell>
          <cell r="K345">
            <v>0</v>
          </cell>
          <cell r="Q345">
            <v>0</v>
          </cell>
          <cell r="S345">
            <v>0</v>
          </cell>
        </row>
        <row r="346">
          <cell r="A346">
            <v>1005175</v>
          </cell>
          <cell r="B346">
            <v>1005175</v>
          </cell>
          <cell r="C346">
            <v>44129.611111111102</v>
          </cell>
          <cell r="F346">
            <v>319739</v>
          </cell>
          <cell r="G346" t="str">
            <v>NO RADICADO</v>
          </cell>
          <cell r="I346">
            <v>319739</v>
          </cell>
          <cell r="K346">
            <v>0</v>
          </cell>
          <cell r="Q346">
            <v>0</v>
          </cell>
          <cell r="S346">
            <v>0</v>
          </cell>
        </row>
        <row r="347">
          <cell r="A347">
            <v>1005348</v>
          </cell>
          <cell r="B347">
            <v>1005348</v>
          </cell>
          <cell r="C347">
            <v>44130.632638888899</v>
          </cell>
          <cell r="F347">
            <v>2353</v>
          </cell>
          <cell r="G347" t="str">
            <v>NO RADICADO</v>
          </cell>
          <cell r="I347">
            <v>2353</v>
          </cell>
          <cell r="K347">
            <v>0</v>
          </cell>
          <cell r="Q347">
            <v>0</v>
          </cell>
          <cell r="S347">
            <v>0</v>
          </cell>
        </row>
        <row r="348">
          <cell r="A348">
            <v>1005351</v>
          </cell>
          <cell r="B348">
            <v>1005351</v>
          </cell>
          <cell r="C348">
            <v>44130.634722222203</v>
          </cell>
          <cell r="F348">
            <v>9412</v>
          </cell>
          <cell r="G348" t="str">
            <v>NO RADICADO</v>
          </cell>
          <cell r="I348">
            <v>9412</v>
          </cell>
          <cell r="K348">
            <v>0</v>
          </cell>
          <cell r="Q348">
            <v>0</v>
          </cell>
          <cell r="S348">
            <v>0</v>
          </cell>
        </row>
        <row r="349">
          <cell r="A349">
            <v>1006005</v>
          </cell>
          <cell r="B349">
            <v>1006005</v>
          </cell>
          <cell r="C349">
            <v>44134.427083333299</v>
          </cell>
          <cell r="F349">
            <v>1177024</v>
          </cell>
          <cell r="G349" t="str">
            <v>NO RADICADO</v>
          </cell>
          <cell r="I349">
            <v>1177024</v>
          </cell>
          <cell r="K349">
            <v>0</v>
          </cell>
          <cell r="Q349">
            <v>0</v>
          </cell>
          <cell r="S349">
            <v>0</v>
          </cell>
        </row>
        <row r="350">
          <cell r="A350">
            <v>1006110</v>
          </cell>
          <cell r="B350">
            <v>1006110</v>
          </cell>
          <cell r="C350">
            <v>44134.720138888901</v>
          </cell>
          <cell r="F350">
            <v>57600</v>
          </cell>
          <cell r="G350" t="str">
            <v>NO RADICADO</v>
          </cell>
          <cell r="I350">
            <v>57600</v>
          </cell>
          <cell r="K350">
            <v>0</v>
          </cell>
          <cell r="Q350">
            <v>0</v>
          </cell>
          <cell r="S350">
            <v>0</v>
          </cell>
        </row>
        <row r="351">
          <cell r="A351">
            <v>1006244</v>
          </cell>
          <cell r="B351">
            <v>1006244</v>
          </cell>
          <cell r="C351">
            <v>44135.532638888901</v>
          </cell>
          <cell r="F351">
            <v>58680</v>
          </cell>
          <cell r="G351" t="str">
            <v>NO RADICADO</v>
          </cell>
          <cell r="I351">
            <v>58680</v>
          </cell>
          <cell r="K351">
            <v>0</v>
          </cell>
          <cell r="Q351">
            <v>0</v>
          </cell>
          <cell r="S351">
            <v>0</v>
          </cell>
        </row>
        <row r="352">
          <cell r="A352">
            <v>1006310</v>
          </cell>
          <cell r="B352">
            <v>1006310</v>
          </cell>
          <cell r="C352">
            <v>44135.816666666702</v>
          </cell>
          <cell r="F352">
            <v>60099</v>
          </cell>
          <cell r="G352" t="str">
            <v>NO RADICADO</v>
          </cell>
          <cell r="I352">
            <v>60099</v>
          </cell>
          <cell r="K352">
            <v>0</v>
          </cell>
          <cell r="Q352">
            <v>0</v>
          </cell>
          <cell r="S352">
            <v>0</v>
          </cell>
        </row>
        <row r="353">
          <cell r="A353">
            <v>1006366</v>
          </cell>
          <cell r="B353">
            <v>1006366</v>
          </cell>
          <cell r="C353">
            <v>44136.420833333301</v>
          </cell>
          <cell r="F353">
            <v>57600</v>
          </cell>
          <cell r="G353" t="str">
            <v>NO RADICADO</v>
          </cell>
          <cell r="I353">
            <v>57600</v>
          </cell>
          <cell r="K353">
            <v>0</v>
          </cell>
          <cell r="Q353">
            <v>0</v>
          </cell>
          <cell r="S353">
            <v>0</v>
          </cell>
        </row>
        <row r="354">
          <cell r="A354">
            <v>1006461</v>
          </cell>
          <cell r="B354">
            <v>1006461</v>
          </cell>
          <cell r="C354">
            <v>44137.460416666698</v>
          </cell>
          <cell r="F354">
            <v>57600</v>
          </cell>
          <cell r="G354" t="str">
            <v>NO RADICADO</v>
          </cell>
          <cell r="I354">
            <v>57600</v>
          </cell>
          <cell r="K354">
            <v>0</v>
          </cell>
          <cell r="Q354">
            <v>0</v>
          </cell>
          <cell r="S354">
            <v>0</v>
          </cell>
        </row>
        <row r="355">
          <cell r="A355">
            <v>1006562</v>
          </cell>
          <cell r="B355">
            <v>1006562</v>
          </cell>
          <cell r="C355">
            <v>44138.4284722222</v>
          </cell>
          <cell r="F355">
            <v>58970</v>
          </cell>
          <cell r="G355" t="str">
            <v>NO RADICADO</v>
          </cell>
          <cell r="I355">
            <v>58970</v>
          </cell>
          <cell r="K355">
            <v>0</v>
          </cell>
          <cell r="Q355">
            <v>0</v>
          </cell>
          <cell r="S355">
            <v>0</v>
          </cell>
        </row>
        <row r="356">
          <cell r="A356">
            <v>1006640</v>
          </cell>
          <cell r="B356">
            <v>1006640</v>
          </cell>
          <cell r="C356">
            <v>44138.758333333302</v>
          </cell>
          <cell r="F356">
            <v>57600</v>
          </cell>
          <cell r="G356" t="str">
            <v>NO RADICADO</v>
          </cell>
          <cell r="I356">
            <v>57600</v>
          </cell>
          <cell r="K356">
            <v>0</v>
          </cell>
          <cell r="Q356">
            <v>0</v>
          </cell>
          <cell r="S356">
            <v>0</v>
          </cell>
        </row>
        <row r="357">
          <cell r="A357">
            <v>1006706</v>
          </cell>
          <cell r="B357">
            <v>1006706</v>
          </cell>
          <cell r="C357">
            <v>44139.087500000001</v>
          </cell>
          <cell r="F357">
            <v>228184</v>
          </cell>
          <cell r="G357" t="str">
            <v>NO RADICADO</v>
          </cell>
          <cell r="I357">
            <v>228184</v>
          </cell>
          <cell r="K357">
            <v>0</v>
          </cell>
          <cell r="Q357">
            <v>0</v>
          </cell>
          <cell r="S357">
            <v>0</v>
          </cell>
        </row>
        <row r="358">
          <cell r="A358">
            <v>1007294</v>
          </cell>
          <cell r="B358">
            <v>1007294</v>
          </cell>
          <cell r="C358">
            <v>44142.676388888904</v>
          </cell>
          <cell r="F358">
            <v>245841</v>
          </cell>
          <cell r="G358" t="str">
            <v>NO RADICADO</v>
          </cell>
          <cell r="I358">
            <v>245841</v>
          </cell>
          <cell r="K358">
            <v>0</v>
          </cell>
          <cell r="Q358">
            <v>0</v>
          </cell>
          <cell r="S358">
            <v>0</v>
          </cell>
        </row>
        <row r="359">
          <cell r="A359">
            <v>1008144</v>
          </cell>
          <cell r="B359">
            <v>1008144</v>
          </cell>
          <cell r="C359">
            <v>44147.715972222199</v>
          </cell>
          <cell r="F359">
            <v>59380</v>
          </cell>
          <cell r="G359" t="str">
            <v>NO RADICADO</v>
          </cell>
          <cell r="I359">
            <v>59380</v>
          </cell>
          <cell r="K359">
            <v>0</v>
          </cell>
          <cell r="Q359">
            <v>0</v>
          </cell>
          <cell r="S359">
            <v>0</v>
          </cell>
        </row>
        <row r="360">
          <cell r="A360">
            <v>1008972</v>
          </cell>
          <cell r="B360">
            <v>1008972</v>
          </cell>
          <cell r="C360">
            <v>44154.0847222222</v>
          </cell>
          <cell r="F360">
            <v>330490</v>
          </cell>
          <cell r="G360" t="str">
            <v>NO RADICADO</v>
          </cell>
          <cell r="I360">
            <v>330490</v>
          </cell>
          <cell r="K360">
            <v>0</v>
          </cell>
          <cell r="Q360">
            <v>0</v>
          </cell>
          <cell r="S360">
            <v>0</v>
          </cell>
        </row>
        <row r="361">
          <cell r="A361">
            <v>1009113</v>
          </cell>
          <cell r="B361">
            <v>1009113</v>
          </cell>
          <cell r="C361">
            <v>44154.932638888902</v>
          </cell>
          <cell r="F361">
            <v>57600</v>
          </cell>
          <cell r="G361" t="str">
            <v>NO RADICADO</v>
          </cell>
          <cell r="I361">
            <v>57600</v>
          </cell>
          <cell r="K361">
            <v>0</v>
          </cell>
          <cell r="Q361">
            <v>0</v>
          </cell>
          <cell r="S361">
            <v>0</v>
          </cell>
        </row>
        <row r="362">
          <cell r="A362">
            <v>1009133</v>
          </cell>
          <cell r="B362">
            <v>1009133</v>
          </cell>
          <cell r="C362">
            <v>44155.256944444402</v>
          </cell>
          <cell r="F362">
            <v>319646</v>
          </cell>
          <cell r="G362" t="str">
            <v>NO RADICADO</v>
          </cell>
          <cell r="I362">
            <v>319646</v>
          </cell>
          <cell r="K362">
            <v>0</v>
          </cell>
          <cell r="Q362">
            <v>0</v>
          </cell>
          <cell r="S362">
            <v>0</v>
          </cell>
        </row>
        <row r="363">
          <cell r="A363">
            <v>1009221</v>
          </cell>
          <cell r="B363">
            <v>1009221</v>
          </cell>
          <cell r="C363">
            <v>44155.668055555601</v>
          </cell>
          <cell r="F363">
            <v>57600</v>
          </cell>
          <cell r="G363" t="str">
            <v>NO RADICADO</v>
          </cell>
          <cell r="I363">
            <v>57600</v>
          </cell>
          <cell r="K363">
            <v>0</v>
          </cell>
          <cell r="Q363">
            <v>0</v>
          </cell>
          <cell r="S363">
            <v>0</v>
          </cell>
        </row>
        <row r="364">
          <cell r="A364">
            <v>1009270</v>
          </cell>
          <cell r="B364">
            <v>1009270</v>
          </cell>
          <cell r="C364">
            <v>44155.982638888898</v>
          </cell>
          <cell r="F364">
            <v>138298</v>
          </cell>
          <cell r="G364" t="str">
            <v>NO RADICADO</v>
          </cell>
          <cell r="I364">
            <v>138298</v>
          </cell>
          <cell r="K364">
            <v>0</v>
          </cell>
          <cell r="Q364">
            <v>0</v>
          </cell>
          <cell r="S364">
            <v>0</v>
          </cell>
        </row>
        <row r="365">
          <cell r="A365">
            <v>1009461</v>
          </cell>
          <cell r="B365">
            <v>1009461</v>
          </cell>
          <cell r="C365">
            <v>44157.537499999999</v>
          </cell>
          <cell r="F365">
            <v>59898</v>
          </cell>
          <cell r="G365" t="str">
            <v>NO RADICADO</v>
          </cell>
          <cell r="I365">
            <v>59898</v>
          </cell>
          <cell r="K365">
            <v>0</v>
          </cell>
          <cell r="Q365">
            <v>0</v>
          </cell>
          <cell r="S365">
            <v>0</v>
          </cell>
        </row>
        <row r="366">
          <cell r="A366">
            <v>1009468</v>
          </cell>
          <cell r="B366">
            <v>1009468</v>
          </cell>
          <cell r="C366">
            <v>44157.563194444403</v>
          </cell>
          <cell r="F366">
            <v>57600</v>
          </cell>
          <cell r="G366" t="str">
            <v>NO RADICADO</v>
          </cell>
          <cell r="I366">
            <v>57600</v>
          </cell>
          <cell r="K366">
            <v>0</v>
          </cell>
          <cell r="Q366">
            <v>0</v>
          </cell>
          <cell r="S366">
            <v>0</v>
          </cell>
        </row>
        <row r="367">
          <cell r="A367">
            <v>1009494</v>
          </cell>
          <cell r="B367">
            <v>1009494</v>
          </cell>
          <cell r="C367">
            <v>44158.078472222202</v>
          </cell>
          <cell r="F367">
            <v>321088</v>
          </cell>
          <cell r="G367" t="str">
            <v>NO RADICADO</v>
          </cell>
          <cell r="I367">
            <v>321088</v>
          </cell>
          <cell r="K367">
            <v>0</v>
          </cell>
          <cell r="Q367">
            <v>0</v>
          </cell>
          <cell r="S367">
            <v>0</v>
          </cell>
        </row>
        <row r="368">
          <cell r="A368">
            <v>1009495</v>
          </cell>
          <cell r="B368">
            <v>1009495</v>
          </cell>
          <cell r="C368">
            <v>44158.086805555598</v>
          </cell>
          <cell r="F368">
            <v>686084</v>
          </cell>
          <cell r="G368" t="str">
            <v>NO RADICADO</v>
          </cell>
          <cell r="I368">
            <v>686084</v>
          </cell>
          <cell r="K368">
            <v>0</v>
          </cell>
          <cell r="Q368">
            <v>0</v>
          </cell>
          <cell r="S368">
            <v>0</v>
          </cell>
        </row>
        <row r="369">
          <cell r="A369">
            <v>1009648</v>
          </cell>
          <cell r="B369">
            <v>1009648</v>
          </cell>
          <cell r="C369">
            <v>44158.832638888904</v>
          </cell>
          <cell r="F369">
            <v>58355</v>
          </cell>
          <cell r="G369" t="str">
            <v>NO RADICADO</v>
          </cell>
          <cell r="I369">
            <v>58355</v>
          </cell>
          <cell r="K369">
            <v>0</v>
          </cell>
          <cell r="Q369">
            <v>0</v>
          </cell>
          <cell r="S369">
            <v>0</v>
          </cell>
        </row>
        <row r="370">
          <cell r="A370">
            <v>1009765</v>
          </cell>
          <cell r="B370">
            <v>1009765</v>
          </cell>
          <cell r="C370">
            <v>44159.484722222202</v>
          </cell>
          <cell r="F370">
            <v>187858</v>
          </cell>
          <cell r="G370" t="str">
            <v>NO RADICADO</v>
          </cell>
          <cell r="I370">
            <v>187858</v>
          </cell>
          <cell r="K370">
            <v>0</v>
          </cell>
          <cell r="Q370">
            <v>0</v>
          </cell>
          <cell r="S370">
            <v>0</v>
          </cell>
        </row>
        <row r="371">
          <cell r="A371">
            <v>1009781</v>
          </cell>
          <cell r="B371">
            <v>1009781</v>
          </cell>
          <cell r="C371">
            <v>44159.525000000001</v>
          </cell>
          <cell r="F371">
            <v>58780</v>
          </cell>
          <cell r="G371" t="str">
            <v>NO RADICADO</v>
          </cell>
          <cell r="I371">
            <v>58780</v>
          </cell>
          <cell r="K371">
            <v>0</v>
          </cell>
          <cell r="Q371">
            <v>0</v>
          </cell>
          <cell r="S371">
            <v>0</v>
          </cell>
        </row>
        <row r="372">
          <cell r="A372">
            <v>1009814</v>
          </cell>
          <cell r="B372">
            <v>1009814</v>
          </cell>
          <cell r="C372">
            <v>44159.645833333299</v>
          </cell>
          <cell r="F372">
            <v>60978</v>
          </cell>
          <cell r="G372" t="str">
            <v>NO RADICADO</v>
          </cell>
          <cell r="I372">
            <v>60978</v>
          </cell>
          <cell r="K372">
            <v>0</v>
          </cell>
          <cell r="Q372">
            <v>0</v>
          </cell>
          <cell r="S372">
            <v>0</v>
          </cell>
        </row>
        <row r="373">
          <cell r="A373">
            <v>1010425</v>
          </cell>
          <cell r="B373">
            <v>1010425</v>
          </cell>
          <cell r="C373">
            <v>44162.771527777797</v>
          </cell>
          <cell r="F373">
            <v>57600</v>
          </cell>
          <cell r="G373" t="str">
            <v>NO RADICADO</v>
          </cell>
          <cell r="I373">
            <v>57600</v>
          </cell>
          <cell r="K373">
            <v>0</v>
          </cell>
          <cell r="Q373">
            <v>0</v>
          </cell>
          <cell r="S373">
            <v>0</v>
          </cell>
        </row>
        <row r="374">
          <cell r="A374">
            <v>1010546</v>
          </cell>
          <cell r="B374">
            <v>1010546</v>
          </cell>
          <cell r="C374">
            <v>44163.476388888899</v>
          </cell>
          <cell r="F374">
            <v>35100</v>
          </cell>
          <cell r="G374" t="str">
            <v>NO RADICADO</v>
          </cell>
          <cell r="I374">
            <v>35100</v>
          </cell>
          <cell r="K374">
            <v>0</v>
          </cell>
          <cell r="Q374">
            <v>0</v>
          </cell>
          <cell r="S374">
            <v>0</v>
          </cell>
        </row>
        <row r="375">
          <cell r="A375">
            <v>1010564</v>
          </cell>
          <cell r="B375">
            <v>1010564</v>
          </cell>
          <cell r="C375">
            <v>44163.513888888898</v>
          </cell>
          <cell r="F375">
            <v>66278</v>
          </cell>
          <cell r="G375" t="str">
            <v>NO RADICADO</v>
          </cell>
          <cell r="I375">
            <v>66278</v>
          </cell>
          <cell r="K375">
            <v>0</v>
          </cell>
          <cell r="Q375">
            <v>0</v>
          </cell>
          <cell r="S375">
            <v>0</v>
          </cell>
        </row>
        <row r="376">
          <cell r="A376">
            <v>1010684</v>
          </cell>
          <cell r="B376">
            <v>1010684</v>
          </cell>
          <cell r="C376">
            <v>44163.738888888904</v>
          </cell>
          <cell r="F376">
            <v>58680</v>
          </cell>
          <cell r="G376" t="str">
            <v>NO RADICADO</v>
          </cell>
          <cell r="I376">
            <v>58680</v>
          </cell>
          <cell r="K376">
            <v>0</v>
          </cell>
          <cell r="Q376">
            <v>0</v>
          </cell>
          <cell r="S376">
            <v>0</v>
          </cell>
        </row>
        <row r="377">
          <cell r="A377">
            <v>1011050</v>
          </cell>
          <cell r="B377">
            <v>1011050</v>
          </cell>
          <cell r="C377">
            <v>44166.134722222203</v>
          </cell>
          <cell r="F377">
            <v>115580</v>
          </cell>
          <cell r="G377" t="str">
            <v>NO RADICADO</v>
          </cell>
          <cell r="I377">
            <v>115580</v>
          </cell>
          <cell r="K377">
            <v>0</v>
          </cell>
          <cell r="Q377">
            <v>0</v>
          </cell>
          <cell r="S377">
            <v>0</v>
          </cell>
        </row>
        <row r="378">
          <cell r="A378">
            <v>1011323</v>
          </cell>
          <cell r="B378">
            <v>1011323</v>
          </cell>
          <cell r="C378">
            <v>44167.529861111099</v>
          </cell>
          <cell r="F378">
            <v>67950</v>
          </cell>
          <cell r="G378" t="str">
            <v>NO RADICADO</v>
          </cell>
          <cell r="I378">
            <v>67950</v>
          </cell>
          <cell r="K378">
            <v>0</v>
          </cell>
          <cell r="Q378">
            <v>0</v>
          </cell>
          <cell r="S378">
            <v>0</v>
          </cell>
        </row>
        <row r="379">
          <cell r="A379">
            <v>1011457</v>
          </cell>
          <cell r="B379">
            <v>1011457</v>
          </cell>
          <cell r="C379">
            <v>44168.518333333297</v>
          </cell>
          <cell r="F379">
            <v>35100</v>
          </cell>
          <cell r="G379" t="str">
            <v>NO RADICADO</v>
          </cell>
          <cell r="I379">
            <v>35100</v>
          </cell>
          <cell r="K379">
            <v>0</v>
          </cell>
          <cell r="Q379">
            <v>0</v>
          </cell>
          <cell r="S379">
            <v>0</v>
          </cell>
        </row>
        <row r="380">
          <cell r="A380">
            <v>1011579</v>
          </cell>
          <cell r="B380">
            <v>1011579</v>
          </cell>
          <cell r="C380">
            <v>44169.258750000001</v>
          </cell>
          <cell r="F380">
            <v>85100</v>
          </cell>
          <cell r="G380" t="str">
            <v>NO RADICADO</v>
          </cell>
          <cell r="I380">
            <v>85100</v>
          </cell>
          <cell r="K380">
            <v>0</v>
          </cell>
          <cell r="Q380">
            <v>0</v>
          </cell>
          <cell r="S380">
            <v>0</v>
          </cell>
        </row>
        <row r="381">
          <cell r="A381">
            <v>1011591</v>
          </cell>
          <cell r="B381">
            <v>1011591</v>
          </cell>
          <cell r="C381">
            <v>44169.291111111103</v>
          </cell>
          <cell r="F381">
            <v>68100</v>
          </cell>
          <cell r="G381" t="str">
            <v>NO RADICADO</v>
          </cell>
          <cell r="I381">
            <v>68100</v>
          </cell>
          <cell r="K381">
            <v>0</v>
          </cell>
          <cell r="Q381">
            <v>0</v>
          </cell>
          <cell r="S381">
            <v>0</v>
          </cell>
        </row>
        <row r="382">
          <cell r="A382">
            <v>1011702</v>
          </cell>
          <cell r="B382">
            <v>1011702</v>
          </cell>
          <cell r="C382">
            <v>44170.011111111096</v>
          </cell>
          <cell r="F382">
            <v>60479</v>
          </cell>
          <cell r="G382" t="str">
            <v>NO RADICADO</v>
          </cell>
          <cell r="I382">
            <v>60479</v>
          </cell>
          <cell r="K382">
            <v>0</v>
          </cell>
          <cell r="Q382">
            <v>0</v>
          </cell>
          <cell r="S382">
            <v>0</v>
          </cell>
        </row>
        <row r="383">
          <cell r="A383">
            <v>1011728</v>
          </cell>
          <cell r="B383">
            <v>1011728</v>
          </cell>
          <cell r="C383">
            <v>44170.284722222197</v>
          </cell>
          <cell r="F383">
            <v>57600</v>
          </cell>
          <cell r="G383" t="str">
            <v>NO RADICADO</v>
          </cell>
          <cell r="I383">
            <v>57600</v>
          </cell>
          <cell r="K383">
            <v>0</v>
          </cell>
          <cell r="Q383">
            <v>0</v>
          </cell>
          <cell r="S383">
            <v>0</v>
          </cell>
        </row>
        <row r="384">
          <cell r="A384">
            <v>1011732</v>
          </cell>
          <cell r="B384">
            <v>1011732</v>
          </cell>
          <cell r="C384">
            <v>44170.332638888904</v>
          </cell>
          <cell r="F384">
            <v>57600</v>
          </cell>
          <cell r="G384" t="str">
            <v>NO RADICADO</v>
          </cell>
          <cell r="I384">
            <v>57600</v>
          </cell>
          <cell r="K384">
            <v>0</v>
          </cell>
          <cell r="Q384">
            <v>0</v>
          </cell>
          <cell r="S384">
            <v>0</v>
          </cell>
        </row>
        <row r="385">
          <cell r="A385">
            <v>1011806</v>
          </cell>
          <cell r="B385">
            <v>1011806</v>
          </cell>
          <cell r="C385">
            <v>44170.749305555597</v>
          </cell>
          <cell r="F385">
            <v>57600</v>
          </cell>
          <cell r="G385" t="str">
            <v>NO RADICADO</v>
          </cell>
          <cell r="I385">
            <v>57600</v>
          </cell>
          <cell r="K385">
            <v>0</v>
          </cell>
          <cell r="Q385">
            <v>0</v>
          </cell>
          <cell r="S385">
            <v>0</v>
          </cell>
        </row>
        <row r="386">
          <cell r="A386">
            <v>1011812</v>
          </cell>
          <cell r="B386">
            <v>1011812</v>
          </cell>
          <cell r="C386">
            <v>44170.7631944444</v>
          </cell>
          <cell r="F386">
            <v>480021</v>
          </cell>
          <cell r="G386" t="str">
            <v>NO RADICADO</v>
          </cell>
          <cell r="I386">
            <v>480021</v>
          </cell>
          <cell r="K386">
            <v>0</v>
          </cell>
          <cell r="Q386">
            <v>0</v>
          </cell>
          <cell r="S386">
            <v>0</v>
          </cell>
        </row>
        <row r="387">
          <cell r="A387">
            <v>1011879</v>
          </cell>
          <cell r="B387">
            <v>1011879</v>
          </cell>
          <cell r="C387">
            <v>44171.454861111102</v>
          </cell>
          <cell r="F387">
            <v>149970</v>
          </cell>
          <cell r="G387" t="str">
            <v>NO RADICADO</v>
          </cell>
          <cell r="I387">
            <v>149970</v>
          </cell>
          <cell r="K387">
            <v>0</v>
          </cell>
          <cell r="Q387">
            <v>0</v>
          </cell>
          <cell r="S387">
            <v>0</v>
          </cell>
        </row>
        <row r="388">
          <cell r="A388">
            <v>1012141</v>
          </cell>
          <cell r="B388">
            <v>1012141</v>
          </cell>
          <cell r="C388">
            <v>44173.5090277778</v>
          </cell>
          <cell r="F388">
            <v>58680</v>
          </cell>
          <cell r="G388" t="str">
            <v>NO RADICADO</v>
          </cell>
          <cell r="I388">
            <v>58680</v>
          </cell>
          <cell r="K388">
            <v>0</v>
          </cell>
          <cell r="Q388">
            <v>0</v>
          </cell>
          <cell r="S388">
            <v>0</v>
          </cell>
        </row>
        <row r="389">
          <cell r="A389">
            <v>1012264</v>
          </cell>
          <cell r="B389">
            <v>1012264</v>
          </cell>
          <cell r="C389">
            <v>44174.466666666704</v>
          </cell>
          <cell r="F389">
            <v>57600</v>
          </cell>
          <cell r="G389" t="str">
            <v>NO RADICADO</v>
          </cell>
          <cell r="I389">
            <v>57600</v>
          </cell>
          <cell r="K389">
            <v>0</v>
          </cell>
          <cell r="Q389">
            <v>0</v>
          </cell>
          <cell r="S389">
            <v>0</v>
          </cell>
        </row>
        <row r="390">
          <cell r="A390">
            <v>1012523</v>
          </cell>
          <cell r="B390">
            <v>1012523</v>
          </cell>
          <cell r="C390">
            <v>44176.189583333296</v>
          </cell>
          <cell r="F390">
            <v>57600</v>
          </cell>
          <cell r="G390" t="str">
            <v>NO RADICADO</v>
          </cell>
          <cell r="I390">
            <v>57600</v>
          </cell>
          <cell r="K390">
            <v>0</v>
          </cell>
          <cell r="Q390">
            <v>0</v>
          </cell>
          <cell r="S390">
            <v>0</v>
          </cell>
        </row>
        <row r="391">
          <cell r="A391">
            <v>1012692</v>
          </cell>
          <cell r="B391">
            <v>1012692</v>
          </cell>
          <cell r="C391">
            <v>44177.1</v>
          </cell>
          <cell r="F391">
            <v>429821</v>
          </cell>
          <cell r="G391" t="str">
            <v>NO RADICADO</v>
          </cell>
          <cell r="I391">
            <v>429821</v>
          </cell>
          <cell r="K391">
            <v>0</v>
          </cell>
          <cell r="Q391">
            <v>0</v>
          </cell>
          <cell r="S391">
            <v>0</v>
          </cell>
        </row>
        <row r="392">
          <cell r="A392">
            <v>1013190</v>
          </cell>
          <cell r="B392">
            <v>1013190</v>
          </cell>
          <cell r="C392">
            <v>44180.653472222199</v>
          </cell>
          <cell r="F392">
            <v>57600</v>
          </cell>
          <cell r="G392" t="str">
            <v>NO RADICADO</v>
          </cell>
          <cell r="I392">
            <v>57600</v>
          </cell>
          <cell r="K392">
            <v>0</v>
          </cell>
          <cell r="Q392">
            <v>0</v>
          </cell>
          <cell r="S392">
            <v>0</v>
          </cell>
        </row>
        <row r="393">
          <cell r="A393">
            <v>1013412</v>
          </cell>
          <cell r="B393">
            <v>1013412</v>
          </cell>
          <cell r="C393">
            <v>44181.614664351902</v>
          </cell>
          <cell r="F393">
            <v>7059</v>
          </cell>
          <cell r="G393" t="str">
            <v>NO RADICADO</v>
          </cell>
          <cell r="I393">
            <v>7059</v>
          </cell>
          <cell r="K393">
            <v>0</v>
          </cell>
          <cell r="Q393">
            <v>0</v>
          </cell>
          <cell r="S393">
            <v>0</v>
          </cell>
        </row>
        <row r="394">
          <cell r="A394">
            <v>1013488</v>
          </cell>
          <cell r="B394">
            <v>1013488</v>
          </cell>
          <cell r="C394">
            <v>44181.707638888904</v>
          </cell>
          <cell r="F394">
            <v>485670</v>
          </cell>
          <cell r="G394" t="str">
            <v>NO RADICADO</v>
          </cell>
          <cell r="I394">
            <v>485670</v>
          </cell>
          <cell r="K394">
            <v>0</v>
          </cell>
          <cell r="Q394">
            <v>0</v>
          </cell>
          <cell r="S394">
            <v>0</v>
          </cell>
        </row>
        <row r="395">
          <cell r="A395">
            <v>1013687</v>
          </cell>
          <cell r="B395">
            <v>1013687</v>
          </cell>
          <cell r="C395">
            <v>44183.125</v>
          </cell>
          <cell r="F395">
            <v>177500</v>
          </cell>
          <cell r="G395" t="str">
            <v>NO RADICADO</v>
          </cell>
          <cell r="I395">
            <v>177500</v>
          </cell>
          <cell r="K395">
            <v>0</v>
          </cell>
          <cell r="Q395">
            <v>0</v>
          </cell>
          <cell r="S395">
            <v>0</v>
          </cell>
        </row>
        <row r="396">
          <cell r="A396">
            <v>1013748</v>
          </cell>
          <cell r="B396">
            <v>1013748</v>
          </cell>
          <cell r="C396">
            <v>44183.448668981502</v>
          </cell>
          <cell r="F396">
            <v>50600</v>
          </cell>
          <cell r="G396" t="str">
            <v>NO RADICADO</v>
          </cell>
          <cell r="I396">
            <v>50600</v>
          </cell>
          <cell r="K396">
            <v>0</v>
          </cell>
          <cell r="Q396">
            <v>0</v>
          </cell>
          <cell r="S396">
            <v>0</v>
          </cell>
        </row>
        <row r="397">
          <cell r="A397">
            <v>1013779</v>
          </cell>
          <cell r="B397">
            <v>1013779</v>
          </cell>
          <cell r="C397">
            <v>44183.594444444403</v>
          </cell>
          <cell r="F397">
            <v>59300</v>
          </cell>
          <cell r="G397" t="str">
            <v>NO RADICADO</v>
          </cell>
          <cell r="I397">
            <v>59300</v>
          </cell>
          <cell r="K397">
            <v>0</v>
          </cell>
          <cell r="Q397">
            <v>0</v>
          </cell>
          <cell r="S397">
            <v>0</v>
          </cell>
        </row>
        <row r="398">
          <cell r="A398">
            <v>1013902</v>
          </cell>
          <cell r="B398">
            <v>1013902</v>
          </cell>
          <cell r="C398">
            <v>44184.441666666702</v>
          </cell>
          <cell r="F398">
            <v>468100</v>
          </cell>
          <cell r="G398" t="str">
            <v>NO RADICADO</v>
          </cell>
          <cell r="I398">
            <v>468100</v>
          </cell>
          <cell r="K398">
            <v>0</v>
          </cell>
          <cell r="Q398">
            <v>0</v>
          </cell>
          <cell r="S398">
            <v>0</v>
          </cell>
        </row>
        <row r="399">
          <cell r="A399">
            <v>1014164</v>
          </cell>
          <cell r="B399">
            <v>1014164</v>
          </cell>
          <cell r="C399">
            <v>44186.454861111102</v>
          </cell>
          <cell r="F399">
            <v>157900</v>
          </cell>
          <cell r="G399" t="str">
            <v>NO RADICADO</v>
          </cell>
          <cell r="I399">
            <v>157900</v>
          </cell>
          <cell r="K399">
            <v>0</v>
          </cell>
          <cell r="Q399">
            <v>0</v>
          </cell>
          <cell r="S399">
            <v>0</v>
          </cell>
        </row>
        <row r="400">
          <cell r="A400">
            <v>1014319</v>
          </cell>
          <cell r="B400">
            <v>1014319</v>
          </cell>
          <cell r="C400">
            <v>44187.023611111101</v>
          </cell>
          <cell r="F400">
            <v>57600</v>
          </cell>
          <cell r="G400" t="str">
            <v>NO RADICADO</v>
          </cell>
          <cell r="I400">
            <v>57600</v>
          </cell>
          <cell r="K400">
            <v>0</v>
          </cell>
          <cell r="Q400">
            <v>0</v>
          </cell>
          <cell r="S400">
            <v>0</v>
          </cell>
        </row>
        <row r="401">
          <cell r="A401">
            <v>1014369</v>
          </cell>
          <cell r="B401">
            <v>1014369</v>
          </cell>
          <cell r="C401">
            <v>44187.254166666702</v>
          </cell>
          <cell r="F401">
            <v>648724</v>
          </cell>
          <cell r="G401" t="str">
            <v>NO RADICADO</v>
          </cell>
          <cell r="I401">
            <v>648724</v>
          </cell>
          <cell r="K401">
            <v>0</v>
          </cell>
          <cell r="Q401">
            <v>0</v>
          </cell>
          <cell r="S401">
            <v>0</v>
          </cell>
        </row>
        <row r="402">
          <cell r="A402">
            <v>1014613</v>
          </cell>
          <cell r="B402">
            <v>1014613</v>
          </cell>
          <cell r="C402">
            <v>44188.497222222199</v>
          </cell>
          <cell r="F402">
            <v>59898</v>
          </cell>
          <cell r="G402" t="str">
            <v>NO RADICADO</v>
          </cell>
          <cell r="I402">
            <v>59898</v>
          </cell>
          <cell r="K402">
            <v>0</v>
          </cell>
          <cell r="Q402">
            <v>0</v>
          </cell>
          <cell r="S402">
            <v>0</v>
          </cell>
        </row>
        <row r="403">
          <cell r="A403">
            <v>1014642</v>
          </cell>
          <cell r="B403">
            <v>1014642</v>
          </cell>
          <cell r="C403">
            <v>44188.701388888898</v>
          </cell>
          <cell r="F403">
            <v>58360</v>
          </cell>
          <cell r="G403" t="str">
            <v>NO RADICADO</v>
          </cell>
          <cell r="I403">
            <v>58360</v>
          </cell>
          <cell r="K403">
            <v>0</v>
          </cell>
          <cell r="Q403">
            <v>0</v>
          </cell>
          <cell r="S403">
            <v>0</v>
          </cell>
        </row>
        <row r="404">
          <cell r="A404">
            <v>1014774</v>
          </cell>
          <cell r="B404">
            <v>1014774</v>
          </cell>
          <cell r="C404">
            <v>44189.3305555556</v>
          </cell>
          <cell r="F404">
            <v>65530</v>
          </cell>
          <cell r="G404" t="str">
            <v>NO RADICADO</v>
          </cell>
          <cell r="I404">
            <v>65530</v>
          </cell>
          <cell r="K404">
            <v>0</v>
          </cell>
          <cell r="Q404">
            <v>0</v>
          </cell>
          <cell r="S404">
            <v>0</v>
          </cell>
        </row>
        <row r="405">
          <cell r="A405">
            <v>1014930</v>
          </cell>
          <cell r="B405">
            <v>1014930</v>
          </cell>
          <cell r="C405">
            <v>44190.680555555598</v>
          </cell>
          <cell r="F405">
            <v>59198</v>
          </cell>
          <cell r="G405" t="str">
            <v>NO RADICADO</v>
          </cell>
          <cell r="I405">
            <v>59198</v>
          </cell>
          <cell r="K405">
            <v>0</v>
          </cell>
          <cell r="Q405">
            <v>0</v>
          </cell>
          <cell r="S405">
            <v>0</v>
          </cell>
        </row>
        <row r="406">
          <cell r="A406">
            <v>1014934</v>
          </cell>
          <cell r="B406">
            <v>1014934</v>
          </cell>
          <cell r="C406">
            <v>44190.729861111096</v>
          </cell>
          <cell r="F406">
            <v>57600</v>
          </cell>
          <cell r="G406" t="str">
            <v>NO RADICADO</v>
          </cell>
          <cell r="I406">
            <v>57600</v>
          </cell>
          <cell r="K406">
            <v>0</v>
          </cell>
          <cell r="Q406">
            <v>0</v>
          </cell>
          <cell r="S406">
            <v>0</v>
          </cell>
        </row>
        <row r="407">
          <cell r="A407">
            <v>1015025</v>
          </cell>
          <cell r="B407">
            <v>1015025</v>
          </cell>
          <cell r="C407">
            <v>44191.835416666698</v>
          </cell>
          <cell r="F407">
            <v>61336</v>
          </cell>
          <cell r="G407" t="str">
            <v>NO RADICADO</v>
          </cell>
          <cell r="I407">
            <v>61336</v>
          </cell>
          <cell r="K407">
            <v>0</v>
          </cell>
          <cell r="Q407">
            <v>0</v>
          </cell>
          <cell r="S407">
            <v>0</v>
          </cell>
        </row>
        <row r="408">
          <cell r="A408">
            <v>1015337</v>
          </cell>
          <cell r="B408">
            <v>1015337</v>
          </cell>
          <cell r="C408">
            <v>44194.070138888899</v>
          </cell>
          <cell r="F408">
            <v>57600</v>
          </cell>
          <cell r="G408" t="str">
            <v>NO RADICADO</v>
          </cell>
          <cell r="I408">
            <v>57600</v>
          </cell>
          <cell r="K408">
            <v>0</v>
          </cell>
          <cell r="Q408">
            <v>0</v>
          </cell>
          <cell r="S408">
            <v>0</v>
          </cell>
        </row>
        <row r="409">
          <cell r="A409">
            <v>1015357</v>
          </cell>
          <cell r="B409">
            <v>1015357</v>
          </cell>
          <cell r="C409">
            <v>44194.3274074074</v>
          </cell>
          <cell r="F409">
            <v>19680</v>
          </cell>
          <cell r="G409" t="str">
            <v>NO RADICADO</v>
          </cell>
          <cell r="I409">
            <v>19680</v>
          </cell>
          <cell r="K409">
            <v>0</v>
          </cell>
          <cell r="Q409">
            <v>0</v>
          </cell>
          <cell r="S409">
            <v>0</v>
          </cell>
        </row>
        <row r="410">
          <cell r="A410">
            <v>1015398</v>
          </cell>
          <cell r="B410">
            <v>1015398</v>
          </cell>
          <cell r="C410">
            <v>44194.436747685198</v>
          </cell>
          <cell r="F410">
            <v>19680</v>
          </cell>
          <cell r="G410" t="str">
            <v>NO RADICADO</v>
          </cell>
          <cell r="I410">
            <v>19680</v>
          </cell>
          <cell r="K410">
            <v>0</v>
          </cell>
          <cell r="Q410">
            <v>0</v>
          </cell>
          <cell r="S410">
            <v>0</v>
          </cell>
        </row>
        <row r="411">
          <cell r="A411">
            <v>1015543</v>
          </cell>
          <cell r="B411">
            <v>1015543</v>
          </cell>
          <cell r="C411">
            <v>44194.959027777797</v>
          </cell>
          <cell r="F411">
            <v>214400</v>
          </cell>
          <cell r="G411" t="str">
            <v>NO RADICADO</v>
          </cell>
          <cell r="I411">
            <v>214400</v>
          </cell>
          <cell r="K411">
            <v>0</v>
          </cell>
          <cell r="Q411">
            <v>0</v>
          </cell>
          <cell r="S411">
            <v>0</v>
          </cell>
        </row>
        <row r="412">
          <cell r="A412">
            <v>1015903</v>
          </cell>
          <cell r="B412">
            <v>1015903</v>
          </cell>
          <cell r="C412">
            <v>44197.584027777797</v>
          </cell>
          <cell r="F412">
            <v>138070</v>
          </cell>
          <cell r="G412" t="str">
            <v>NO RADICADO</v>
          </cell>
          <cell r="I412">
            <v>138070</v>
          </cell>
          <cell r="K412">
            <v>0</v>
          </cell>
          <cell r="Q412">
            <v>0</v>
          </cell>
          <cell r="S412">
            <v>0</v>
          </cell>
        </row>
        <row r="413">
          <cell r="A413">
            <v>1016192</v>
          </cell>
          <cell r="B413">
            <v>1016192</v>
          </cell>
          <cell r="C413">
            <v>44201.043749999997</v>
          </cell>
          <cell r="F413">
            <v>322124</v>
          </cell>
          <cell r="G413" t="str">
            <v>NO RADICADO</v>
          </cell>
          <cell r="I413">
            <v>322124</v>
          </cell>
          <cell r="K413">
            <v>0</v>
          </cell>
          <cell r="Q413">
            <v>0</v>
          </cell>
          <cell r="S413">
            <v>0</v>
          </cell>
        </row>
        <row r="414">
          <cell r="A414">
            <v>1016196</v>
          </cell>
          <cell r="B414">
            <v>1016196</v>
          </cell>
          <cell r="C414">
            <v>44201.059027777803</v>
          </cell>
          <cell r="F414">
            <v>59700</v>
          </cell>
          <cell r="G414" t="str">
            <v>NO RADICADO</v>
          </cell>
          <cell r="I414">
            <v>59700</v>
          </cell>
          <cell r="K414">
            <v>0</v>
          </cell>
          <cell r="Q414">
            <v>0</v>
          </cell>
          <cell r="S414">
            <v>0</v>
          </cell>
        </row>
        <row r="415">
          <cell r="A415">
            <v>1016326</v>
          </cell>
          <cell r="B415">
            <v>1016326</v>
          </cell>
          <cell r="C415">
            <v>44202.362800925897</v>
          </cell>
          <cell r="F415">
            <v>24800</v>
          </cell>
          <cell r="G415" t="str">
            <v>NO RADICADO</v>
          </cell>
          <cell r="I415">
            <v>24800</v>
          </cell>
          <cell r="K415">
            <v>0</v>
          </cell>
          <cell r="Q415">
            <v>0</v>
          </cell>
          <cell r="S415">
            <v>0</v>
          </cell>
        </row>
        <row r="416">
          <cell r="A416">
            <v>1016345</v>
          </cell>
          <cell r="B416">
            <v>1016345</v>
          </cell>
          <cell r="C416">
            <v>44202.454166666699</v>
          </cell>
          <cell r="F416">
            <v>26300</v>
          </cell>
          <cell r="G416" t="str">
            <v>NO RADICADO</v>
          </cell>
          <cell r="I416">
            <v>26300</v>
          </cell>
          <cell r="K416">
            <v>0</v>
          </cell>
          <cell r="Q416">
            <v>0</v>
          </cell>
          <cell r="S416">
            <v>0</v>
          </cell>
        </row>
        <row r="417">
          <cell r="A417">
            <v>1016378</v>
          </cell>
          <cell r="B417">
            <v>1016378</v>
          </cell>
          <cell r="C417">
            <v>44202.675694444399</v>
          </cell>
          <cell r="F417">
            <v>61998</v>
          </cell>
          <cell r="G417" t="str">
            <v>NO RADICADO</v>
          </cell>
          <cell r="I417">
            <v>61998</v>
          </cell>
          <cell r="K417">
            <v>0</v>
          </cell>
          <cell r="Q417">
            <v>0</v>
          </cell>
          <cell r="S417">
            <v>0</v>
          </cell>
        </row>
        <row r="418">
          <cell r="A418">
            <v>1016401</v>
          </cell>
          <cell r="B418">
            <v>1016401</v>
          </cell>
          <cell r="C418">
            <v>44202.885416666701</v>
          </cell>
          <cell r="F418">
            <v>81200</v>
          </cell>
          <cell r="G418" t="str">
            <v>NO RADICADO</v>
          </cell>
          <cell r="I418">
            <v>81200</v>
          </cell>
          <cell r="K418">
            <v>0</v>
          </cell>
          <cell r="Q418">
            <v>0</v>
          </cell>
          <cell r="S418">
            <v>0</v>
          </cell>
        </row>
        <row r="419">
          <cell r="A419">
            <v>1016582</v>
          </cell>
          <cell r="B419">
            <v>1016582</v>
          </cell>
          <cell r="C419">
            <v>44204.289293981499</v>
          </cell>
          <cell r="F419">
            <v>362500</v>
          </cell>
          <cell r="G419" t="str">
            <v>NO RADICADO</v>
          </cell>
          <cell r="I419">
            <v>362500</v>
          </cell>
          <cell r="K419">
            <v>0</v>
          </cell>
          <cell r="Q419">
            <v>0</v>
          </cell>
          <cell r="S419">
            <v>0</v>
          </cell>
        </row>
        <row r="420">
          <cell r="A420">
            <v>1016982</v>
          </cell>
          <cell r="B420">
            <v>1016982</v>
          </cell>
          <cell r="C420">
            <v>44208.455752314803</v>
          </cell>
          <cell r="F420">
            <v>9412</v>
          </cell>
          <cell r="G420" t="str">
            <v>NO RADICADO</v>
          </cell>
          <cell r="I420">
            <v>9412</v>
          </cell>
          <cell r="K420">
            <v>0</v>
          </cell>
          <cell r="Q420">
            <v>0</v>
          </cell>
          <cell r="S420">
            <v>0</v>
          </cell>
        </row>
        <row r="421">
          <cell r="A421">
            <v>1017020</v>
          </cell>
          <cell r="B421">
            <v>1017020</v>
          </cell>
          <cell r="C421">
            <v>44208.685416666704</v>
          </cell>
          <cell r="F421">
            <v>59700</v>
          </cell>
          <cell r="G421" t="str">
            <v>NO RADICADO</v>
          </cell>
          <cell r="I421">
            <v>59700</v>
          </cell>
          <cell r="K421">
            <v>0</v>
          </cell>
          <cell r="Q421">
            <v>0</v>
          </cell>
          <cell r="S421">
            <v>0</v>
          </cell>
        </row>
        <row r="422">
          <cell r="A422">
            <v>1017125</v>
          </cell>
          <cell r="B422">
            <v>1017125</v>
          </cell>
          <cell r="C422">
            <v>44209.295833333301</v>
          </cell>
          <cell r="F422">
            <v>140678</v>
          </cell>
          <cell r="G422" t="str">
            <v>NO RADICADO</v>
          </cell>
          <cell r="I422">
            <v>140678</v>
          </cell>
          <cell r="K422">
            <v>0</v>
          </cell>
          <cell r="Q422">
            <v>0</v>
          </cell>
          <cell r="S422">
            <v>0</v>
          </cell>
        </row>
        <row r="423">
          <cell r="A423">
            <v>1017134</v>
          </cell>
          <cell r="B423">
            <v>1017134</v>
          </cell>
          <cell r="C423">
            <v>44209.346527777801</v>
          </cell>
          <cell r="F423">
            <v>141958</v>
          </cell>
          <cell r="G423" t="str">
            <v>NO RADICADO</v>
          </cell>
          <cell r="I423">
            <v>141958</v>
          </cell>
          <cell r="K423">
            <v>0</v>
          </cell>
          <cell r="Q423">
            <v>0</v>
          </cell>
          <cell r="S423">
            <v>0</v>
          </cell>
        </row>
        <row r="424">
          <cell r="A424">
            <v>1017256</v>
          </cell>
          <cell r="B424">
            <v>1017256</v>
          </cell>
          <cell r="C424">
            <v>44210.120138888902</v>
          </cell>
          <cell r="F424">
            <v>59700</v>
          </cell>
          <cell r="G424" t="str">
            <v>NO RADICADO</v>
          </cell>
          <cell r="I424">
            <v>59700</v>
          </cell>
          <cell r="K424">
            <v>0</v>
          </cell>
          <cell r="Q424">
            <v>0</v>
          </cell>
          <cell r="S424">
            <v>0</v>
          </cell>
        </row>
        <row r="425">
          <cell r="A425">
            <v>1017428</v>
          </cell>
          <cell r="B425">
            <v>1017428</v>
          </cell>
          <cell r="C425">
            <v>44211.247962963003</v>
          </cell>
          <cell r="F425">
            <v>690200</v>
          </cell>
          <cell r="G425" t="str">
            <v>NO RADICADO</v>
          </cell>
          <cell r="I425">
            <v>690200</v>
          </cell>
          <cell r="K425">
            <v>0</v>
          </cell>
          <cell r="Q425">
            <v>0</v>
          </cell>
          <cell r="S425">
            <v>0</v>
          </cell>
        </row>
        <row r="426">
          <cell r="A426">
            <v>1017447</v>
          </cell>
          <cell r="B426">
            <v>1017447</v>
          </cell>
          <cell r="C426">
            <v>44211.360347222202</v>
          </cell>
          <cell r="F426">
            <v>86900</v>
          </cell>
          <cell r="G426" t="str">
            <v>NO RADICADO</v>
          </cell>
          <cell r="I426">
            <v>86900</v>
          </cell>
          <cell r="K426">
            <v>0</v>
          </cell>
          <cell r="Q426">
            <v>0</v>
          </cell>
          <cell r="S426">
            <v>0</v>
          </cell>
        </row>
        <row r="427">
          <cell r="A427">
            <v>1017618</v>
          </cell>
          <cell r="B427">
            <v>1017618</v>
          </cell>
          <cell r="C427">
            <v>44212.502777777801</v>
          </cell>
          <cell r="F427">
            <v>60400</v>
          </cell>
          <cell r="G427" t="str">
            <v>NO RADICADO</v>
          </cell>
          <cell r="I427">
            <v>60400</v>
          </cell>
          <cell r="K427">
            <v>0</v>
          </cell>
          <cell r="Q427">
            <v>0</v>
          </cell>
          <cell r="S427">
            <v>0</v>
          </cell>
        </row>
        <row r="428">
          <cell r="A428">
            <v>1017743</v>
          </cell>
          <cell r="B428">
            <v>1017743</v>
          </cell>
          <cell r="C428">
            <v>44213.963194444397</v>
          </cell>
          <cell r="F428">
            <v>348084</v>
          </cell>
          <cell r="G428" t="str">
            <v>NO RADICADO</v>
          </cell>
          <cell r="I428">
            <v>348084</v>
          </cell>
          <cell r="K428">
            <v>0</v>
          </cell>
          <cell r="Q428">
            <v>0</v>
          </cell>
          <cell r="S428">
            <v>0</v>
          </cell>
        </row>
        <row r="429">
          <cell r="A429">
            <v>1017825</v>
          </cell>
          <cell r="B429">
            <v>1017825</v>
          </cell>
          <cell r="C429">
            <v>44214.627777777801</v>
          </cell>
          <cell r="F429">
            <v>464396</v>
          </cell>
          <cell r="G429" t="str">
            <v>NO RADICADO</v>
          </cell>
          <cell r="I429">
            <v>464396</v>
          </cell>
          <cell r="K429">
            <v>0</v>
          </cell>
          <cell r="Q429">
            <v>0</v>
          </cell>
          <cell r="S429">
            <v>0</v>
          </cell>
        </row>
        <row r="430">
          <cell r="A430">
            <v>1017950</v>
          </cell>
          <cell r="B430">
            <v>1017950</v>
          </cell>
          <cell r="C430">
            <v>44215.413194444402</v>
          </cell>
          <cell r="F430">
            <v>362199</v>
          </cell>
          <cell r="G430" t="str">
            <v>NO RADICADO</v>
          </cell>
          <cell r="I430">
            <v>362199</v>
          </cell>
          <cell r="K430">
            <v>0</v>
          </cell>
          <cell r="Q430">
            <v>0</v>
          </cell>
          <cell r="S430">
            <v>0</v>
          </cell>
        </row>
        <row r="431">
          <cell r="A431">
            <v>1018034</v>
          </cell>
          <cell r="B431">
            <v>1018034</v>
          </cell>
          <cell r="C431">
            <v>44215.672916666699</v>
          </cell>
          <cell r="F431">
            <v>61998</v>
          </cell>
          <cell r="G431" t="str">
            <v>NO RADICADO</v>
          </cell>
          <cell r="I431">
            <v>61998</v>
          </cell>
          <cell r="K431">
            <v>0</v>
          </cell>
          <cell r="Q431">
            <v>0</v>
          </cell>
          <cell r="S431">
            <v>0</v>
          </cell>
        </row>
        <row r="432">
          <cell r="A432">
            <v>1018369</v>
          </cell>
          <cell r="B432">
            <v>1018369</v>
          </cell>
          <cell r="C432">
            <v>44218.276354166701</v>
          </cell>
          <cell r="F432">
            <v>87800</v>
          </cell>
          <cell r="G432" t="str">
            <v>NO RADICADO</v>
          </cell>
          <cell r="I432">
            <v>87800</v>
          </cell>
          <cell r="K432">
            <v>0</v>
          </cell>
          <cell r="Q432">
            <v>0</v>
          </cell>
          <cell r="S432">
            <v>0</v>
          </cell>
        </row>
        <row r="433">
          <cell r="A433">
            <v>1018383</v>
          </cell>
          <cell r="B433">
            <v>1018383</v>
          </cell>
          <cell r="C433">
            <v>44218.369386574101</v>
          </cell>
          <cell r="F433">
            <v>2353</v>
          </cell>
          <cell r="G433" t="str">
            <v>NO RADICADO</v>
          </cell>
          <cell r="I433">
            <v>2353</v>
          </cell>
          <cell r="K433">
            <v>0</v>
          </cell>
          <cell r="Q433">
            <v>0</v>
          </cell>
          <cell r="S433">
            <v>0</v>
          </cell>
        </row>
        <row r="434">
          <cell r="A434">
            <v>1018433</v>
          </cell>
          <cell r="B434">
            <v>1018433</v>
          </cell>
          <cell r="C434">
            <v>44218.597303240698</v>
          </cell>
          <cell r="F434">
            <v>36300</v>
          </cell>
          <cell r="G434" t="str">
            <v>NO RADICADO</v>
          </cell>
          <cell r="I434">
            <v>36300</v>
          </cell>
          <cell r="K434">
            <v>0</v>
          </cell>
          <cell r="Q434">
            <v>0</v>
          </cell>
          <cell r="S434">
            <v>0</v>
          </cell>
        </row>
        <row r="435">
          <cell r="A435">
            <v>1018502</v>
          </cell>
          <cell r="B435">
            <v>1018502</v>
          </cell>
          <cell r="C435">
            <v>44218.834027777797</v>
          </cell>
          <cell r="F435">
            <v>59700</v>
          </cell>
          <cell r="G435" t="str">
            <v>NO RADICADO</v>
          </cell>
          <cell r="I435">
            <v>59700</v>
          </cell>
          <cell r="K435">
            <v>0</v>
          </cell>
          <cell r="Q435">
            <v>0</v>
          </cell>
          <cell r="S435">
            <v>0</v>
          </cell>
        </row>
        <row r="436">
          <cell r="A436">
            <v>1018503</v>
          </cell>
          <cell r="B436">
            <v>1018503</v>
          </cell>
          <cell r="C436">
            <v>44218.837500000001</v>
          </cell>
          <cell r="F436">
            <v>91599</v>
          </cell>
          <cell r="G436" t="str">
            <v>NO RADICADO</v>
          </cell>
          <cell r="I436">
            <v>91599</v>
          </cell>
          <cell r="K436">
            <v>0</v>
          </cell>
          <cell r="Q436">
            <v>0</v>
          </cell>
          <cell r="S436">
            <v>0</v>
          </cell>
        </row>
        <row r="437">
          <cell r="A437">
            <v>1018589</v>
          </cell>
          <cell r="B437">
            <v>1018589</v>
          </cell>
          <cell r="C437">
            <v>44219.397916666698</v>
          </cell>
          <cell r="F437">
            <v>60370</v>
          </cell>
          <cell r="G437" t="str">
            <v>NO RADICADO</v>
          </cell>
          <cell r="I437">
            <v>60370</v>
          </cell>
          <cell r="K437">
            <v>0</v>
          </cell>
          <cell r="Q437">
            <v>0</v>
          </cell>
          <cell r="S437">
            <v>0</v>
          </cell>
        </row>
        <row r="438">
          <cell r="A438">
            <v>1018743</v>
          </cell>
          <cell r="B438">
            <v>1018743</v>
          </cell>
          <cell r="C438">
            <v>44221.314583333296</v>
          </cell>
          <cell r="F438">
            <v>618204</v>
          </cell>
          <cell r="G438" t="str">
            <v>NO RADICADO</v>
          </cell>
          <cell r="I438">
            <v>618204</v>
          </cell>
          <cell r="K438">
            <v>0</v>
          </cell>
          <cell r="Q438">
            <v>0</v>
          </cell>
          <cell r="S438">
            <v>0</v>
          </cell>
        </row>
        <row r="439">
          <cell r="A439">
            <v>1018777</v>
          </cell>
          <cell r="B439">
            <v>1018777</v>
          </cell>
          <cell r="C439">
            <v>44221.4506944444</v>
          </cell>
          <cell r="F439">
            <v>26300</v>
          </cell>
          <cell r="G439" t="str">
            <v>NO RADICADO</v>
          </cell>
          <cell r="I439">
            <v>26300</v>
          </cell>
          <cell r="K439">
            <v>0</v>
          </cell>
          <cell r="Q439">
            <v>0</v>
          </cell>
          <cell r="S439">
            <v>0</v>
          </cell>
        </row>
        <row r="440">
          <cell r="A440">
            <v>1018870</v>
          </cell>
          <cell r="B440">
            <v>1018870</v>
          </cell>
          <cell r="C440">
            <v>44221.990277777797</v>
          </cell>
          <cell r="F440">
            <v>286400</v>
          </cell>
          <cell r="G440" t="str">
            <v>NO RADICADO</v>
          </cell>
          <cell r="I440">
            <v>286400</v>
          </cell>
          <cell r="K440">
            <v>0</v>
          </cell>
          <cell r="Q440">
            <v>0</v>
          </cell>
          <cell r="S440">
            <v>0</v>
          </cell>
        </row>
        <row r="441">
          <cell r="A441">
            <v>1018951</v>
          </cell>
          <cell r="B441">
            <v>1018951</v>
          </cell>
          <cell r="C441">
            <v>44222.447893518503</v>
          </cell>
          <cell r="F441">
            <v>79600</v>
          </cell>
          <cell r="G441" t="str">
            <v>NO RADICADO</v>
          </cell>
          <cell r="I441">
            <v>79600</v>
          </cell>
          <cell r="K441">
            <v>0</v>
          </cell>
          <cell r="Q441">
            <v>0</v>
          </cell>
          <cell r="S441">
            <v>0</v>
          </cell>
        </row>
        <row r="442">
          <cell r="A442">
            <v>1018955</v>
          </cell>
          <cell r="B442">
            <v>1018955</v>
          </cell>
          <cell r="C442">
            <v>44222.4506944444</v>
          </cell>
          <cell r="F442">
            <v>439860</v>
          </cell>
          <cell r="G442" t="str">
            <v>NO RADICADO</v>
          </cell>
          <cell r="I442">
            <v>439860</v>
          </cell>
          <cell r="K442">
            <v>0</v>
          </cell>
          <cell r="Q442">
            <v>0</v>
          </cell>
          <cell r="S442">
            <v>0</v>
          </cell>
        </row>
        <row r="443">
          <cell r="A443">
            <v>1018971</v>
          </cell>
          <cell r="B443">
            <v>1018971</v>
          </cell>
          <cell r="C443">
            <v>44222.500057870398</v>
          </cell>
          <cell r="F443">
            <v>52400</v>
          </cell>
          <cell r="G443" t="str">
            <v>NO RADICADO</v>
          </cell>
          <cell r="I443">
            <v>52400</v>
          </cell>
          <cell r="K443">
            <v>0</v>
          </cell>
          <cell r="Q443">
            <v>0</v>
          </cell>
          <cell r="S443">
            <v>0</v>
          </cell>
        </row>
        <row r="444">
          <cell r="A444">
            <v>1018999</v>
          </cell>
          <cell r="B444">
            <v>1018999</v>
          </cell>
          <cell r="C444">
            <v>44222.647546296299</v>
          </cell>
          <cell r="F444">
            <v>52400</v>
          </cell>
          <cell r="G444" t="str">
            <v>NO RADICADO</v>
          </cell>
          <cell r="I444">
            <v>52400</v>
          </cell>
          <cell r="K444">
            <v>0</v>
          </cell>
          <cell r="Q444">
            <v>0</v>
          </cell>
          <cell r="S444">
            <v>0</v>
          </cell>
        </row>
        <row r="445">
          <cell r="A445">
            <v>1019052</v>
          </cell>
          <cell r="B445">
            <v>1019052</v>
          </cell>
          <cell r="C445">
            <v>44223.054861111101</v>
          </cell>
          <cell r="F445">
            <v>61298</v>
          </cell>
          <cell r="G445" t="str">
            <v>NO RADICADO</v>
          </cell>
          <cell r="I445">
            <v>61298</v>
          </cell>
          <cell r="K445">
            <v>0</v>
          </cell>
          <cell r="Q445">
            <v>0</v>
          </cell>
          <cell r="S445">
            <v>0</v>
          </cell>
        </row>
        <row r="446">
          <cell r="A446">
            <v>1019085</v>
          </cell>
          <cell r="B446">
            <v>1019085</v>
          </cell>
          <cell r="C446">
            <v>44223.413888888899</v>
          </cell>
          <cell r="F446">
            <v>1216076</v>
          </cell>
          <cell r="G446" t="str">
            <v>NO RADICADO</v>
          </cell>
          <cell r="I446">
            <v>1216076</v>
          </cell>
          <cell r="K446">
            <v>0</v>
          </cell>
          <cell r="Q446">
            <v>0</v>
          </cell>
          <cell r="S446">
            <v>0</v>
          </cell>
        </row>
        <row r="447">
          <cell r="A447">
            <v>1019104</v>
          </cell>
          <cell r="B447">
            <v>1019104</v>
          </cell>
          <cell r="C447">
            <v>44223.468055555597</v>
          </cell>
          <cell r="F447">
            <v>59700</v>
          </cell>
          <cell r="G447" t="str">
            <v>NO RADICADO</v>
          </cell>
          <cell r="I447">
            <v>59700</v>
          </cell>
          <cell r="K447">
            <v>0</v>
          </cell>
          <cell r="Q447">
            <v>0</v>
          </cell>
          <cell r="S447">
            <v>0</v>
          </cell>
        </row>
        <row r="448">
          <cell r="A448">
            <v>1019140</v>
          </cell>
          <cell r="B448">
            <v>1019140</v>
          </cell>
          <cell r="C448">
            <v>44223.5847222222</v>
          </cell>
          <cell r="F448">
            <v>293372</v>
          </cell>
          <cell r="G448" t="str">
            <v>NO RADICADO</v>
          </cell>
          <cell r="I448">
            <v>293372</v>
          </cell>
          <cell r="K448">
            <v>0</v>
          </cell>
          <cell r="Q448">
            <v>0</v>
          </cell>
          <cell r="S448">
            <v>0</v>
          </cell>
        </row>
        <row r="449">
          <cell r="A449">
            <v>1019378</v>
          </cell>
          <cell r="B449">
            <v>1019378</v>
          </cell>
          <cell r="C449">
            <v>44225.595833333296</v>
          </cell>
          <cell r="F449">
            <v>59700</v>
          </cell>
          <cell r="G449" t="str">
            <v>NO RADICADO</v>
          </cell>
          <cell r="I449">
            <v>59700</v>
          </cell>
          <cell r="K449">
            <v>0</v>
          </cell>
          <cell r="Q449">
            <v>0</v>
          </cell>
          <cell r="S449">
            <v>0</v>
          </cell>
        </row>
        <row r="450">
          <cell r="A450">
            <v>1019691</v>
          </cell>
          <cell r="B450">
            <v>1019691</v>
          </cell>
          <cell r="C450">
            <v>44228.224305555603</v>
          </cell>
          <cell r="F450">
            <v>59700</v>
          </cell>
          <cell r="G450" t="str">
            <v>NO RADICADO</v>
          </cell>
          <cell r="I450">
            <v>59700</v>
          </cell>
          <cell r="K450">
            <v>0</v>
          </cell>
          <cell r="Q450">
            <v>0</v>
          </cell>
          <cell r="S450">
            <v>0</v>
          </cell>
        </row>
        <row r="451">
          <cell r="A451">
            <v>1019812</v>
          </cell>
          <cell r="B451">
            <v>1019812</v>
          </cell>
          <cell r="C451">
            <v>44228.893750000003</v>
          </cell>
          <cell r="F451">
            <v>185961</v>
          </cell>
          <cell r="G451" t="str">
            <v>NO RADICADO</v>
          </cell>
          <cell r="I451">
            <v>185961</v>
          </cell>
          <cell r="K451">
            <v>0</v>
          </cell>
          <cell r="Q451">
            <v>0</v>
          </cell>
          <cell r="S451">
            <v>0</v>
          </cell>
        </row>
        <row r="452">
          <cell r="A452">
            <v>1019870</v>
          </cell>
          <cell r="B452">
            <v>1019870</v>
          </cell>
          <cell r="C452">
            <v>44229.306250000001</v>
          </cell>
          <cell r="F452">
            <v>162900</v>
          </cell>
          <cell r="G452" t="str">
            <v>NO RADICADO</v>
          </cell>
          <cell r="I452">
            <v>162900</v>
          </cell>
          <cell r="K452">
            <v>0</v>
          </cell>
          <cell r="Q452">
            <v>0</v>
          </cell>
          <cell r="S452">
            <v>0</v>
          </cell>
        </row>
        <row r="453">
          <cell r="A453">
            <v>1019872</v>
          </cell>
          <cell r="B453">
            <v>1019872</v>
          </cell>
          <cell r="C453">
            <v>44229.309027777803</v>
          </cell>
          <cell r="F453">
            <v>79600</v>
          </cell>
          <cell r="G453" t="str">
            <v>NO RADICADO</v>
          </cell>
          <cell r="I453">
            <v>79600</v>
          </cell>
          <cell r="K453">
            <v>0</v>
          </cell>
          <cell r="Q453">
            <v>0</v>
          </cell>
          <cell r="S453">
            <v>0</v>
          </cell>
        </row>
        <row r="454">
          <cell r="A454">
            <v>1020005</v>
          </cell>
          <cell r="B454">
            <v>1020005</v>
          </cell>
          <cell r="C454">
            <v>44229.895138888904</v>
          </cell>
          <cell r="F454">
            <v>59700</v>
          </cell>
          <cell r="G454" t="str">
            <v>NO RADICADO</v>
          </cell>
          <cell r="I454">
            <v>59700</v>
          </cell>
          <cell r="K454">
            <v>0</v>
          </cell>
          <cell r="Q454">
            <v>0</v>
          </cell>
          <cell r="S454">
            <v>0</v>
          </cell>
        </row>
        <row r="455">
          <cell r="A455">
            <v>1020109</v>
          </cell>
          <cell r="B455">
            <v>1020109</v>
          </cell>
          <cell r="C455">
            <v>44230.548611111102</v>
          </cell>
          <cell r="F455">
            <v>59700</v>
          </cell>
          <cell r="G455" t="str">
            <v>NO RADICADO</v>
          </cell>
          <cell r="I455">
            <v>59700</v>
          </cell>
          <cell r="K455">
            <v>0</v>
          </cell>
          <cell r="Q455">
            <v>0</v>
          </cell>
          <cell r="S455">
            <v>0</v>
          </cell>
        </row>
        <row r="456">
          <cell r="A456">
            <v>1020362</v>
          </cell>
          <cell r="B456">
            <v>1020362</v>
          </cell>
          <cell r="C456">
            <v>44232.262499999997</v>
          </cell>
          <cell r="F456">
            <v>163400</v>
          </cell>
          <cell r="G456" t="str">
            <v>NO RADICADO</v>
          </cell>
          <cell r="I456">
            <v>163400</v>
          </cell>
          <cell r="K456">
            <v>0</v>
          </cell>
          <cell r="Q456">
            <v>0</v>
          </cell>
          <cell r="S456">
            <v>0</v>
          </cell>
        </row>
        <row r="457">
          <cell r="A457">
            <v>1020538</v>
          </cell>
          <cell r="B457">
            <v>1020538</v>
          </cell>
          <cell r="C457">
            <v>44233.5847222222</v>
          </cell>
          <cell r="F457">
            <v>24800</v>
          </cell>
          <cell r="G457" t="str">
            <v>NO RADICADO</v>
          </cell>
          <cell r="I457">
            <v>24800</v>
          </cell>
          <cell r="K457">
            <v>0</v>
          </cell>
          <cell r="Q457">
            <v>0</v>
          </cell>
          <cell r="S457">
            <v>0</v>
          </cell>
        </row>
        <row r="458">
          <cell r="A458">
            <v>1020857</v>
          </cell>
          <cell r="B458">
            <v>1020857</v>
          </cell>
          <cell r="C458">
            <v>44236.372222222199</v>
          </cell>
          <cell r="F458">
            <v>52400</v>
          </cell>
          <cell r="G458" t="str">
            <v>NO RADICADO</v>
          </cell>
          <cell r="I458">
            <v>52400</v>
          </cell>
          <cell r="K458">
            <v>0</v>
          </cell>
          <cell r="Q458">
            <v>0</v>
          </cell>
          <cell r="S458">
            <v>0</v>
          </cell>
        </row>
        <row r="459">
          <cell r="A459">
            <v>1021314</v>
          </cell>
          <cell r="B459">
            <v>1021314</v>
          </cell>
          <cell r="C459">
            <v>44239.332638888904</v>
          </cell>
          <cell r="F459">
            <v>19680</v>
          </cell>
          <cell r="G459" t="str">
            <v>NO RADICADO</v>
          </cell>
          <cell r="I459">
            <v>19680</v>
          </cell>
          <cell r="K459">
            <v>0</v>
          </cell>
          <cell r="Q459">
            <v>0</v>
          </cell>
          <cell r="S459">
            <v>0</v>
          </cell>
        </row>
        <row r="460">
          <cell r="A460">
            <v>1021512</v>
          </cell>
          <cell r="B460">
            <v>1021512</v>
          </cell>
          <cell r="C460">
            <v>44240.416666666701</v>
          </cell>
          <cell r="F460">
            <v>67200</v>
          </cell>
          <cell r="G460" t="str">
            <v>NO RADICADO</v>
          </cell>
          <cell r="I460">
            <v>67200</v>
          </cell>
          <cell r="K460">
            <v>0</v>
          </cell>
          <cell r="Q460">
            <v>0</v>
          </cell>
          <cell r="S460">
            <v>0</v>
          </cell>
        </row>
        <row r="461">
          <cell r="A461">
            <v>1021694</v>
          </cell>
          <cell r="B461">
            <v>1021694</v>
          </cell>
          <cell r="C461">
            <v>44242.490277777797</v>
          </cell>
          <cell r="F461">
            <v>59700</v>
          </cell>
          <cell r="G461" t="str">
            <v>NO RADICADO</v>
          </cell>
          <cell r="I461">
            <v>59700</v>
          </cell>
          <cell r="K461">
            <v>0</v>
          </cell>
          <cell r="Q461">
            <v>0</v>
          </cell>
          <cell r="S461">
            <v>0</v>
          </cell>
        </row>
        <row r="462">
          <cell r="A462">
            <v>1021841</v>
          </cell>
          <cell r="B462">
            <v>1021841</v>
          </cell>
          <cell r="C462">
            <v>44243.379166666702</v>
          </cell>
          <cell r="F462">
            <v>24800</v>
          </cell>
          <cell r="G462" t="str">
            <v>NO RADICADO</v>
          </cell>
          <cell r="I462">
            <v>24800</v>
          </cell>
          <cell r="K462">
            <v>0</v>
          </cell>
          <cell r="Q462">
            <v>0</v>
          </cell>
          <cell r="S462">
            <v>0</v>
          </cell>
        </row>
        <row r="463">
          <cell r="A463">
            <v>1021935</v>
          </cell>
          <cell r="B463">
            <v>1021935</v>
          </cell>
          <cell r="C463">
            <v>44243.8215277778</v>
          </cell>
          <cell r="F463">
            <v>61998</v>
          </cell>
          <cell r="G463" t="str">
            <v>NO RADICADO</v>
          </cell>
          <cell r="I463">
            <v>61998</v>
          </cell>
          <cell r="K463">
            <v>0</v>
          </cell>
          <cell r="Q463">
            <v>0</v>
          </cell>
          <cell r="S463">
            <v>0</v>
          </cell>
        </row>
        <row r="464">
          <cell r="A464">
            <v>1021989</v>
          </cell>
          <cell r="B464">
            <v>1021989</v>
          </cell>
          <cell r="C464">
            <v>44244.273611111101</v>
          </cell>
          <cell r="F464">
            <v>864000</v>
          </cell>
          <cell r="G464" t="str">
            <v>NO RADICADO</v>
          </cell>
          <cell r="I464">
            <v>864000</v>
          </cell>
          <cell r="K464">
            <v>0</v>
          </cell>
          <cell r="Q464">
            <v>0</v>
          </cell>
          <cell r="S464">
            <v>0</v>
          </cell>
        </row>
        <row r="465">
          <cell r="A465">
            <v>1021990</v>
          </cell>
          <cell r="B465">
            <v>1021990</v>
          </cell>
          <cell r="C465">
            <v>44244.275000000001</v>
          </cell>
          <cell r="F465">
            <v>86900</v>
          </cell>
          <cell r="G465" t="str">
            <v>NO RADICADO</v>
          </cell>
          <cell r="I465">
            <v>86900</v>
          </cell>
          <cell r="K465">
            <v>0</v>
          </cell>
          <cell r="Q465">
            <v>0</v>
          </cell>
          <cell r="S465">
            <v>0</v>
          </cell>
        </row>
        <row r="466">
          <cell r="A466">
            <v>1022004</v>
          </cell>
          <cell r="B466">
            <v>1022004</v>
          </cell>
          <cell r="C466">
            <v>44244.3527777778</v>
          </cell>
          <cell r="F466">
            <v>24800</v>
          </cell>
          <cell r="G466" t="str">
            <v>NO RADICADO</v>
          </cell>
          <cell r="I466">
            <v>24800</v>
          </cell>
          <cell r="K466">
            <v>0</v>
          </cell>
          <cell r="Q466">
            <v>0</v>
          </cell>
          <cell r="S466">
            <v>0</v>
          </cell>
        </row>
        <row r="467">
          <cell r="A467">
            <v>1022077</v>
          </cell>
          <cell r="B467">
            <v>1022077</v>
          </cell>
          <cell r="C467">
            <v>44244.622916666704</v>
          </cell>
          <cell r="F467">
            <v>19680</v>
          </cell>
          <cell r="G467" t="str">
            <v>NO RADICADO</v>
          </cell>
          <cell r="I467">
            <v>19680</v>
          </cell>
          <cell r="K467">
            <v>0</v>
          </cell>
          <cell r="Q467">
            <v>0</v>
          </cell>
          <cell r="S467">
            <v>0</v>
          </cell>
        </row>
        <row r="468">
          <cell r="A468">
            <v>1022204</v>
          </cell>
          <cell r="B468">
            <v>1022204</v>
          </cell>
          <cell r="C468">
            <v>44245.413194444402</v>
          </cell>
          <cell r="F468">
            <v>26300</v>
          </cell>
          <cell r="G468" t="str">
            <v>NO RADICADO</v>
          </cell>
          <cell r="I468">
            <v>26300</v>
          </cell>
          <cell r="K468">
            <v>0</v>
          </cell>
          <cell r="Q468">
            <v>0</v>
          </cell>
          <cell r="S468">
            <v>0</v>
          </cell>
        </row>
        <row r="469">
          <cell r="A469">
            <v>1022303</v>
          </cell>
          <cell r="B469">
            <v>1022303</v>
          </cell>
          <cell r="C469">
            <v>44245.694444444402</v>
          </cell>
          <cell r="F469">
            <v>283791</v>
          </cell>
          <cell r="G469" t="str">
            <v>NO RADICADO</v>
          </cell>
          <cell r="I469">
            <v>283791</v>
          </cell>
          <cell r="K469">
            <v>0</v>
          </cell>
          <cell r="Q469">
            <v>0</v>
          </cell>
          <cell r="S469">
            <v>0</v>
          </cell>
        </row>
        <row r="470">
          <cell r="A470">
            <v>1022833</v>
          </cell>
          <cell r="B470">
            <v>1022833</v>
          </cell>
          <cell r="C470">
            <v>44249.445138888899</v>
          </cell>
          <cell r="F470">
            <v>9412</v>
          </cell>
          <cell r="G470" t="str">
            <v>NO RADICADO</v>
          </cell>
          <cell r="I470">
            <v>9412</v>
          </cell>
          <cell r="K470">
            <v>0</v>
          </cell>
          <cell r="Q470">
            <v>0</v>
          </cell>
          <cell r="S470">
            <v>0</v>
          </cell>
        </row>
        <row r="471">
          <cell r="A471">
            <v>1022902</v>
          </cell>
          <cell r="B471">
            <v>1022902</v>
          </cell>
          <cell r="C471">
            <v>44249.7277777778</v>
          </cell>
          <cell r="F471">
            <v>114425</v>
          </cell>
          <cell r="G471" t="str">
            <v>NO RADICADO</v>
          </cell>
          <cell r="I471">
            <v>114425</v>
          </cell>
          <cell r="K471">
            <v>0</v>
          </cell>
          <cell r="Q471">
            <v>0</v>
          </cell>
          <cell r="S471">
            <v>0</v>
          </cell>
        </row>
        <row r="472">
          <cell r="A472">
            <v>1022999</v>
          </cell>
          <cell r="B472">
            <v>1022999</v>
          </cell>
          <cell r="C472">
            <v>44250.523611111101</v>
          </cell>
          <cell r="F472">
            <v>79600</v>
          </cell>
          <cell r="G472" t="str">
            <v>NO RADICADO</v>
          </cell>
          <cell r="I472">
            <v>79600</v>
          </cell>
          <cell r="K472">
            <v>0</v>
          </cell>
          <cell r="Q472">
            <v>0</v>
          </cell>
          <cell r="S472">
            <v>0</v>
          </cell>
        </row>
        <row r="473">
          <cell r="A473">
            <v>1023030</v>
          </cell>
          <cell r="B473">
            <v>1023030</v>
          </cell>
          <cell r="C473">
            <v>44250.675000000003</v>
          </cell>
          <cell r="F473">
            <v>52400</v>
          </cell>
          <cell r="G473" t="str">
            <v>NO RADICADO</v>
          </cell>
          <cell r="I473">
            <v>52400</v>
          </cell>
          <cell r="K473">
            <v>0</v>
          </cell>
          <cell r="Q473">
            <v>0</v>
          </cell>
          <cell r="S473">
            <v>0</v>
          </cell>
        </row>
        <row r="474">
          <cell r="A474">
            <v>1023053</v>
          </cell>
          <cell r="B474">
            <v>1023053</v>
          </cell>
          <cell r="C474">
            <v>44250.846527777801</v>
          </cell>
          <cell r="F474">
            <v>60400</v>
          </cell>
          <cell r="G474" t="str">
            <v>NO RADICADO</v>
          </cell>
          <cell r="I474">
            <v>60400</v>
          </cell>
          <cell r="K474">
            <v>0</v>
          </cell>
          <cell r="Q474">
            <v>0</v>
          </cell>
          <cell r="S474">
            <v>0</v>
          </cell>
        </row>
        <row r="475">
          <cell r="A475">
            <v>1023068</v>
          </cell>
          <cell r="B475">
            <v>1023068</v>
          </cell>
          <cell r="C475">
            <v>44250.970833333296</v>
          </cell>
          <cell r="F475">
            <v>63400</v>
          </cell>
          <cell r="G475" t="str">
            <v>NO RADICADO</v>
          </cell>
          <cell r="I475">
            <v>63400</v>
          </cell>
          <cell r="K475">
            <v>0</v>
          </cell>
          <cell r="Q475">
            <v>0</v>
          </cell>
          <cell r="S475">
            <v>0</v>
          </cell>
        </row>
        <row r="476">
          <cell r="A476">
            <v>1023070</v>
          </cell>
          <cell r="B476">
            <v>1023070</v>
          </cell>
          <cell r="C476">
            <v>44250.9777777778</v>
          </cell>
          <cell r="F476">
            <v>348555</v>
          </cell>
          <cell r="G476" t="str">
            <v>NO RADICADO</v>
          </cell>
          <cell r="I476">
            <v>348555</v>
          </cell>
          <cell r="K476">
            <v>0</v>
          </cell>
          <cell r="Q476">
            <v>0</v>
          </cell>
          <cell r="S476">
            <v>0</v>
          </cell>
        </row>
        <row r="477">
          <cell r="A477">
            <v>1023099</v>
          </cell>
          <cell r="B477">
            <v>1023099</v>
          </cell>
          <cell r="C477">
            <v>44251.2055555556</v>
          </cell>
          <cell r="F477">
            <v>494264</v>
          </cell>
          <cell r="G477" t="str">
            <v>NO RADICADO</v>
          </cell>
          <cell r="I477">
            <v>494264</v>
          </cell>
          <cell r="K477">
            <v>0</v>
          </cell>
          <cell r="Q477">
            <v>0</v>
          </cell>
          <cell r="S477">
            <v>0</v>
          </cell>
        </row>
        <row r="478">
          <cell r="A478">
            <v>1023182</v>
          </cell>
          <cell r="B478">
            <v>1023182</v>
          </cell>
          <cell r="C478">
            <v>44251.517361111102</v>
          </cell>
          <cell r="F478">
            <v>2353</v>
          </cell>
          <cell r="G478" t="str">
            <v>NO RADICADO</v>
          </cell>
          <cell r="I478">
            <v>2353</v>
          </cell>
          <cell r="K478">
            <v>0</v>
          </cell>
          <cell r="Q478">
            <v>0</v>
          </cell>
          <cell r="S478">
            <v>0</v>
          </cell>
        </row>
        <row r="479">
          <cell r="A479">
            <v>1023240</v>
          </cell>
          <cell r="B479">
            <v>1023240</v>
          </cell>
          <cell r="C479">
            <v>44251.682638888902</v>
          </cell>
          <cell r="F479">
            <v>64260</v>
          </cell>
          <cell r="G479" t="str">
            <v>NO RADICADO</v>
          </cell>
          <cell r="I479">
            <v>64260</v>
          </cell>
          <cell r="K479">
            <v>0</v>
          </cell>
          <cell r="Q479">
            <v>0</v>
          </cell>
          <cell r="S479">
            <v>0</v>
          </cell>
        </row>
        <row r="480">
          <cell r="A480">
            <v>1023381</v>
          </cell>
          <cell r="B480">
            <v>1023381</v>
          </cell>
          <cell r="C480">
            <v>44252.425694444399</v>
          </cell>
          <cell r="F480">
            <v>19680</v>
          </cell>
          <cell r="G480" t="str">
            <v>NO RADICADO</v>
          </cell>
          <cell r="I480">
            <v>19680</v>
          </cell>
          <cell r="K480">
            <v>0</v>
          </cell>
          <cell r="Q480">
            <v>0</v>
          </cell>
          <cell r="S480">
            <v>0</v>
          </cell>
        </row>
        <row r="481">
          <cell r="A481">
            <v>1023574</v>
          </cell>
          <cell r="B481">
            <v>1023574</v>
          </cell>
          <cell r="C481">
            <v>44253.631249999999</v>
          </cell>
          <cell r="F481">
            <v>458405</v>
          </cell>
          <cell r="G481" t="str">
            <v>NO RADICADO</v>
          </cell>
          <cell r="I481">
            <v>458405</v>
          </cell>
          <cell r="K481">
            <v>0</v>
          </cell>
          <cell r="Q481">
            <v>0</v>
          </cell>
          <cell r="S481">
            <v>0</v>
          </cell>
        </row>
        <row r="482">
          <cell r="A482">
            <v>1023683</v>
          </cell>
          <cell r="B482">
            <v>1023683</v>
          </cell>
          <cell r="C482">
            <v>44254.609027777798</v>
          </cell>
          <cell r="F482">
            <v>118400</v>
          </cell>
          <cell r="G482" t="str">
            <v>NO RADICADO</v>
          </cell>
          <cell r="I482">
            <v>118400</v>
          </cell>
          <cell r="K482">
            <v>0</v>
          </cell>
          <cell r="Q482">
            <v>0</v>
          </cell>
          <cell r="S482">
            <v>0</v>
          </cell>
        </row>
        <row r="483">
          <cell r="A483">
            <v>1023761</v>
          </cell>
          <cell r="B483">
            <v>1023761</v>
          </cell>
          <cell r="C483">
            <v>44255.193055555603</v>
          </cell>
          <cell r="F483">
            <v>628499</v>
          </cell>
          <cell r="G483" t="str">
            <v>NO RADICADO</v>
          </cell>
          <cell r="I483">
            <v>628499</v>
          </cell>
          <cell r="K483">
            <v>0</v>
          </cell>
          <cell r="Q483">
            <v>0</v>
          </cell>
          <cell r="S483">
            <v>0</v>
          </cell>
        </row>
        <row r="484">
          <cell r="A484">
            <v>1024057</v>
          </cell>
          <cell r="B484">
            <v>1024057</v>
          </cell>
          <cell r="C484">
            <v>44257.436805555597</v>
          </cell>
          <cell r="F484">
            <v>32800</v>
          </cell>
          <cell r="G484" t="str">
            <v>NO RADICADO</v>
          </cell>
          <cell r="I484">
            <v>32800</v>
          </cell>
          <cell r="K484">
            <v>0</v>
          </cell>
          <cell r="Q484">
            <v>0</v>
          </cell>
          <cell r="S484">
            <v>0</v>
          </cell>
        </row>
        <row r="485">
          <cell r="A485">
            <v>1024058</v>
          </cell>
          <cell r="B485">
            <v>1024058</v>
          </cell>
          <cell r="C485">
            <v>44257.4465277778</v>
          </cell>
          <cell r="F485">
            <v>32800</v>
          </cell>
          <cell r="G485" t="str">
            <v>NO RADICADO</v>
          </cell>
          <cell r="I485">
            <v>32800</v>
          </cell>
          <cell r="K485">
            <v>0</v>
          </cell>
          <cell r="Q485">
            <v>0</v>
          </cell>
          <cell r="S485">
            <v>0</v>
          </cell>
        </row>
        <row r="486">
          <cell r="A486">
            <v>1024157</v>
          </cell>
          <cell r="B486">
            <v>1024157</v>
          </cell>
          <cell r="C486">
            <v>44258.195833333302</v>
          </cell>
          <cell r="F486">
            <v>65240</v>
          </cell>
          <cell r="G486" t="str">
            <v>NO RADICADO</v>
          </cell>
          <cell r="I486">
            <v>65240</v>
          </cell>
          <cell r="K486">
            <v>0</v>
          </cell>
          <cell r="Q486">
            <v>0</v>
          </cell>
          <cell r="S486">
            <v>0</v>
          </cell>
        </row>
        <row r="487">
          <cell r="A487">
            <v>1024163</v>
          </cell>
          <cell r="B487">
            <v>1024163</v>
          </cell>
          <cell r="C487">
            <v>44258.273611111101</v>
          </cell>
          <cell r="F487">
            <v>62198</v>
          </cell>
          <cell r="G487" t="str">
            <v>NO RADICADO</v>
          </cell>
          <cell r="I487">
            <v>62198</v>
          </cell>
          <cell r="K487">
            <v>0</v>
          </cell>
          <cell r="Q487">
            <v>0</v>
          </cell>
          <cell r="S487">
            <v>0</v>
          </cell>
        </row>
        <row r="488">
          <cell r="A488">
            <v>1024719</v>
          </cell>
          <cell r="B488">
            <v>1024719</v>
          </cell>
          <cell r="C488">
            <v>44262.695138888899</v>
          </cell>
          <cell r="F488">
            <v>128298</v>
          </cell>
          <cell r="G488" t="str">
            <v>NO RADICADO</v>
          </cell>
          <cell r="I488">
            <v>128298</v>
          </cell>
          <cell r="K488">
            <v>0</v>
          </cell>
          <cell r="Q488">
            <v>0</v>
          </cell>
          <cell r="S488">
            <v>0</v>
          </cell>
        </row>
        <row r="489">
          <cell r="A489">
            <v>1024911</v>
          </cell>
          <cell r="B489">
            <v>1024911</v>
          </cell>
          <cell r="C489">
            <v>44264.070138888899</v>
          </cell>
          <cell r="F489">
            <v>226700</v>
          </cell>
          <cell r="G489" t="str">
            <v>NO RADICADO</v>
          </cell>
          <cell r="I489">
            <v>226700</v>
          </cell>
          <cell r="K489">
            <v>0</v>
          </cell>
          <cell r="Q489">
            <v>0</v>
          </cell>
          <cell r="S489">
            <v>0</v>
          </cell>
        </row>
        <row r="490">
          <cell r="A490">
            <v>1025014</v>
          </cell>
          <cell r="B490">
            <v>1025014</v>
          </cell>
          <cell r="C490">
            <v>44264.579166666699</v>
          </cell>
          <cell r="F490">
            <v>134300</v>
          </cell>
          <cell r="G490" t="str">
            <v>NO RADICADO</v>
          </cell>
          <cell r="I490">
            <v>134300</v>
          </cell>
          <cell r="K490">
            <v>0</v>
          </cell>
          <cell r="Q490">
            <v>0</v>
          </cell>
          <cell r="S490">
            <v>0</v>
          </cell>
        </row>
        <row r="491">
          <cell r="A491">
            <v>1025337</v>
          </cell>
          <cell r="B491">
            <v>1025337</v>
          </cell>
          <cell r="C491">
            <v>44266.616666666698</v>
          </cell>
          <cell r="F491">
            <v>56300</v>
          </cell>
          <cell r="G491" t="str">
            <v>NO RADICADO</v>
          </cell>
          <cell r="I491">
            <v>56300</v>
          </cell>
          <cell r="K491">
            <v>0</v>
          </cell>
          <cell r="Q491">
            <v>0</v>
          </cell>
          <cell r="S491">
            <v>0</v>
          </cell>
        </row>
        <row r="492">
          <cell r="A492">
            <v>1025477</v>
          </cell>
          <cell r="B492">
            <v>1025477</v>
          </cell>
          <cell r="C492">
            <v>44267.508333333302</v>
          </cell>
          <cell r="F492">
            <v>61988</v>
          </cell>
          <cell r="G492" t="str">
            <v>NO RADICADO</v>
          </cell>
          <cell r="I492">
            <v>61988</v>
          </cell>
          <cell r="K492">
            <v>0</v>
          </cell>
          <cell r="Q492">
            <v>0</v>
          </cell>
          <cell r="S492">
            <v>0</v>
          </cell>
        </row>
        <row r="493">
          <cell r="A493">
            <v>1025503</v>
          </cell>
          <cell r="B493">
            <v>1025503</v>
          </cell>
          <cell r="C493">
            <v>44267.663194444402</v>
          </cell>
          <cell r="F493">
            <v>48900</v>
          </cell>
          <cell r="G493" t="str">
            <v>NO RADICADO</v>
          </cell>
          <cell r="I493">
            <v>48900</v>
          </cell>
          <cell r="K493">
            <v>0</v>
          </cell>
          <cell r="Q493">
            <v>0</v>
          </cell>
          <cell r="S493">
            <v>0</v>
          </cell>
        </row>
        <row r="494">
          <cell r="A494">
            <v>1025504</v>
          </cell>
          <cell r="B494">
            <v>1025504</v>
          </cell>
          <cell r="C494">
            <v>44267.6652777778</v>
          </cell>
          <cell r="F494">
            <v>4706</v>
          </cell>
          <cell r="G494" t="str">
            <v>NO RADICADO</v>
          </cell>
          <cell r="I494">
            <v>4706</v>
          </cell>
          <cell r="K494">
            <v>0</v>
          </cell>
          <cell r="Q494">
            <v>0</v>
          </cell>
          <cell r="S494">
            <v>0</v>
          </cell>
        </row>
        <row r="495">
          <cell r="A495">
            <v>1025544</v>
          </cell>
          <cell r="B495">
            <v>1025544</v>
          </cell>
          <cell r="C495">
            <v>44268.5444444444</v>
          </cell>
          <cell r="F495">
            <v>3384063</v>
          </cell>
          <cell r="G495" t="str">
            <v>NO RADICADO</v>
          </cell>
          <cell r="I495">
            <v>3384063</v>
          </cell>
          <cell r="K495">
            <v>0</v>
          </cell>
          <cell r="Q495">
            <v>0</v>
          </cell>
          <cell r="S495">
            <v>0</v>
          </cell>
        </row>
        <row r="496">
          <cell r="A496">
            <v>1025654</v>
          </cell>
          <cell r="B496">
            <v>1025654</v>
          </cell>
          <cell r="C496">
            <v>44269.619444444397</v>
          </cell>
          <cell r="F496">
            <v>61450</v>
          </cell>
          <cell r="G496" t="str">
            <v>NO RADICADO</v>
          </cell>
          <cell r="I496">
            <v>61450</v>
          </cell>
          <cell r="K496">
            <v>0</v>
          </cell>
          <cell r="Q496">
            <v>0</v>
          </cell>
          <cell r="S496">
            <v>0</v>
          </cell>
        </row>
        <row r="497">
          <cell r="A497">
            <v>1025990</v>
          </cell>
          <cell r="B497">
            <v>1025990</v>
          </cell>
          <cell r="C497">
            <v>44271.432638888902</v>
          </cell>
          <cell r="F497">
            <v>52400</v>
          </cell>
          <cell r="G497" t="str">
            <v>NO RADICADO</v>
          </cell>
          <cell r="I497">
            <v>52400</v>
          </cell>
          <cell r="K497">
            <v>0</v>
          </cell>
          <cell r="Q497">
            <v>0</v>
          </cell>
          <cell r="S497">
            <v>0</v>
          </cell>
        </row>
        <row r="498">
          <cell r="A498">
            <v>1025991</v>
          </cell>
          <cell r="B498">
            <v>1025991</v>
          </cell>
          <cell r="C498">
            <v>44271.434027777803</v>
          </cell>
          <cell r="F498">
            <v>79600</v>
          </cell>
          <cell r="G498" t="str">
            <v>NO RADICADO</v>
          </cell>
          <cell r="I498">
            <v>79600</v>
          </cell>
          <cell r="K498">
            <v>0</v>
          </cell>
          <cell r="Q498">
            <v>0</v>
          </cell>
          <cell r="S498">
            <v>0</v>
          </cell>
        </row>
        <row r="499">
          <cell r="A499">
            <v>1026040</v>
          </cell>
          <cell r="B499">
            <v>1026040</v>
          </cell>
          <cell r="C499">
            <v>44271.6159722222</v>
          </cell>
          <cell r="F499">
            <v>61400</v>
          </cell>
          <cell r="G499" t="str">
            <v>NO RADICADO</v>
          </cell>
          <cell r="I499">
            <v>61400</v>
          </cell>
          <cell r="K499">
            <v>0</v>
          </cell>
          <cell r="Q499">
            <v>0</v>
          </cell>
          <cell r="S499">
            <v>0</v>
          </cell>
        </row>
        <row r="500">
          <cell r="A500">
            <v>1026171</v>
          </cell>
          <cell r="B500">
            <v>1026171</v>
          </cell>
          <cell r="C500">
            <v>44272.411805555603</v>
          </cell>
          <cell r="F500">
            <v>26300</v>
          </cell>
          <cell r="G500" t="str">
            <v>NO RADICADO</v>
          </cell>
          <cell r="I500">
            <v>26300</v>
          </cell>
          <cell r="K500">
            <v>0</v>
          </cell>
          <cell r="Q500">
            <v>0</v>
          </cell>
          <cell r="S500">
            <v>0</v>
          </cell>
        </row>
        <row r="501">
          <cell r="A501">
            <v>1026211</v>
          </cell>
          <cell r="B501">
            <v>1026211</v>
          </cell>
          <cell r="C501">
            <v>44272.601388888899</v>
          </cell>
          <cell r="F501">
            <v>60780</v>
          </cell>
          <cell r="G501" t="str">
            <v>NO RADICADO</v>
          </cell>
          <cell r="I501">
            <v>60780</v>
          </cell>
          <cell r="K501">
            <v>0</v>
          </cell>
          <cell r="Q501">
            <v>0</v>
          </cell>
          <cell r="S501">
            <v>0</v>
          </cell>
        </row>
        <row r="502">
          <cell r="A502">
            <v>1026357</v>
          </cell>
          <cell r="B502">
            <v>1026357</v>
          </cell>
          <cell r="C502">
            <v>44273.530555555597</v>
          </cell>
          <cell r="F502">
            <v>59700</v>
          </cell>
          <cell r="G502" t="str">
            <v>NO RADICADO</v>
          </cell>
          <cell r="I502">
            <v>59700</v>
          </cell>
          <cell r="K502">
            <v>0</v>
          </cell>
          <cell r="Q502">
            <v>0</v>
          </cell>
          <cell r="S502">
            <v>0</v>
          </cell>
        </row>
        <row r="503">
          <cell r="A503">
            <v>1026358</v>
          </cell>
          <cell r="B503">
            <v>1026358</v>
          </cell>
          <cell r="C503">
            <v>44273.535416666702</v>
          </cell>
          <cell r="F503">
            <v>59700</v>
          </cell>
          <cell r="G503" t="str">
            <v>NO RADICADO</v>
          </cell>
          <cell r="I503">
            <v>59700</v>
          </cell>
          <cell r="K503">
            <v>0</v>
          </cell>
          <cell r="Q503">
            <v>0</v>
          </cell>
          <cell r="S503">
            <v>0</v>
          </cell>
        </row>
        <row r="504">
          <cell r="A504">
            <v>1026468</v>
          </cell>
          <cell r="B504">
            <v>1026468</v>
          </cell>
          <cell r="C504">
            <v>44273.998611111099</v>
          </cell>
          <cell r="F504">
            <v>59700</v>
          </cell>
          <cell r="G504" t="str">
            <v>NO RADICADO</v>
          </cell>
          <cell r="I504">
            <v>59700</v>
          </cell>
          <cell r="K504">
            <v>0</v>
          </cell>
          <cell r="Q504">
            <v>0</v>
          </cell>
          <cell r="S504">
            <v>0</v>
          </cell>
        </row>
        <row r="505">
          <cell r="A505">
            <v>1026536</v>
          </cell>
          <cell r="B505">
            <v>1026536</v>
          </cell>
          <cell r="C505">
            <v>44274.4555555556</v>
          </cell>
          <cell r="F505">
            <v>36300</v>
          </cell>
          <cell r="G505" t="str">
            <v>NO RADICADO</v>
          </cell>
          <cell r="I505">
            <v>36300</v>
          </cell>
          <cell r="K505">
            <v>0</v>
          </cell>
          <cell r="Q505">
            <v>0</v>
          </cell>
          <cell r="S505">
            <v>0</v>
          </cell>
        </row>
        <row r="506">
          <cell r="A506">
            <v>1026662</v>
          </cell>
          <cell r="B506">
            <v>1026662</v>
          </cell>
          <cell r="C506">
            <v>44275.565277777801</v>
          </cell>
          <cell r="F506">
            <v>122000</v>
          </cell>
          <cell r="G506" t="str">
            <v>NO RADICADO</v>
          </cell>
          <cell r="I506">
            <v>122000</v>
          </cell>
          <cell r="K506">
            <v>0</v>
          </cell>
          <cell r="Q506">
            <v>0</v>
          </cell>
          <cell r="S506">
            <v>0</v>
          </cell>
        </row>
        <row r="507">
          <cell r="A507">
            <v>1026736</v>
          </cell>
          <cell r="B507">
            <v>1026736</v>
          </cell>
          <cell r="C507">
            <v>44276.311111111099</v>
          </cell>
          <cell r="F507">
            <v>186738</v>
          </cell>
          <cell r="G507" t="str">
            <v>NO RADICADO</v>
          </cell>
          <cell r="I507">
            <v>186738</v>
          </cell>
          <cell r="K507">
            <v>0</v>
          </cell>
          <cell r="Q507">
            <v>0</v>
          </cell>
          <cell r="S507">
            <v>0</v>
          </cell>
        </row>
        <row r="508">
          <cell r="A508">
            <v>1026977</v>
          </cell>
          <cell r="B508">
            <v>1026977</v>
          </cell>
          <cell r="C508">
            <v>44278.568749999999</v>
          </cell>
          <cell r="F508">
            <v>63400</v>
          </cell>
          <cell r="G508" t="str">
            <v>NO RADICADO</v>
          </cell>
          <cell r="I508">
            <v>63400</v>
          </cell>
          <cell r="K508">
            <v>0</v>
          </cell>
          <cell r="Q508">
            <v>0</v>
          </cell>
          <cell r="S508">
            <v>0</v>
          </cell>
        </row>
        <row r="509">
          <cell r="A509">
            <v>1027041</v>
          </cell>
          <cell r="B509">
            <v>1027041</v>
          </cell>
          <cell r="C509">
            <v>44278.75</v>
          </cell>
          <cell r="F509">
            <v>79600</v>
          </cell>
          <cell r="G509" t="str">
            <v>NO RADICADO</v>
          </cell>
          <cell r="I509">
            <v>79600</v>
          </cell>
          <cell r="K509">
            <v>0</v>
          </cell>
          <cell r="Q509">
            <v>0</v>
          </cell>
          <cell r="S509">
            <v>0</v>
          </cell>
        </row>
        <row r="510">
          <cell r="A510">
            <v>1027195</v>
          </cell>
          <cell r="B510">
            <v>1027195</v>
          </cell>
          <cell r="C510">
            <v>44279.581250000003</v>
          </cell>
          <cell r="F510">
            <v>254595</v>
          </cell>
          <cell r="G510" t="str">
            <v>NO RADICADO</v>
          </cell>
          <cell r="I510">
            <v>254595</v>
          </cell>
          <cell r="K510">
            <v>0</v>
          </cell>
          <cell r="Q510">
            <v>0</v>
          </cell>
          <cell r="S510">
            <v>0</v>
          </cell>
        </row>
        <row r="511">
          <cell r="A511">
            <v>1027286</v>
          </cell>
          <cell r="B511">
            <v>1027286</v>
          </cell>
          <cell r="C511">
            <v>44280.119444444397</v>
          </cell>
          <cell r="F511">
            <v>59700</v>
          </cell>
          <cell r="G511" t="str">
            <v>NO RADICADO</v>
          </cell>
          <cell r="I511">
            <v>59700</v>
          </cell>
          <cell r="K511">
            <v>0</v>
          </cell>
          <cell r="Q511">
            <v>0</v>
          </cell>
          <cell r="S511">
            <v>0</v>
          </cell>
        </row>
        <row r="512">
          <cell r="A512">
            <v>1027318</v>
          </cell>
          <cell r="B512">
            <v>1027318</v>
          </cell>
          <cell r="C512">
            <v>44280.356249999997</v>
          </cell>
          <cell r="F512">
            <v>226000</v>
          </cell>
          <cell r="G512" t="str">
            <v>NO RADICADO</v>
          </cell>
          <cell r="I512">
            <v>226000</v>
          </cell>
          <cell r="K512">
            <v>0</v>
          </cell>
          <cell r="Q512">
            <v>0</v>
          </cell>
          <cell r="S512">
            <v>0</v>
          </cell>
        </row>
        <row r="513">
          <cell r="A513">
            <v>1027320</v>
          </cell>
          <cell r="B513">
            <v>1027320</v>
          </cell>
          <cell r="C513">
            <v>44280.3618055556</v>
          </cell>
          <cell r="F513">
            <v>177000</v>
          </cell>
          <cell r="G513" t="str">
            <v>NO RADICADO</v>
          </cell>
          <cell r="I513">
            <v>177000</v>
          </cell>
          <cell r="K513">
            <v>0</v>
          </cell>
          <cell r="Q513">
            <v>0</v>
          </cell>
          <cell r="S513">
            <v>0</v>
          </cell>
        </row>
        <row r="514">
          <cell r="A514">
            <v>1027352</v>
          </cell>
          <cell r="B514">
            <v>1027352</v>
          </cell>
          <cell r="C514">
            <v>44280.472916666702</v>
          </cell>
          <cell r="F514">
            <v>251639</v>
          </cell>
          <cell r="G514" t="str">
            <v>NO RADICADO</v>
          </cell>
          <cell r="I514">
            <v>251639</v>
          </cell>
          <cell r="K514">
            <v>0</v>
          </cell>
          <cell r="Q514">
            <v>0</v>
          </cell>
          <cell r="S514">
            <v>0</v>
          </cell>
        </row>
        <row r="515">
          <cell r="A515">
            <v>1027431</v>
          </cell>
          <cell r="B515">
            <v>1027431</v>
          </cell>
          <cell r="C515">
            <v>44280.779166666704</v>
          </cell>
          <cell r="F515">
            <v>126400</v>
          </cell>
          <cell r="G515" t="str">
            <v>NO RADICADO</v>
          </cell>
          <cell r="I515">
            <v>126400</v>
          </cell>
          <cell r="K515">
            <v>0</v>
          </cell>
          <cell r="Q515">
            <v>0</v>
          </cell>
          <cell r="S515">
            <v>0</v>
          </cell>
        </row>
        <row r="516">
          <cell r="A516">
            <v>1027519</v>
          </cell>
          <cell r="B516">
            <v>1027519</v>
          </cell>
          <cell r="C516">
            <v>44281.363888888904</v>
          </cell>
          <cell r="F516">
            <v>257543</v>
          </cell>
          <cell r="G516" t="str">
            <v>NO RADICADO</v>
          </cell>
          <cell r="I516">
            <v>257543</v>
          </cell>
          <cell r="K516">
            <v>0</v>
          </cell>
          <cell r="Q516">
            <v>0</v>
          </cell>
          <cell r="S516">
            <v>0</v>
          </cell>
        </row>
        <row r="517">
          <cell r="A517">
            <v>1027632</v>
          </cell>
          <cell r="B517">
            <v>1027632</v>
          </cell>
          <cell r="C517">
            <v>44282.1069444444</v>
          </cell>
          <cell r="F517">
            <v>254760</v>
          </cell>
          <cell r="G517" t="str">
            <v>NO RADICADO</v>
          </cell>
          <cell r="I517">
            <v>254760</v>
          </cell>
          <cell r="K517">
            <v>0</v>
          </cell>
          <cell r="Q517">
            <v>0</v>
          </cell>
          <cell r="S517">
            <v>0</v>
          </cell>
        </row>
        <row r="518">
          <cell r="A518">
            <v>1027690</v>
          </cell>
          <cell r="B518">
            <v>1027690</v>
          </cell>
          <cell r="C518">
            <v>44282.508333333302</v>
          </cell>
          <cell r="F518">
            <v>9412</v>
          </cell>
          <cell r="G518" t="str">
            <v>NO RADICADO</v>
          </cell>
          <cell r="I518">
            <v>9412</v>
          </cell>
          <cell r="K518">
            <v>0</v>
          </cell>
          <cell r="Q518">
            <v>0</v>
          </cell>
          <cell r="S518">
            <v>0</v>
          </cell>
        </row>
        <row r="519">
          <cell r="A519">
            <v>1027936</v>
          </cell>
          <cell r="B519">
            <v>1027936</v>
          </cell>
          <cell r="C519">
            <v>44284.586111111101</v>
          </cell>
          <cell r="F519">
            <v>52400</v>
          </cell>
          <cell r="G519" t="str">
            <v>NO RADICADO</v>
          </cell>
          <cell r="I519">
            <v>52400</v>
          </cell>
          <cell r="K519">
            <v>0</v>
          </cell>
          <cell r="Q519">
            <v>0</v>
          </cell>
          <cell r="S519">
            <v>0</v>
          </cell>
        </row>
        <row r="520">
          <cell r="A520">
            <v>1028043</v>
          </cell>
          <cell r="B520">
            <v>1028043</v>
          </cell>
          <cell r="C520">
            <v>44285.210416666698</v>
          </cell>
          <cell r="F520">
            <v>60400</v>
          </cell>
          <cell r="G520" t="str">
            <v>NO RADICADO</v>
          </cell>
          <cell r="I520">
            <v>60400</v>
          </cell>
          <cell r="K520">
            <v>0</v>
          </cell>
          <cell r="Q520">
            <v>0</v>
          </cell>
          <cell r="S520">
            <v>0</v>
          </cell>
        </row>
        <row r="521">
          <cell r="A521">
            <v>1028079</v>
          </cell>
          <cell r="B521">
            <v>1028079</v>
          </cell>
          <cell r="C521">
            <v>44285.474305555603</v>
          </cell>
          <cell r="F521">
            <v>59700</v>
          </cell>
          <cell r="G521" t="str">
            <v>NO RADICADO</v>
          </cell>
          <cell r="I521">
            <v>59700</v>
          </cell>
          <cell r="K521">
            <v>0</v>
          </cell>
          <cell r="Q521">
            <v>0</v>
          </cell>
          <cell r="S521">
            <v>0</v>
          </cell>
        </row>
      </sheetData>
      <sheetData sheetId="2"/>
      <sheetData sheetId="3">
        <row r="6">
          <cell r="H6" t="str">
            <v>ESE DEPARTAMENTAL HOSPITAL NUESTRA SEÑORA DE LAS MERCEDES</v>
          </cell>
        </row>
        <row r="9">
          <cell r="C9" t="str">
            <v>LUISA MATUTE ROMERO</v>
          </cell>
          <cell r="H9" t="str">
            <v>ALEXANDRA GOMEZ CARVAJAL</v>
          </cell>
        </row>
        <row r="20432">
          <cell r="F20432">
            <v>44351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4AB5629-1A78-4CC1-822B-D9781D1536B7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4AB5629-1A78-4CC1-822B-D9781D1536B7}" id="{7C8070F5-256D-4941-A942-C57D0F633CDF}">
    <text>SUAMTORIA DE GIRO DIRECTO Y ESFUERZO PROPIO</text>
  </threadedComment>
  <threadedComment ref="K8" dT="2020-08-04T16:00:44.11" personId="{24AB5629-1A78-4CC1-822B-D9781D1536B7}" id="{9472E015-30A8-49FB-92E3-BF3ECC827287}">
    <text>SUMATORIA DE PAGOS (DESCUENTOS ,TESORERIA,EMBARGOS)</text>
  </threadedComment>
  <threadedComment ref="R8" dT="2020-08-04T15:59:07.94" personId="{24AB5629-1A78-4CC1-822B-D9781D1536B7}" id="{61A8B824-DDE7-4948-BEE9-2EE3EEEB1D15}">
    <text>SUMATORIA DE VALORES (PRESCRITAS SALDO DE FACTURAS DE CONTRATO LIQUIDADOS Y OTROS CONCEPTOS (N/A NO RADICADAS)</text>
  </threadedComment>
  <threadedComment ref="X8" dT="2020-08-04T15:55:33.73" personId="{24AB5629-1A78-4CC1-822B-D9781D1536B7}" id="{48552574-DD7B-43B8-9331-E2FE56FB7A20}">
    <text>SUMATORIA DE LOS VALORES DE GLOSAS LEGALIZADAS Y GLOSAS POR CONCILIAR</text>
  </threadedComment>
  <threadedComment ref="AC8" dT="2020-08-04T15:56:24.52" personId="{24AB5629-1A78-4CC1-822B-D9781D1536B7}" id="{92F94EB1-3E49-4388-BEB7-1A7CB54D17A9}">
    <text>VALRO INDIVIDUAL DE LA GLOSAS LEGALIZADA</text>
  </threadedComment>
  <threadedComment ref="AE8" dT="2020-08-04T15:56:04.49" personId="{24AB5629-1A78-4CC1-822B-D9781D1536B7}" id="{AAD32548-8CD1-464C-995B-3C795E46026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0A6A8-1FB3-4264-81F6-B00BF0587B87}">
  <dimension ref="A1:AK20173"/>
  <sheetViews>
    <sheetView tabSelected="1" topLeftCell="C8" zoomScale="85" zoomScaleNormal="85" workbookViewId="0">
      <selection activeCell="C8" sqref="C8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ESE DEPARTAMENTAL HOSPITAL NUESTRA SEÑORA DE LAS MERCEDES</v>
      </c>
    </row>
    <row r="4" spans="1:37" x14ac:dyDescent="0.25">
      <c r="A4" s="1" t="s">
        <v>4</v>
      </c>
      <c r="E4" s="4">
        <f>+[1]ACTA!F16</f>
        <v>0</v>
      </c>
    </row>
    <row r="5" spans="1:37" x14ac:dyDescent="0.25">
      <c r="A5" s="1" t="s">
        <v>5</v>
      </c>
      <c r="E5" s="4">
        <f ca="1">+[1]ACTA!F20432</f>
        <v>44351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37533</v>
      </c>
      <c r="D9" s="23">
        <f>+[1]DEPURADO!B3</f>
        <v>37533</v>
      </c>
      <c r="E9" s="25">
        <f>+[1]DEPURADO!C3</f>
        <v>42457</v>
      </c>
      <c r="F9" s="26" t="str">
        <f>+IF([1]DEPURADO!D3&gt;1,[1]DEPURADO!D3," ")</f>
        <v xml:space="preserve"> </v>
      </c>
      <c r="G9" s="27">
        <f>[1]DEPURADO!F3</f>
        <v>27600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27600</v>
      </c>
      <c r="P9" s="24">
        <f>IF([1]DEPURADO!I3&gt;1,0,[1]DEPURADO!B3)</f>
        <v>0</v>
      </c>
      <c r="Q9" s="30">
        <f>+IF(P9&gt;0,G9,0)</f>
        <v>0</v>
      </c>
      <c r="R9" s="31">
        <f>IF(P9=0,G9,0)</f>
        <v>27600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RADICADO</v>
      </c>
      <c r="AJ9" s="32"/>
      <c r="AK9" s="33"/>
    </row>
    <row r="10" spans="1:37" s="34" customFormat="1" x14ac:dyDescent="0.25">
      <c r="A10" s="23">
        <v>1</v>
      </c>
      <c r="B10" s="24" t="s">
        <v>44</v>
      </c>
      <c r="C10" s="23">
        <f>+[1]DEPURADO!A4</f>
        <v>37699</v>
      </c>
      <c r="D10" s="23">
        <f>+[1]DEPURADO!B4</f>
        <v>37699</v>
      </c>
      <c r="E10" s="25">
        <f>+[1]DEPURADO!C4</f>
        <v>42459</v>
      </c>
      <c r="F10" s="26" t="str">
        <f>+IF([1]DEPURADO!D4&gt;1,[1]DEPURADO!D4," ")</f>
        <v xml:space="preserve"> </v>
      </c>
      <c r="G10" s="27">
        <f>[1]DEPURADO!F4</f>
        <v>95900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95900</v>
      </c>
      <c r="P10" s="24">
        <f>IF([1]DEPURADO!I4&gt;1,0,[1]DEPURADO!B4)</f>
        <v>0</v>
      </c>
      <c r="Q10" s="30">
        <f t="shared" ref="Q10:Q73" si="2">+IF(P10&gt;0,G10,0)</f>
        <v>0</v>
      </c>
      <c r="R10" s="31">
        <f t="shared" ref="R10:R73" si="3">IF(P10=0,G10,0)</f>
        <v>95900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 t="shared" ref="AG10:AG73" si="5">+G10-I10-N10-R10-Z10-AC10-AE10-S10-U10</f>
        <v>0</v>
      </c>
      <c r="AH10" s="30">
        <v>0</v>
      </c>
      <c r="AI10" s="30" t="str">
        <f>+[1]DEPURADO!G4</f>
        <v>NO RADICADO</v>
      </c>
      <c r="AJ10" s="32"/>
      <c r="AK10" s="33"/>
    </row>
    <row r="11" spans="1:37" s="34" customFormat="1" x14ac:dyDescent="0.25">
      <c r="A11" s="23">
        <v>1</v>
      </c>
      <c r="B11" s="24" t="s">
        <v>44</v>
      </c>
      <c r="C11" s="23">
        <f>+[1]DEPURADO!A5</f>
        <v>38389</v>
      </c>
      <c r="D11" s="23">
        <f>+[1]DEPURADO!B5</f>
        <v>38389</v>
      </c>
      <c r="E11" s="25">
        <f>+[1]DEPURADO!C5</f>
        <v>42465</v>
      </c>
      <c r="F11" s="26" t="str">
        <f>+IF([1]DEPURADO!D5&gt;1,[1]DEPURADO!D5," ")</f>
        <v xml:space="preserve"> </v>
      </c>
      <c r="G11" s="27">
        <f>[1]DEPURADO!F5</f>
        <v>39800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39800</v>
      </c>
      <c r="P11" s="24">
        <f>IF([1]DEPURADO!I5&gt;1,0,[1]DEPURADO!B5)</f>
        <v>0</v>
      </c>
      <c r="Q11" s="30">
        <f t="shared" si="2"/>
        <v>0</v>
      </c>
      <c r="R11" s="31">
        <f t="shared" si="3"/>
        <v>39800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 t="shared" si="5"/>
        <v>0</v>
      </c>
      <c r="AH11" s="30">
        <v>0</v>
      </c>
      <c r="AI11" s="30" t="str">
        <f>+[1]DEPURADO!G5</f>
        <v>NO RADICADO</v>
      </c>
      <c r="AJ11" s="32"/>
      <c r="AK11" s="33"/>
    </row>
    <row r="12" spans="1:37" s="34" customFormat="1" x14ac:dyDescent="0.25">
      <c r="A12" s="23">
        <v>1</v>
      </c>
      <c r="B12" s="24" t="s">
        <v>44</v>
      </c>
      <c r="C12" s="23">
        <f>+[1]DEPURADO!A6</f>
        <v>39289</v>
      </c>
      <c r="D12" s="23">
        <f>+[1]DEPURADO!B6</f>
        <v>39289</v>
      </c>
      <c r="E12" s="25">
        <f>+[1]DEPURADO!C6</f>
        <v>42474</v>
      </c>
      <c r="F12" s="26" t="str">
        <f>+IF([1]DEPURADO!D6&gt;1,[1]DEPURADO!D6," ")</f>
        <v xml:space="preserve"> </v>
      </c>
      <c r="G12" s="27">
        <f>[1]DEPURADO!F6</f>
        <v>219100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219100</v>
      </c>
      <c r="P12" s="24">
        <f>IF([1]DEPURADO!I6&gt;1,0,[1]DEPURADO!B6)</f>
        <v>0</v>
      </c>
      <c r="Q12" s="30">
        <f t="shared" si="2"/>
        <v>0</v>
      </c>
      <c r="R12" s="31">
        <f t="shared" si="3"/>
        <v>219100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 t="shared" si="5"/>
        <v>0</v>
      </c>
      <c r="AH12" s="30">
        <v>0</v>
      </c>
      <c r="AI12" s="30" t="str">
        <f>+[1]DEPURADO!G6</f>
        <v>NO RADICADO</v>
      </c>
      <c r="AJ12" s="32"/>
      <c r="AK12" s="33"/>
    </row>
    <row r="13" spans="1:37" s="34" customFormat="1" x14ac:dyDescent="0.25">
      <c r="A13" s="23">
        <v>1</v>
      </c>
      <c r="B13" s="24" t="s">
        <v>44</v>
      </c>
      <c r="C13" s="23">
        <f>+[1]DEPURADO!A7</f>
        <v>39502</v>
      </c>
      <c r="D13" s="23">
        <f>+[1]DEPURADO!B7</f>
        <v>39502</v>
      </c>
      <c r="E13" s="25">
        <f>+[1]DEPURADO!C7</f>
        <v>42476</v>
      </c>
      <c r="F13" s="26" t="str">
        <f>+IF([1]DEPURADO!D7&gt;1,[1]DEPURADO!D7," ")</f>
        <v xml:space="preserve"> </v>
      </c>
      <c r="G13" s="27">
        <f>[1]DEPURADO!F7</f>
        <v>60400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60400</v>
      </c>
      <c r="P13" s="24">
        <f>IF([1]DEPURADO!I7&gt;1,0,[1]DEPURADO!B7)</f>
        <v>0</v>
      </c>
      <c r="Q13" s="30">
        <f t="shared" si="2"/>
        <v>0</v>
      </c>
      <c r="R13" s="31">
        <f t="shared" si="3"/>
        <v>60400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si="5"/>
        <v>0</v>
      </c>
      <c r="AH13" s="30">
        <v>0</v>
      </c>
      <c r="AI13" s="30" t="str">
        <f>+[1]DEPURADO!G7</f>
        <v>NO RADICADO</v>
      </c>
      <c r="AJ13" s="32"/>
      <c r="AK13" s="33"/>
    </row>
    <row r="14" spans="1:37" s="34" customFormat="1" x14ac:dyDescent="0.25">
      <c r="A14" s="23">
        <v>1</v>
      </c>
      <c r="B14" s="24" t="s">
        <v>44</v>
      </c>
      <c r="C14" s="23">
        <f>+[1]DEPURADO!A8</f>
        <v>39817</v>
      </c>
      <c r="D14" s="23">
        <f>+[1]DEPURADO!B8</f>
        <v>39817</v>
      </c>
      <c r="E14" s="25">
        <f>+[1]DEPURADO!C8</f>
        <v>42479</v>
      </c>
      <c r="F14" s="26" t="str">
        <f>+IF([1]DEPURADO!D8&gt;1,[1]DEPURADO!D8," ")</f>
        <v xml:space="preserve"> </v>
      </c>
      <c r="G14" s="27">
        <f>[1]DEPURADO!F8</f>
        <v>39800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39800</v>
      </c>
      <c r="P14" s="24">
        <f>IF([1]DEPURADO!I8&gt;1,0,[1]DEPURADO!B8)</f>
        <v>0</v>
      </c>
      <c r="Q14" s="30">
        <f t="shared" si="2"/>
        <v>0</v>
      </c>
      <c r="R14" s="31">
        <f t="shared" si="3"/>
        <v>39800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NO RADICADO</v>
      </c>
      <c r="AJ14" s="32"/>
      <c r="AK14" s="33"/>
    </row>
    <row r="15" spans="1:37" s="34" customFormat="1" x14ac:dyDescent="0.25">
      <c r="A15" s="23">
        <v>1</v>
      </c>
      <c r="B15" s="24" t="s">
        <v>44</v>
      </c>
      <c r="C15" s="23">
        <f>+[1]DEPURADO!A9</f>
        <v>39867</v>
      </c>
      <c r="D15" s="23">
        <f>+[1]DEPURADO!B9</f>
        <v>39867</v>
      </c>
      <c r="E15" s="25">
        <f>+[1]DEPURADO!C9</f>
        <v>42480</v>
      </c>
      <c r="F15" s="26" t="str">
        <f>+IF([1]DEPURADO!D9&gt;1,[1]DEPURADO!D9," ")</f>
        <v xml:space="preserve"> </v>
      </c>
      <c r="G15" s="27">
        <f>[1]DEPURADO!F9</f>
        <v>240380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240380</v>
      </c>
      <c r="P15" s="24">
        <f>IF([1]DEPURADO!I9&gt;1,0,[1]DEPURADO!B9)</f>
        <v>0</v>
      </c>
      <c r="Q15" s="30">
        <f t="shared" si="2"/>
        <v>0</v>
      </c>
      <c r="R15" s="31">
        <f t="shared" si="3"/>
        <v>240380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NO RADICADO</v>
      </c>
      <c r="AJ15" s="32"/>
      <c r="AK15" s="33"/>
    </row>
    <row r="16" spans="1:37" s="34" customFormat="1" x14ac:dyDescent="0.25">
      <c r="A16" s="23">
        <v>1</v>
      </c>
      <c r="B16" s="24" t="s">
        <v>44</v>
      </c>
      <c r="C16" s="23">
        <f>+[1]DEPURADO!A10</f>
        <v>42041</v>
      </c>
      <c r="D16" s="23">
        <f>+[1]DEPURADO!B10</f>
        <v>42041</v>
      </c>
      <c r="E16" s="25">
        <f>+[1]DEPURADO!C10</f>
        <v>42497</v>
      </c>
      <c r="F16" s="26" t="str">
        <f>+IF([1]DEPURADO!D10&gt;1,[1]DEPURADO!D10," ")</f>
        <v xml:space="preserve"> </v>
      </c>
      <c r="G16" s="27">
        <f>[1]DEPURADO!F10</f>
        <v>147810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147810</v>
      </c>
      <c r="P16" s="24">
        <f>IF([1]DEPURADO!I10&gt;1,0,[1]DEPURADO!B10)</f>
        <v>0</v>
      </c>
      <c r="Q16" s="30">
        <f t="shared" si="2"/>
        <v>0</v>
      </c>
      <c r="R16" s="31">
        <f t="shared" si="3"/>
        <v>147810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NO RADICADO</v>
      </c>
      <c r="AJ16" s="32"/>
      <c r="AK16" s="33"/>
    </row>
    <row r="17" spans="1:37" s="34" customFormat="1" x14ac:dyDescent="0.25">
      <c r="A17" s="23">
        <v>1</v>
      </c>
      <c r="B17" s="24" t="s">
        <v>44</v>
      </c>
      <c r="C17" s="23">
        <f>+[1]DEPURADO!A11</f>
        <v>56184</v>
      </c>
      <c r="D17" s="23">
        <f>+[1]DEPURADO!B11</f>
        <v>56184</v>
      </c>
      <c r="E17" s="25">
        <f>+[1]DEPURADO!C11</f>
        <v>42605.630555555603</v>
      </c>
      <c r="F17" s="26" t="str">
        <f>+IF([1]DEPURADO!D11&gt;1,[1]DEPURADO!D11," ")</f>
        <v xml:space="preserve"> </v>
      </c>
      <c r="G17" s="27">
        <f>[1]DEPURADO!F11</f>
        <v>50124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50124</v>
      </c>
      <c r="P17" s="24">
        <f>IF([1]DEPURADO!I11&gt;1,0,[1]DEPURADO!B11)</f>
        <v>0</v>
      </c>
      <c r="Q17" s="30">
        <f t="shared" si="2"/>
        <v>0</v>
      </c>
      <c r="R17" s="31">
        <f t="shared" si="3"/>
        <v>50124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NO RADICADO</v>
      </c>
      <c r="AJ17" s="32"/>
      <c r="AK17" s="33"/>
    </row>
    <row r="18" spans="1:37" s="34" customFormat="1" x14ac:dyDescent="0.25">
      <c r="A18" s="23">
        <v>1</v>
      </c>
      <c r="B18" s="24" t="s">
        <v>44</v>
      </c>
      <c r="C18" s="23">
        <f>+[1]DEPURADO!A12</f>
        <v>56248</v>
      </c>
      <c r="D18" s="23">
        <f>+[1]DEPURADO!B12</f>
        <v>56248</v>
      </c>
      <c r="E18" s="25">
        <f>+[1]DEPURADO!C12</f>
        <v>42605.691666666702</v>
      </c>
      <c r="F18" s="26" t="str">
        <f>+IF([1]DEPURADO!D12&gt;1,[1]DEPURADO!D12," ")</f>
        <v xml:space="preserve"> </v>
      </c>
      <c r="G18" s="27">
        <f>[1]DEPURADO!F12</f>
        <v>2353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2353</v>
      </c>
      <c r="P18" s="24">
        <f>IF([1]DEPURADO!I12&gt;1,0,[1]DEPURADO!B12)</f>
        <v>0</v>
      </c>
      <c r="Q18" s="30">
        <f t="shared" si="2"/>
        <v>0</v>
      </c>
      <c r="R18" s="31">
        <f t="shared" si="3"/>
        <v>2353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NO RADICADO</v>
      </c>
      <c r="AJ18" s="32"/>
      <c r="AK18" s="33"/>
    </row>
    <row r="19" spans="1:37" s="34" customFormat="1" x14ac:dyDescent="0.25">
      <c r="A19" s="23">
        <v>1</v>
      </c>
      <c r="B19" s="24" t="s">
        <v>44</v>
      </c>
      <c r="C19" s="23">
        <f>+[1]DEPURADO!A13</f>
        <v>61552</v>
      </c>
      <c r="D19" s="23">
        <f>+[1]DEPURADO!B13</f>
        <v>61552</v>
      </c>
      <c r="E19" s="25">
        <f>+[1]DEPURADO!C13</f>
        <v>42642.742361111101</v>
      </c>
      <c r="F19" s="26" t="str">
        <f>+IF([1]DEPURADO!D13&gt;1,[1]DEPURADO!D13," ")</f>
        <v xml:space="preserve"> </v>
      </c>
      <c r="G19" s="27">
        <f>[1]DEPURADO!F13</f>
        <v>374360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374360</v>
      </c>
      <c r="P19" s="24">
        <f>IF([1]DEPURADO!I13&gt;1,0,[1]DEPURADO!B13)</f>
        <v>0</v>
      </c>
      <c r="Q19" s="30">
        <f t="shared" si="2"/>
        <v>0</v>
      </c>
      <c r="R19" s="31">
        <f t="shared" si="3"/>
        <v>374360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NO RADICADO</v>
      </c>
      <c r="AJ19" s="32"/>
      <c r="AK19" s="33"/>
    </row>
    <row r="20" spans="1:37" s="34" customFormat="1" x14ac:dyDescent="0.25">
      <c r="A20" s="23">
        <v>1</v>
      </c>
      <c r="B20" s="24" t="s">
        <v>44</v>
      </c>
      <c r="C20" s="23">
        <f>+[1]DEPURADO!A14</f>
        <v>67846</v>
      </c>
      <c r="D20" s="23">
        <f>+[1]DEPURADO!B14</f>
        <v>67846</v>
      </c>
      <c r="E20" s="25">
        <f>+[1]DEPURADO!C14</f>
        <v>42734.333333333299</v>
      </c>
      <c r="F20" s="26" t="str">
        <f>+IF([1]DEPURADO!D14&gt;1,[1]DEPURADO!D14," ")</f>
        <v xml:space="preserve"> </v>
      </c>
      <c r="G20" s="27">
        <f>[1]DEPURADO!F14</f>
        <v>590950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590950</v>
      </c>
      <c r="P20" s="24">
        <f>IF([1]DEPURADO!I14&gt;1,0,[1]DEPURADO!B14)</f>
        <v>0</v>
      </c>
      <c r="Q20" s="30">
        <f t="shared" si="2"/>
        <v>0</v>
      </c>
      <c r="R20" s="31">
        <f t="shared" si="3"/>
        <v>590950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NO RADICADO</v>
      </c>
      <c r="AJ20" s="32"/>
      <c r="AK20" s="33"/>
    </row>
    <row r="21" spans="1:37" s="34" customFormat="1" x14ac:dyDescent="0.25">
      <c r="A21" s="23">
        <v>1</v>
      </c>
      <c r="B21" s="24" t="s">
        <v>44</v>
      </c>
      <c r="C21" s="23">
        <f>+[1]DEPURADO!A15</f>
        <v>75933</v>
      </c>
      <c r="D21" s="23">
        <f>+[1]DEPURADO!B15</f>
        <v>75933</v>
      </c>
      <c r="E21" s="25">
        <f>+[1]DEPURADO!C15</f>
        <v>42820.631944444402</v>
      </c>
      <c r="F21" s="26" t="str">
        <f>+IF([1]DEPURADO!D15&gt;1,[1]DEPURADO!D15," ")</f>
        <v xml:space="preserve"> </v>
      </c>
      <c r="G21" s="27">
        <f>[1]DEPURADO!F15</f>
        <v>153180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153180</v>
      </c>
      <c r="L21" s="28">
        <v>0</v>
      </c>
      <c r="M21" s="28">
        <v>0</v>
      </c>
      <c r="N21" s="28">
        <f t="shared" si="0"/>
        <v>153180</v>
      </c>
      <c r="O21" s="28">
        <f t="shared" si="1"/>
        <v>0</v>
      </c>
      <c r="P21" s="24">
        <f>IF([1]DEPURADO!I15&gt;1,0,[1]DEPURADO!B15)</f>
        <v>75933</v>
      </c>
      <c r="Q21" s="30">
        <f t="shared" si="2"/>
        <v>153180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</v>
      </c>
      <c r="AJ21" s="32"/>
      <c r="AK21" s="33"/>
    </row>
    <row r="22" spans="1:37" s="34" customFormat="1" x14ac:dyDescent="0.25">
      <c r="A22" s="23">
        <v>1</v>
      </c>
      <c r="B22" s="24" t="s">
        <v>44</v>
      </c>
      <c r="C22" s="23">
        <f>+[1]DEPURADO!A16</f>
        <v>78836</v>
      </c>
      <c r="D22" s="23">
        <f>+[1]DEPURADO!B16</f>
        <v>78836</v>
      </c>
      <c r="E22" s="25">
        <f>+[1]DEPURADO!C16</f>
        <v>42845.672916666699</v>
      </c>
      <c r="F22" s="26" t="str">
        <f>+IF([1]DEPURADO!D16&gt;1,[1]DEPURADO!D16," ")</f>
        <v xml:space="preserve"> </v>
      </c>
      <c r="G22" s="27">
        <f>[1]DEPURADO!F16</f>
        <v>35820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35820</v>
      </c>
      <c r="L22" s="28">
        <v>0</v>
      </c>
      <c r="M22" s="28">
        <v>0</v>
      </c>
      <c r="N22" s="28">
        <f t="shared" si="0"/>
        <v>35820</v>
      </c>
      <c r="O22" s="28">
        <f t="shared" si="1"/>
        <v>0</v>
      </c>
      <c r="P22" s="24">
        <f>IF([1]DEPURADO!I16&gt;1,0,[1]DEPURADO!B16)</f>
        <v>78836</v>
      </c>
      <c r="Q22" s="30">
        <f t="shared" si="2"/>
        <v>35820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v>1</v>
      </c>
      <c r="B23" s="24" t="s">
        <v>44</v>
      </c>
      <c r="C23" s="23">
        <f>+[1]DEPURADO!A17</f>
        <v>83560</v>
      </c>
      <c r="D23" s="23">
        <f>+[1]DEPURADO!B17</f>
        <v>83560</v>
      </c>
      <c r="E23" s="25">
        <f>+[1]DEPURADO!C17</f>
        <v>42884.777777777803</v>
      </c>
      <c r="F23" s="26" t="str">
        <f>+IF([1]DEPURADO!D17&gt;1,[1]DEPURADO!D17," ")</f>
        <v xml:space="preserve"> </v>
      </c>
      <c r="G23" s="27">
        <f>[1]DEPURADO!F17</f>
        <v>238910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238910</v>
      </c>
      <c r="P23" s="24">
        <f>IF([1]DEPURADO!I17&gt;1,0,[1]DEPURADO!B17)</f>
        <v>0</v>
      </c>
      <c r="Q23" s="30">
        <f t="shared" si="2"/>
        <v>0</v>
      </c>
      <c r="R23" s="31">
        <f t="shared" si="3"/>
        <v>238910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NO RADICADO</v>
      </c>
      <c r="AJ23" s="32"/>
      <c r="AK23" s="33"/>
    </row>
    <row r="24" spans="1:37" s="34" customFormat="1" x14ac:dyDescent="0.25">
      <c r="A24" s="23">
        <v>1</v>
      </c>
      <c r="B24" s="24" t="s">
        <v>44</v>
      </c>
      <c r="C24" s="23">
        <f>+[1]DEPURADO!A18</f>
        <v>91834</v>
      </c>
      <c r="D24" s="23">
        <f>+[1]DEPURADO!B18</f>
        <v>91834</v>
      </c>
      <c r="E24" s="25">
        <f>+[1]DEPURADO!C18</f>
        <v>42956.912499999999</v>
      </c>
      <c r="F24" s="26" t="str">
        <f>+IF([1]DEPURADO!D18&gt;1,[1]DEPURADO!D18," ")</f>
        <v xml:space="preserve"> </v>
      </c>
      <c r="G24" s="27">
        <f>[1]DEPURADO!F18</f>
        <v>147280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147280</v>
      </c>
      <c r="P24" s="24">
        <f>IF([1]DEPURADO!I18&gt;1,0,[1]DEPURADO!B18)</f>
        <v>0</v>
      </c>
      <c r="Q24" s="30">
        <f t="shared" si="2"/>
        <v>0</v>
      </c>
      <c r="R24" s="31">
        <f t="shared" si="3"/>
        <v>147280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NO RADICADO</v>
      </c>
      <c r="AJ24" s="32"/>
      <c r="AK24" s="33"/>
    </row>
    <row r="25" spans="1:37" s="34" customFormat="1" x14ac:dyDescent="0.25">
      <c r="A25" s="23">
        <v>1</v>
      </c>
      <c r="B25" s="24" t="s">
        <v>44</v>
      </c>
      <c r="C25" s="23">
        <f>+[1]DEPURADO!A19</f>
        <v>93247</v>
      </c>
      <c r="D25" s="23">
        <f>+[1]DEPURADO!B19</f>
        <v>93247</v>
      </c>
      <c r="E25" s="25">
        <f>+[1]DEPURADO!C19</f>
        <v>42969.630555555603</v>
      </c>
      <c r="F25" s="26" t="str">
        <f>+IF([1]DEPURADO!D19&gt;1,[1]DEPURADO!D19," ")</f>
        <v xml:space="preserve"> </v>
      </c>
      <c r="G25" s="27">
        <f>[1]DEPURADO!F19</f>
        <v>48400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48400</v>
      </c>
      <c r="P25" s="24">
        <f>IF([1]DEPURADO!I19&gt;1,0,[1]DEPURADO!B19)</f>
        <v>0</v>
      </c>
      <c r="Q25" s="30">
        <f t="shared" si="2"/>
        <v>0</v>
      </c>
      <c r="R25" s="31">
        <f t="shared" si="3"/>
        <v>48400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NO RADICADO</v>
      </c>
      <c r="AJ25" s="32"/>
      <c r="AK25" s="33"/>
    </row>
    <row r="26" spans="1:37" s="34" customFormat="1" x14ac:dyDescent="0.25">
      <c r="A26" s="23">
        <v>1</v>
      </c>
      <c r="B26" s="24" t="s">
        <v>44</v>
      </c>
      <c r="C26" s="23">
        <f>+[1]DEPURADO!A20</f>
        <v>95061</v>
      </c>
      <c r="D26" s="23">
        <f>+[1]DEPURADO!B20</f>
        <v>95061</v>
      </c>
      <c r="E26" s="25">
        <f>+[1]DEPURADO!C20</f>
        <v>42985.593055555597</v>
      </c>
      <c r="F26" s="26" t="str">
        <f>+IF([1]DEPURADO!D20&gt;1,[1]DEPURADO!D20," ")</f>
        <v xml:space="preserve"> </v>
      </c>
      <c r="G26" s="27">
        <f>[1]DEPURADO!F20</f>
        <v>510040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510040</v>
      </c>
      <c r="P26" s="24">
        <f>IF([1]DEPURADO!I20&gt;1,0,[1]DEPURADO!B20)</f>
        <v>0</v>
      </c>
      <c r="Q26" s="30">
        <f t="shared" si="2"/>
        <v>0</v>
      </c>
      <c r="R26" s="31">
        <f t="shared" si="3"/>
        <v>510040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NO RADICADO</v>
      </c>
      <c r="AJ26" s="32"/>
      <c r="AK26" s="33"/>
    </row>
    <row r="27" spans="1:37" s="34" customFormat="1" x14ac:dyDescent="0.25">
      <c r="A27" s="23">
        <v>1</v>
      </c>
      <c r="B27" s="24" t="s">
        <v>44</v>
      </c>
      <c r="C27" s="23">
        <f>+[1]DEPURADO!A21</f>
        <v>101183</v>
      </c>
      <c r="D27" s="23">
        <f>+[1]DEPURADO!B21</f>
        <v>101183</v>
      </c>
      <c r="E27" s="25">
        <f>+[1]DEPURADO!C21</f>
        <v>43038.851388888899</v>
      </c>
      <c r="F27" s="26" t="str">
        <f>+IF([1]DEPURADO!D21&gt;1,[1]DEPURADO!D21," ")</f>
        <v xml:space="preserve"> </v>
      </c>
      <c r="G27" s="27">
        <f>[1]DEPURADO!F21</f>
        <v>48400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48400</v>
      </c>
      <c r="P27" s="24">
        <f>IF([1]DEPURADO!I21&gt;1,0,[1]DEPURADO!B21)</f>
        <v>0</v>
      </c>
      <c r="Q27" s="30">
        <f t="shared" si="2"/>
        <v>0</v>
      </c>
      <c r="R27" s="31">
        <f t="shared" si="3"/>
        <v>48400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NO RADICADO</v>
      </c>
      <c r="AJ27" s="32"/>
      <c r="AK27" s="33"/>
    </row>
    <row r="28" spans="1:37" s="34" customFormat="1" x14ac:dyDescent="0.25">
      <c r="A28" s="23">
        <v>1</v>
      </c>
      <c r="B28" s="24" t="s">
        <v>44</v>
      </c>
      <c r="C28" s="23">
        <f>+[1]DEPURADO!A22</f>
        <v>101900</v>
      </c>
      <c r="D28" s="23">
        <f>+[1]DEPURADO!B22</f>
        <v>101900</v>
      </c>
      <c r="E28" s="25">
        <f>+[1]DEPURADO!C22</f>
        <v>43046.142361111102</v>
      </c>
      <c r="F28" s="26" t="str">
        <f>+IF([1]DEPURADO!D22&gt;1,[1]DEPURADO!D22," ")</f>
        <v xml:space="preserve"> </v>
      </c>
      <c r="G28" s="27">
        <f>[1]DEPURADO!F22</f>
        <v>112890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112890</v>
      </c>
      <c r="P28" s="24">
        <f>IF([1]DEPURADO!I22&gt;1,0,[1]DEPURADO!B22)</f>
        <v>0</v>
      </c>
      <c r="Q28" s="30">
        <f t="shared" si="2"/>
        <v>0</v>
      </c>
      <c r="R28" s="31">
        <f t="shared" si="3"/>
        <v>112890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NO RADICADO</v>
      </c>
      <c r="AJ28" s="32"/>
      <c r="AK28" s="33"/>
    </row>
    <row r="29" spans="1:37" s="34" customFormat="1" x14ac:dyDescent="0.25">
      <c r="A29" s="23">
        <v>1</v>
      </c>
      <c r="B29" s="24" t="s">
        <v>44</v>
      </c>
      <c r="C29" s="23">
        <f>+[1]DEPURADO!A23</f>
        <v>108782</v>
      </c>
      <c r="D29" s="23">
        <f>+[1]DEPURADO!B23</f>
        <v>108782</v>
      </c>
      <c r="E29" s="25">
        <f>+[1]DEPURADO!C23</f>
        <v>43099.637499999997</v>
      </c>
      <c r="F29" s="26" t="str">
        <f>+IF([1]DEPURADO!D23&gt;1,[1]DEPURADO!D23," ")</f>
        <v xml:space="preserve"> </v>
      </c>
      <c r="G29" s="27">
        <f>[1]DEPURADO!F23</f>
        <v>627690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627690</v>
      </c>
      <c r="P29" s="24">
        <f>IF([1]DEPURADO!I23&gt;1,0,[1]DEPURADO!B23)</f>
        <v>0</v>
      </c>
      <c r="Q29" s="30">
        <f t="shared" si="2"/>
        <v>0</v>
      </c>
      <c r="R29" s="31">
        <f t="shared" si="3"/>
        <v>627690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NO RADICADO</v>
      </c>
      <c r="AJ29" s="32"/>
      <c r="AK29" s="33"/>
    </row>
    <row r="30" spans="1:37" s="34" customFormat="1" x14ac:dyDescent="0.25">
      <c r="A30" s="23">
        <v>1</v>
      </c>
      <c r="B30" s="24" t="s">
        <v>44</v>
      </c>
      <c r="C30" s="23">
        <f>+[1]DEPURADO!A24</f>
        <v>109109</v>
      </c>
      <c r="D30" s="23">
        <f>+[1]DEPURADO!B24</f>
        <v>109109</v>
      </c>
      <c r="E30" s="25">
        <f>+[1]DEPURADO!C24</f>
        <v>43103.609722222202</v>
      </c>
      <c r="F30" s="26" t="str">
        <f>+IF([1]DEPURADO!D24&gt;1,[1]DEPURADO!D24," ")</f>
        <v xml:space="preserve"> </v>
      </c>
      <c r="G30" s="27">
        <f>[1]DEPURADO!F24</f>
        <v>266540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266540</v>
      </c>
      <c r="P30" s="24">
        <f>IF([1]DEPURADO!I24&gt;1,0,[1]DEPURADO!B24)</f>
        <v>0</v>
      </c>
      <c r="Q30" s="30">
        <f t="shared" si="2"/>
        <v>0</v>
      </c>
      <c r="R30" s="31">
        <f t="shared" si="3"/>
        <v>266540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NO RADICADO</v>
      </c>
      <c r="AJ30" s="32"/>
      <c r="AK30" s="33"/>
    </row>
    <row r="31" spans="1:37" s="34" customFormat="1" x14ac:dyDescent="0.25">
      <c r="A31" s="23">
        <v>1</v>
      </c>
      <c r="B31" s="24" t="s">
        <v>44</v>
      </c>
      <c r="C31" s="23">
        <f>+[1]DEPURADO!A25</f>
        <v>109250</v>
      </c>
      <c r="D31" s="23">
        <f>+[1]DEPURADO!B25</f>
        <v>109250</v>
      </c>
      <c r="E31" s="25">
        <f>+[1]DEPURADO!C25</f>
        <v>43104.711805555598</v>
      </c>
      <c r="F31" s="26" t="str">
        <f>+IF([1]DEPURADO!D25&gt;1,[1]DEPURADO!D25," ")</f>
        <v xml:space="preserve"> </v>
      </c>
      <c r="G31" s="27">
        <f>[1]DEPURADO!F25</f>
        <v>51370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51370</v>
      </c>
      <c r="P31" s="24">
        <f>IF([1]DEPURADO!I25&gt;1,0,[1]DEPURADO!B25)</f>
        <v>0</v>
      </c>
      <c r="Q31" s="30">
        <f t="shared" si="2"/>
        <v>0</v>
      </c>
      <c r="R31" s="31">
        <f t="shared" si="3"/>
        <v>51370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NO RADICADO</v>
      </c>
      <c r="AJ31" s="32"/>
      <c r="AK31" s="33"/>
    </row>
    <row r="32" spans="1:37" s="34" customFormat="1" x14ac:dyDescent="0.25">
      <c r="A32" s="23">
        <v>1</v>
      </c>
      <c r="B32" s="24" t="s">
        <v>44</v>
      </c>
      <c r="C32" s="23">
        <f>+[1]DEPURADO!A26</f>
        <v>115250</v>
      </c>
      <c r="D32" s="23">
        <f>+[1]DEPURADO!B26</f>
        <v>115250</v>
      </c>
      <c r="E32" s="25">
        <f>+[1]DEPURADO!C26</f>
        <v>43153.039583333302</v>
      </c>
      <c r="F32" s="26" t="str">
        <f>+IF([1]DEPURADO!D26&gt;1,[1]DEPURADO!D26," ")</f>
        <v xml:space="preserve"> </v>
      </c>
      <c r="G32" s="27">
        <f>[1]DEPURADO!F26</f>
        <v>141500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141500</v>
      </c>
      <c r="P32" s="24">
        <f>IF([1]DEPURADO!I26&gt;1,0,[1]DEPURADO!B26)</f>
        <v>0</v>
      </c>
      <c r="Q32" s="30">
        <f t="shared" si="2"/>
        <v>0</v>
      </c>
      <c r="R32" s="31">
        <f t="shared" si="3"/>
        <v>141500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NO RADICADO</v>
      </c>
      <c r="AJ32" s="32"/>
      <c r="AK32" s="33"/>
    </row>
    <row r="33" spans="1:37" s="34" customFormat="1" x14ac:dyDescent="0.25">
      <c r="A33" s="23">
        <v>1</v>
      </c>
      <c r="B33" s="24" t="s">
        <v>44</v>
      </c>
      <c r="C33" s="23">
        <f>+[1]DEPURADO!A27</f>
        <v>119410</v>
      </c>
      <c r="D33" s="23">
        <f>+[1]DEPURADO!B27</f>
        <v>119410</v>
      </c>
      <c r="E33" s="25">
        <f>+[1]DEPURADO!C27</f>
        <v>43185.9465277778</v>
      </c>
      <c r="F33" s="26" t="str">
        <f>+IF([1]DEPURADO!D27&gt;1,[1]DEPURADO!D27," ")</f>
        <v xml:space="preserve"> </v>
      </c>
      <c r="G33" s="27">
        <f>[1]DEPURADO!F27</f>
        <v>95600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95600</v>
      </c>
      <c r="P33" s="24">
        <f>IF([1]DEPURADO!I27&gt;1,0,[1]DEPURADO!B27)</f>
        <v>0</v>
      </c>
      <c r="Q33" s="30">
        <f t="shared" si="2"/>
        <v>0</v>
      </c>
      <c r="R33" s="31">
        <f t="shared" si="3"/>
        <v>95600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NO RADICADO</v>
      </c>
      <c r="AJ33" s="32"/>
      <c r="AK33" s="33"/>
    </row>
    <row r="34" spans="1:37" s="34" customFormat="1" x14ac:dyDescent="0.25">
      <c r="A34" s="23">
        <v>1</v>
      </c>
      <c r="B34" s="24" t="s">
        <v>44</v>
      </c>
      <c r="C34" s="23">
        <f>+[1]DEPURADO!A28</f>
        <v>124443</v>
      </c>
      <c r="D34" s="23">
        <f>+[1]DEPURADO!B28</f>
        <v>124443</v>
      </c>
      <c r="E34" s="25">
        <f>+[1]DEPURADO!C28</f>
        <v>43222.785416666702</v>
      </c>
      <c r="F34" s="26" t="str">
        <f>+IF([1]DEPURADO!D28&gt;1,[1]DEPURADO!D28," ")</f>
        <v xml:space="preserve"> </v>
      </c>
      <c r="G34" s="27">
        <f>[1]DEPURADO!F28</f>
        <v>732535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732535</v>
      </c>
      <c r="P34" s="24">
        <f>IF([1]DEPURADO!I28&gt;1,0,[1]DEPURADO!B28)</f>
        <v>0</v>
      </c>
      <c r="Q34" s="30">
        <f t="shared" si="2"/>
        <v>0</v>
      </c>
      <c r="R34" s="31">
        <f t="shared" si="3"/>
        <v>732535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NO RADICADO</v>
      </c>
      <c r="AJ34" s="32"/>
      <c r="AK34" s="33"/>
    </row>
    <row r="35" spans="1:37" s="34" customFormat="1" x14ac:dyDescent="0.25">
      <c r="A35" s="23">
        <v>1</v>
      </c>
      <c r="B35" s="24" t="s">
        <v>44</v>
      </c>
      <c r="C35" s="23">
        <f>+[1]DEPURADO!A29</f>
        <v>125104</v>
      </c>
      <c r="D35" s="23">
        <f>+[1]DEPURADO!B29</f>
        <v>125104</v>
      </c>
      <c r="E35" s="25">
        <f>+[1]DEPURADO!C29</f>
        <v>43227.802777777797</v>
      </c>
      <c r="F35" s="26" t="str">
        <f>+IF([1]DEPURADO!D29&gt;1,[1]DEPURADO!D29," ")</f>
        <v xml:space="preserve"> </v>
      </c>
      <c r="G35" s="27">
        <f>[1]DEPURADO!F29</f>
        <v>119770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119770</v>
      </c>
      <c r="P35" s="24">
        <f>IF([1]DEPURADO!I29&gt;1,0,[1]DEPURADO!B29)</f>
        <v>0</v>
      </c>
      <c r="Q35" s="30">
        <f t="shared" si="2"/>
        <v>0</v>
      </c>
      <c r="R35" s="31">
        <f t="shared" si="3"/>
        <v>119770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NO RADICADO</v>
      </c>
      <c r="AJ35" s="32"/>
      <c r="AK35" s="33"/>
    </row>
    <row r="36" spans="1:37" s="34" customFormat="1" x14ac:dyDescent="0.25">
      <c r="A36" s="23">
        <v>1</v>
      </c>
      <c r="B36" s="24" t="s">
        <v>44</v>
      </c>
      <c r="C36" s="23">
        <f>+[1]DEPURADO!A30</f>
        <v>125168</v>
      </c>
      <c r="D36" s="23">
        <f>+[1]DEPURADO!B30</f>
        <v>125168</v>
      </c>
      <c r="E36" s="25">
        <f>+[1]DEPURADO!C30</f>
        <v>43228.265972222202</v>
      </c>
      <c r="F36" s="26" t="str">
        <f>+IF([1]DEPURADO!D30&gt;1,[1]DEPURADO!D30," ")</f>
        <v xml:space="preserve"> </v>
      </c>
      <c r="G36" s="27">
        <f>[1]DEPURADO!F30</f>
        <v>95450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95450</v>
      </c>
      <c r="P36" s="24">
        <f>IF([1]DEPURADO!I30&gt;1,0,[1]DEPURADO!B30)</f>
        <v>0</v>
      </c>
      <c r="Q36" s="30">
        <f t="shared" si="2"/>
        <v>0</v>
      </c>
      <c r="R36" s="31">
        <f t="shared" si="3"/>
        <v>95450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NO RADICADO</v>
      </c>
      <c r="AJ36" s="32"/>
      <c r="AK36" s="33"/>
    </row>
    <row r="37" spans="1:37" s="34" customFormat="1" x14ac:dyDescent="0.25">
      <c r="A37" s="23">
        <v>1</v>
      </c>
      <c r="B37" s="24" t="s">
        <v>44</v>
      </c>
      <c r="C37" s="23">
        <f>+[1]DEPURADO!A31</f>
        <v>125872</v>
      </c>
      <c r="D37" s="23">
        <f>+[1]DEPURADO!B31</f>
        <v>125872</v>
      </c>
      <c r="E37" s="25">
        <f>+[1]DEPURADO!C31</f>
        <v>43232.213194444397</v>
      </c>
      <c r="F37" s="26" t="str">
        <f>+IF([1]DEPURADO!D31&gt;1,[1]DEPURADO!D31," ")</f>
        <v xml:space="preserve"> </v>
      </c>
      <c r="G37" s="27">
        <f>[1]DEPURADO!F31</f>
        <v>52000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52000</v>
      </c>
      <c r="P37" s="24">
        <f>IF([1]DEPURADO!I31&gt;1,0,[1]DEPURADO!B31)</f>
        <v>0</v>
      </c>
      <c r="Q37" s="30">
        <f t="shared" si="2"/>
        <v>0</v>
      </c>
      <c r="R37" s="31">
        <f t="shared" si="3"/>
        <v>52000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NO RADICADO</v>
      </c>
      <c r="AJ37" s="32"/>
      <c r="AK37" s="33"/>
    </row>
    <row r="38" spans="1:37" s="34" customFormat="1" x14ac:dyDescent="0.25">
      <c r="A38" s="23">
        <v>1</v>
      </c>
      <c r="B38" s="24" t="s">
        <v>44</v>
      </c>
      <c r="C38" s="23">
        <f>+[1]DEPURADO!A32</f>
        <v>126033</v>
      </c>
      <c r="D38" s="23">
        <f>+[1]DEPURADO!B32</f>
        <v>126033</v>
      </c>
      <c r="E38" s="25">
        <f>+[1]DEPURADO!C32</f>
        <v>43234.5756944444</v>
      </c>
      <c r="F38" s="26" t="str">
        <f>+IF([1]DEPURADO!D32&gt;1,[1]DEPURADO!D32," ")</f>
        <v xml:space="preserve"> </v>
      </c>
      <c r="G38" s="27">
        <f>[1]DEPURADO!F32</f>
        <v>51300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51300</v>
      </c>
      <c r="P38" s="24">
        <f>IF([1]DEPURADO!I32&gt;1,0,[1]DEPURADO!B32)</f>
        <v>0</v>
      </c>
      <c r="Q38" s="30">
        <f t="shared" si="2"/>
        <v>0</v>
      </c>
      <c r="R38" s="31">
        <f t="shared" si="3"/>
        <v>51300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NO RADICADO</v>
      </c>
      <c r="AJ38" s="32"/>
      <c r="AK38" s="33"/>
    </row>
    <row r="39" spans="1:37" s="34" customFormat="1" x14ac:dyDescent="0.25">
      <c r="A39" s="23">
        <v>1</v>
      </c>
      <c r="B39" s="24" t="s">
        <v>44</v>
      </c>
      <c r="C39" s="23">
        <f>+[1]DEPURADO!A33</f>
        <v>126037</v>
      </c>
      <c r="D39" s="23">
        <f>+[1]DEPURADO!B33</f>
        <v>126037</v>
      </c>
      <c r="E39" s="25">
        <f>+[1]DEPURADO!C33</f>
        <v>43234.603472222203</v>
      </c>
      <c r="F39" s="26" t="str">
        <f>+IF([1]DEPURADO!D33&gt;1,[1]DEPURADO!D33," ")</f>
        <v xml:space="preserve"> </v>
      </c>
      <c r="G39" s="27">
        <f>[1]DEPURADO!F33</f>
        <v>51995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51995</v>
      </c>
      <c r="P39" s="24">
        <f>IF([1]DEPURADO!I33&gt;1,0,[1]DEPURADO!B33)</f>
        <v>0</v>
      </c>
      <c r="Q39" s="30">
        <f t="shared" si="2"/>
        <v>0</v>
      </c>
      <c r="R39" s="31">
        <f t="shared" si="3"/>
        <v>51995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NO RADICADO</v>
      </c>
      <c r="AJ39" s="32"/>
      <c r="AK39" s="33"/>
    </row>
    <row r="40" spans="1:37" s="34" customFormat="1" x14ac:dyDescent="0.25">
      <c r="A40" s="23">
        <v>1</v>
      </c>
      <c r="B40" s="24" t="s">
        <v>44</v>
      </c>
      <c r="C40" s="23">
        <f>+[1]DEPURADO!A34</f>
        <v>126062</v>
      </c>
      <c r="D40" s="23">
        <f>+[1]DEPURADO!B34</f>
        <v>126062</v>
      </c>
      <c r="E40" s="25">
        <f>+[1]DEPURADO!C34</f>
        <v>43234.714583333298</v>
      </c>
      <c r="F40" s="26" t="str">
        <f>+IF([1]DEPURADO!D34&gt;1,[1]DEPURADO!D34," ")</f>
        <v xml:space="preserve"> </v>
      </c>
      <c r="G40" s="27">
        <f>[1]DEPURADO!F34</f>
        <v>51300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51300</v>
      </c>
      <c r="P40" s="24">
        <f>IF([1]DEPURADO!I34&gt;1,0,[1]DEPURADO!B34)</f>
        <v>0</v>
      </c>
      <c r="Q40" s="30">
        <f t="shared" si="2"/>
        <v>0</v>
      </c>
      <c r="R40" s="31">
        <f t="shared" si="3"/>
        <v>51300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NO RADICADO</v>
      </c>
      <c r="AJ40" s="32"/>
      <c r="AK40" s="33"/>
    </row>
    <row r="41" spans="1:37" s="34" customFormat="1" x14ac:dyDescent="0.25">
      <c r="A41" s="23">
        <v>1</v>
      </c>
      <c r="B41" s="24" t="s">
        <v>44</v>
      </c>
      <c r="C41" s="23">
        <f>+[1]DEPURADO!A35</f>
        <v>126129</v>
      </c>
      <c r="D41" s="23">
        <f>+[1]DEPURADO!B35</f>
        <v>126129</v>
      </c>
      <c r="E41" s="25">
        <f>+[1]DEPURADO!C35</f>
        <v>43235.231249999997</v>
      </c>
      <c r="F41" s="26" t="str">
        <f>+IF([1]DEPURADO!D35&gt;1,[1]DEPURADO!D35," ")</f>
        <v xml:space="preserve"> </v>
      </c>
      <c r="G41" s="27">
        <f>[1]DEPURADO!F35</f>
        <v>105690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105690</v>
      </c>
      <c r="P41" s="24">
        <f>IF([1]DEPURADO!I35&gt;1,0,[1]DEPURADO!B35)</f>
        <v>0</v>
      </c>
      <c r="Q41" s="30">
        <f t="shared" si="2"/>
        <v>0</v>
      </c>
      <c r="R41" s="31">
        <f t="shared" si="3"/>
        <v>105690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NO RADICADO</v>
      </c>
      <c r="AJ41" s="32"/>
      <c r="AK41" s="33"/>
    </row>
    <row r="42" spans="1:37" s="34" customFormat="1" x14ac:dyDescent="0.25">
      <c r="A42" s="23">
        <v>1</v>
      </c>
      <c r="B42" s="24" t="s">
        <v>44</v>
      </c>
      <c r="C42" s="23">
        <f>+[1]DEPURADO!A36</f>
        <v>137774</v>
      </c>
      <c r="D42" s="23">
        <f>+[1]DEPURADO!B36</f>
        <v>137774</v>
      </c>
      <c r="E42" s="25">
        <f>+[1]DEPURADO!C36</f>
        <v>43317.206250000003</v>
      </c>
      <c r="F42" s="26" t="str">
        <f>+IF([1]DEPURADO!D36&gt;1,[1]DEPURADO!D36," ")</f>
        <v xml:space="preserve"> </v>
      </c>
      <c r="G42" s="27">
        <f>[1]DEPURADO!F36</f>
        <v>897962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897962</v>
      </c>
      <c r="P42" s="24">
        <f>IF([1]DEPURADO!I36&gt;1,0,[1]DEPURADO!B36)</f>
        <v>0</v>
      </c>
      <c r="Q42" s="30">
        <f t="shared" si="2"/>
        <v>0</v>
      </c>
      <c r="R42" s="31">
        <f t="shared" si="3"/>
        <v>897962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NO RADICADO</v>
      </c>
      <c r="AJ42" s="32"/>
      <c r="AK42" s="33"/>
    </row>
    <row r="43" spans="1:37" s="34" customFormat="1" x14ac:dyDescent="0.25">
      <c r="A43" s="23">
        <v>1</v>
      </c>
      <c r="B43" s="24" t="s">
        <v>44</v>
      </c>
      <c r="C43" s="23">
        <f>+[1]DEPURADO!A37</f>
        <v>138060</v>
      </c>
      <c r="D43" s="23">
        <f>+[1]DEPURADO!B37</f>
        <v>138060</v>
      </c>
      <c r="E43" s="25">
        <f>+[1]DEPURADO!C37</f>
        <v>43319.746527777803</v>
      </c>
      <c r="F43" s="26" t="str">
        <f>+IF([1]DEPURADO!D37&gt;1,[1]DEPURADO!D37," ")</f>
        <v xml:space="preserve"> </v>
      </c>
      <c r="G43" s="27">
        <f>[1]DEPURADO!F37</f>
        <v>2145934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2145934</v>
      </c>
      <c r="P43" s="24">
        <f>IF([1]DEPURADO!I37&gt;1,0,[1]DEPURADO!B37)</f>
        <v>0</v>
      </c>
      <c r="Q43" s="30">
        <f t="shared" si="2"/>
        <v>0</v>
      </c>
      <c r="R43" s="31">
        <f t="shared" si="3"/>
        <v>2145934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NO RADICADO</v>
      </c>
      <c r="AJ43" s="32"/>
      <c r="AK43" s="33"/>
    </row>
    <row r="44" spans="1:37" s="34" customFormat="1" x14ac:dyDescent="0.25">
      <c r="A44" s="23">
        <v>1</v>
      </c>
      <c r="B44" s="24" t="s">
        <v>44</v>
      </c>
      <c r="C44" s="23">
        <f>+[1]DEPURADO!A38</f>
        <v>141928</v>
      </c>
      <c r="D44" s="23">
        <f>+[1]DEPURADO!B38</f>
        <v>141928</v>
      </c>
      <c r="E44" s="25">
        <f>+[1]DEPURADO!C38</f>
        <v>43343.656944444403</v>
      </c>
      <c r="F44" s="26" t="str">
        <f>+IF([1]DEPURADO!D38&gt;1,[1]DEPURADO!D38," ")</f>
        <v xml:space="preserve"> </v>
      </c>
      <c r="G44" s="27">
        <f>[1]DEPURADO!F38</f>
        <v>1226691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1226691</v>
      </c>
      <c r="P44" s="24">
        <f>IF([1]DEPURADO!I38&gt;1,0,[1]DEPURADO!B38)</f>
        <v>0</v>
      </c>
      <c r="Q44" s="30">
        <f t="shared" si="2"/>
        <v>0</v>
      </c>
      <c r="R44" s="31">
        <f t="shared" si="3"/>
        <v>1226691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NO RADICADO</v>
      </c>
      <c r="AJ44" s="32"/>
      <c r="AK44" s="33"/>
    </row>
    <row r="45" spans="1:37" s="34" customFormat="1" x14ac:dyDescent="0.25">
      <c r="A45" s="23">
        <v>1</v>
      </c>
      <c r="B45" s="24" t="s">
        <v>44</v>
      </c>
      <c r="C45" s="23">
        <f>+[1]DEPURADO!A39</f>
        <v>144085</v>
      </c>
      <c r="D45" s="23">
        <f>+[1]DEPURADO!B39</f>
        <v>144085</v>
      </c>
      <c r="E45" s="25">
        <f>+[1]DEPURADO!C39</f>
        <v>43356.907638888901</v>
      </c>
      <c r="F45" s="26" t="str">
        <f>+IF([1]DEPURADO!D39&gt;1,[1]DEPURADO!D39," ")</f>
        <v xml:space="preserve"> </v>
      </c>
      <c r="G45" s="27">
        <f>[1]DEPURADO!F39</f>
        <v>1071760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1071760</v>
      </c>
      <c r="P45" s="24">
        <f>IF([1]DEPURADO!I39&gt;1,0,[1]DEPURADO!B39)</f>
        <v>0</v>
      </c>
      <c r="Q45" s="30">
        <f t="shared" si="2"/>
        <v>0</v>
      </c>
      <c r="R45" s="31">
        <f t="shared" si="3"/>
        <v>1071760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NO RADICADO</v>
      </c>
      <c r="AJ45" s="32"/>
      <c r="AK45" s="33"/>
    </row>
    <row r="46" spans="1:37" s="34" customFormat="1" x14ac:dyDescent="0.25">
      <c r="A46" s="23">
        <v>1</v>
      </c>
      <c r="B46" s="24" t="s">
        <v>44</v>
      </c>
      <c r="C46" s="23">
        <f>+[1]DEPURADO!A40</f>
        <v>145064</v>
      </c>
      <c r="D46" s="23">
        <f>+[1]DEPURADO!B40</f>
        <v>145064</v>
      </c>
      <c r="E46" s="25">
        <f>+[1]DEPURADO!C40</f>
        <v>43364.215277777803</v>
      </c>
      <c r="F46" s="26" t="str">
        <f>+IF([1]DEPURADO!D40&gt;1,[1]DEPURADO!D40," ")</f>
        <v xml:space="preserve"> </v>
      </c>
      <c r="G46" s="27">
        <f>[1]DEPURADO!F40</f>
        <v>569574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569574</v>
      </c>
      <c r="P46" s="24">
        <f>IF([1]DEPURADO!I40&gt;1,0,[1]DEPURADO!B40)</f>
        <v>0</v>
      </c>
      <c r="Q46" s="30">
        <f t="shared" si="2"/>
        <v>0</v>
      </c>
      <c r="R46" s="31">
        <f t="shared" si="3"/>
        <v>569574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NO RADICADO</v>
      </c>
      <c r="AJ46" s="32"/>
      <c r="AK46" s="33"/>
    </row>
    <row r="47" spans="1:37" s="34" customFormat="1" x14ac:dyDescent="0.25">
      <c r="A47" s="23">
        <v>1</v>
      </c>
      <c r="B47" s="24" t="s">
        <v>44</v>
      </c>
      <c r="C47" s="23">
        <f>+[1]DEPURADO!A41</f>
        <v>150148</v>
      </c>
      <c r="D47" s="23">
        <f>+[1]DEPURADO!B41</f>
        <v>150148</v>
      </c>
      <c r="E47" s="25">
        <f>+[1]DEPURADO!C41</f>
        <v>43403.65</v>
      </c>
      <c r="F47" s="26" t="str">
        <f>+IF([1]DEPURADO!D41&gt;1,[1]DEPURADO!D41," ")</f>
        <v xml:space="preserve"> </v>
      </c>
      <c r="G47" s="27">
        <f>[1]DEPURADO!F41</f>
        <v>2353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2353</v>
      </c>
      <c r="P47" s="24">
        <f>IF([1]DEPURADO!I41&gt;1,0,[1]DEPURADO!B41)</f>
        <v>0</v>
      </c>
      <c r="Q47" s="30">
        <f t="shared" si="2"/>
        <v>0</v>
      </c>
      <c r="R47" s="31">
        <f t="shared" si="3"/>
        <v>2353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NO RADICADO</v>
      </c>
      <c r="AJ47" s="32"/>
      <c r="AK47" s="33"/>
    </row>
    <row r="48" spans="1:37" s="34" customFormat="1" x14ac:dyDescent="0.25">
      <c r="A48" s="23">
        <v>1</v>
      </c>
      <c r="B48" s="24" t="s">
        <v>44</v>
      </c>
      <c r="C48" s="23">
        <f>+[1]DEPURADO!A42</f>
        <v>155696</v>
      </c>
      <c r="D48" s="23">
        <f>+[1]DEPURADO!B42</f>
        <v>155696</v>
      </c>
      <c r="E48" s="25">
        <f>+[1]DEPURADO!C42</f>
        <v>43447.597916666702</v>
      </c>
      <c r="F48" s="26" t="str">
        <f>+IF([1]DEPURADO!D42&gt;1,[1]DEPURADO!D42," ")</f>
        <v xml:space="preserve"> </v>
      </c>
      <c r="G48" s="27">
        <f>[1]DEPURADO!F42</f>
        <v>720601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720601</v>
      </c>
      <c r="P48" s="24">
        <f>IF([1]DEPURADO!I42&gt;1,0,[1]DEPURADO!B42)</f>
        <v>0</v>
      </c>
      <c r="Q48" s="30">
        <f t="shared" si="2"/>
        <v>0</v>
      </c>
      <c r="R48" s="31">
        <f t="shared" si="3"/>
        <v>720601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NO RADICADO</v>
      </c>
      <c r="AJ48" s="32"/>
      <c r="AK48" s="33"/>
    </row>
    <row r="49" spans="1:37" s="34" customFormat="1" x14ac:dyDescent="0.25">
      <c r="A49" s="23">
        <v>1</v>
      </c>
      <c r="B49" s="24" t="s">
        <v>44</v>
      </c>
      <c r="C49" s="23">
        <f>+[1]DEPURADO!A43</f>
        <v>159134</v>
      </c>
      <c r="D49" s="23">
        <f>+[1]DEPURADO!B43</f>
        <v>159134</v>
      </c>
      <c r="E49" s="25">
        <f>+[1]DEPURADO!C43</f>
        <v>43484.681250000001</v>
      </c>
      <c r="F49" s="26" t="str">
        <f>+IF([1]DEPURADO!D43&gt;1,[1]DEPURADO!D43," ")</f>
        <v xml:space="preserve"> </v>
      </c>
      <c r="G49" s="27">
        <f>[1]DEPURADO!F43</f>
        <v>266768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266768</v>
      </c>
      <c r="P49" s="24">
        <f>IF([1]DEPURADO!I43&gt;1,0,[1]DEPURADO!B43)</f>
        <v>0</v>
      </c>
      <c r="Q49" s="30">
        <f t="shared" si="2"/>
        <v>0</v>
      </c>
      <c r="R49" s="31">
        <f t="shared" si="3"/>
        <v>266768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NO RADICADO</v>
      </c>
      <c r="AJ49" s="32"/>
      <c r="AK49" s="33"/>
    </row>
    <row r="50" spans="1:37" s="34" customFormat="1" x14ac:dyDescent="0.25">
      <c r="A50" s="23">
        <v>1</v>
      </c>
      <c r="B50" s="24" t="s">
        <v>44</v>
      </c>
      <c r="C50" s="23">
        <f>+[1]DEPURADO!A44</f>
        <v>159775</v>
      </c>
      <c r="D50" s="23">
        <f>+[1]DEPURADO!B44</f>
        <v>159775</v>
      </c>
      <c r="E50" s="25">
        <f>+[1]DEPURADO!C44</f>
        <v>43490.512499999997</v>
      </c>
      <c r="F50" s="26" t="str">
        <f>+IF([1]DEPURADO!D44&gt;1,[1]DEPURADO!D44," ")</f>
        <v xml:space="preserve"> </v>
      </c>
      <c r="G50" s="27">
        <f>[1]DEPURADO!F44</f>
        <v>137195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137195</v>
      </c>
      <c r="P50" s="24">
        <f>IF([1]DEPURADO!I44&gt;1,0,[1]DEPURADO!B44)</f>
        <v>0</v>
      </c>
      <c r="Q50" s="30">
        <f t="shared" si="2"/>
        <v>0</v>
      </c>
      <c r="R50" s="31">
        <f t="shared" si="3"/>
        <v>137195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NO RADICADO</v>
      </c>
      <c r="AJ50" s="32"/>
      <c r="AK50" s="33"/>
    </row>
    <row r="51" spans="1:37" s="34" customFormat="1" x14ac:dyDescent="0.25">
      <c r="A51" s="23">
        <v>1</v>
      </c>
      <c r="B51" s="24" t="s">
        <v>44</v>
      </c>
      <c r="C51" s="23">
        <f>+[1]DEPURADO!A45</f>
        <v>163438</v>
      </c>
      <c r="D51" s="23">
        <f>+[1]DEPURADO!B45</f>
        <v>163438</v>
      </c>
      <c r="E51" s="25">
        <f>+[1]DEPURADO!C45</f>
        <v>43520.748611111099</v>
      </c>
      <c r="F51" s="26" t="str">
        <f>+IF([1]DEPURADO!D45&gt;1,[1]DEPURADO!D45," ")</f>
        <v xml:space="preserve"> </v>
      </c>
      <c r="G51" s="27">
        <f>[1]DEPURADO!F45</f>
        <v>55999</v>
      </c>
      <c r="H51" s="28">
        <v>0</v>
      </c>
      <c r="I51" s="28">
        <f>+[1]DEPURADO!N45+[1]DEPURADO!O45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55999</v>
      </c>
      <c r="P51" s="24">
        <f>IF([1]DEPURADO!I45&gt;1,0,[1]DEPURADO!B45)</f>
        <v>0</v>
      </c>
      <c r="Q51" s="30">
        <f t="shared" si="2"/>
        <v>0</v>
      </c>
      <c r="R51" s="31">
        <f t="shared" si="3"/>
        <v>55999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NO RADICADO</v>
      </c>
      <c r="AJ51" s="32"/>
      <c r="AK51" s="33"/>
    </row>
    <row r="52" spans="1:37" s="34" customFormat="1" x14ac:dyDescent="0.25">
      <c r="A52" s="23">
        <v>1</v>
      </c>
      <c r="B52" s="24" t="s">
        <v>44</v>
      </c>
      <c r="C52" s="23">
        <f>+[1]DEPURADO!A46</f>
        <v>163638</v>
      </c>
      <c r="D52" s="23">
        <f>+[1]DEPURADO!B46</f>
        <v>163638</v>
      </c>
      <c r="E52" s="25">
        <f>+[1]DEPURADO!C46</f>
        <v>43522.306250000001</v>
      </c>
      <c r="F52" s="26" t="str">
        <f>+IF([1]DEPURADO!D46&gt;1,[1]DEPURADO!D46," ")</f>
        <v xml:space="preserve"> </v>
      </c>
      <c r="G52" s="27">
        <f>[1]DEPURADO!F46</f>
        <v>101441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101441</v>
      </c>
      <c r="P52" s="24">
        <f>IF([1]DEPURADO!I46&gt;1,0,[1]DEPURADO!B46)</f>
        <v>0</v>
      </c>
      <c r="Q52" s="30">
        <f t="shared" si="2"/>
        <v>0</v>
      </c>
      <c r="R52" s="31">
        <f t="shared" si="3"/>
        <v>101441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NO RADICADO</v>
      </c>
      <c r="AJ52" s="32"/>
      <c r="AK52" s="33"/>
    </row>
    <row r="53" spans="1:37" s="34" customFormat="1" x14ac:dyDescent="0.25">
      <c r="A53" s="23">
        <v>1</v>
      </c>
      <c r="B53" s="24" t="s">
        <v>44</v>
      </c>
      <c r="C53" s="23">
        <f>+[1]DEPURADO!A47</f>
        <v>163692</v>
      </c>
      <c r="D53" s="23">
        <f>+[1]DEPURADO!B47</f>
        <v>163692</v>
      </c>
      <c r="E53" s="25">
        <f>+[1]DEPURADO!C47</f>
        <v>43522.6069444444</v>
      </c>
      <c r="F53" s="26" t="str">
        <f>+IF([1]DEPURADO!D47&gt;1,[1]DEPURADO!D47," ")</f>
        <v xml:space="preserve"> </v>
      </c>
      <c r="G53" s="27">
        <f>[1]DEPURADO!F47</f>
        <v>55999</v>
      </c>
      <c r="H53" s="28">
        <v>0</v>
      </c>
      <c r="I53" s="28">
        <f>+[1]DEPURADO!N47+[1]DEPURADO!O47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55999</v>
      </c>
      <c r="P53" s="24">
        <f>IF([1]DEPURADO!I47&gt;1,0,[1]DEPURADO!B47)</f>
        <v>0</v>
      </c>
      <c r="Q53" s="30">
        <f t="shared" si="2"/>
        <v>0</v>
      </c>
      <c r="R53" s="31">
        <f t="shared" si="3"/>
        <v>55999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NO RADICADO</v>
      </c>
      <c r="AJ53" s="32"/>
      <c r="AK53" s="33"/>
    </row>
    <row r="54" spans="1:37" s="34" customFormat="1" x14ac:dyDescent="0.25">
      <c r="A54" s="23">
        <v>1</v>
      </c>
      <c r="B54" s="24" t="s">
        <v>44</v>
      </c>
      <c r="C54" s="23">
        <f>+[1]DEPURADO!A48</f>
        <v>166134</v>
      </c>
      <c r="D54" s="23">
        <f>+[1]DEPURADO!B48</f>
        <v>166134</v>
      </c>
      <c r="E54" s="25">
        <f>+[1]DEPURADO!C48</f>
        <v>43539.036805555603</v>
      </c>
      <c r="F54" s="26" t="str">
        <f>+IF([1]DEPURADO!D48&gt;1,[1]DEPURADO!D48," ")</f>
        <v xml:space="preserve"> </v>
      </c>
      <c r="G54" s="27">
        <f>[1]DEPURADO!F48</f>
        <v>23966</v>
      </c>
      <c r="H54" s="28">
        <v>0</v>
      </c>
      <c r="I54" s="28">
        <f>+[1]DEPURADO!N48+[1]DEPURADO!O48</f>
        <v>0</v>
      </c>
      <c r="J54" s="28">
        <f>+[1]DEPURADO!S48</f>
        <v>23966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23966</v>
      </c>
      <c r="O54" s="28">
        <f t="shared" si="1"/>
        <v>0</v>
      </c>
      <c r="P54" s="24">
        <f>IF([1]DEPURADO!I48&gt;1,0,[1]DEPURADO!B48)</f>
        <v>166134</v>
      </c>
      <c r="Q54" s="30">
        <f t="shared" si="2"/>
        <v>23966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v>1</v>
      </c>
      <c r="B55" s="24" t="s">
        <v>44</v>
      </c>
      <c r="C55" s="23">
        <f>+[1]DEPURADO!A49</f>
        <v>166589</v>
      </c>
      <c r="D55" s="23">
        <f>+[1]DEPURADO!B49</f>
        <v>166589</v>
      </c>
      <c r="E55" s="25">
        <f>+[1]DEPURADO!C49</f>
        <v>43542.90625</v>
      </c>
      <c r="F55" s="26" t="str">
        <f>+IF([1]DEPURADO!D49&gt;1,[1]DEPURADO!D49," ")</f>
        <v xml:space="preserve"> </v>
      </c>
      <c r="G55" s="27">
        <f>[1]DEPURADO!F49</f>
        <v>24192</v>
      </c>
      <c r="H55" s="28">
        <v>0</v>
      </c>
      <c r="I55" s="28">
        <f>+[1]DEPURADO!N49+[1]DEPURADO!O49</f>
        <v>0</v>
      </c>
      <c r="J55" s="28">
        <f>+[1]DEPURADO!S49</f>
        <v>24192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24192</v>
      </c>
      <c r="O55" s="28">
        <f t="shared" si="1"/>
        <v>0</v>
      </c>
      <c r="P55" s="24">
        <f>IF([1]DEPURADO!I49&gt;1,0,[1]DEPURADO!B49)</f>
        <v>166589</v>
      </c>
      <c r="Q55" s="30">
        <f t="shared" si="2"/>
        <v>24192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v>1</v>
      </c>
      <c r="B56" s="24" t="s">
        <v>44</v>
      </c>
      <c r="C56" s="23">
        <f>+[1]DEPURADO!A50</f>
        <v>167923</v>
      </c>
      <c r="D56" s="23">
        <f>+[1]DEPURADO!B50</f>
        <v>167923</v>
      </c>
      <c r="E56" s="25">
        <f>+[1]DEPURADO!C50</f>
        <v>43552.547916666699</v>
      </c>
      <c r="F56" s="26" t="str">
        <f>+IF([1]DEPURADO!D50&gt;1,[1]DEPURADO!D50," ")</f>
        <v xml:space="preserve"> </v>
      </c>
      <c r="G56" s="27">
        <f>[1]DEPURADO!F50</f>
        <v>7392</v>
      </c>
      <c r="H56" s="28">
        <v>0</v>
      </c>
      <c r="I56" s="28">
        <f>+[1]DEPURADO!N50+[1]DEPURADO!O50</f>
        <v>0</v>
      </c>
      <c r="J56" s="28">
        <f>+[1]DEPURADO!S50</f>
        <v>7392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7392</v>
      </c>
      <c r="O56" s="28">
        <f t="shared" si="1"/>
        <v>0</v>
      </c>
      <c r="P56" s="24">
        <f>IF([1]DEPURADO!I50&gt;1,0,[1]DEPURADO!B50)</f>
        <v>167923</v>
      </c>
      <c r="Q56" s="30">
        <f t="shared" si="2"/>
        <v>7392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CANCELADO</v>
      </c>
      <c r="AJ56" s="32"/>
      <c r="AK56" s="33"/>
    </row>
    <row r="57" spans="1:37" s="34" customFormat="1" x14ac:dyDescent="0.25">
      <c r="A57" s="23">
        <v>1</v>
      </c>
      <c r="B57" s="24" t="s">
        <v>44</v>
      </c>
      <c r="C57" s="23">
        <f>+[1]DEPURADO!A51</f>
        <v>168699</v>
      </c>
      <c r="D57" s="23">
        <f>+[1]DEPURADO!B51</f>
        <v>168699</v>
      </c>
      <c r="E57" s="25">
        <f>+[1]DEPURADO!C51</f>
        <v>43558.235416666699</v>
      </c>
      <c r="F57" s="26" t="str">
        <f>+IF([1]DEPURADO!D51&gt;1,[1]DEPURADO!D51," ")</f>
        <v xml:space="preserve"> </v>
      </c>
      <c r="G57" s="27">
        <f>[1]DEPURADO!F51</f>
        <v>7837</v>
      </c>
      <c r="H57" s="28">
        <v>0</v>
      </c>
      <c r="I57" s="28">
        <f>+[1]DEPURADO!N51+[1]DEPURADO!O51</f>
        <v>0</v>
      </c>
      <c r="J57" s="28">
        <f>+[1]DEPURADO!S51</f>
        <v>7837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7837</v>
      </c>
      <c r="O57" s="28">
        <f t="shared" si="1"/>
        <v>0</v>
      </c>
      <c r="P57" s="24">
        <f>IF([1]DEPURADO!I51&gt;1,0,[1]DEPURADO!B51)</f>
        <v>168699</v>
      </c>
      <c r="Q57" s="30">
        <f t="shared" si="2"/>
        <v>7837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CANCELADO</v>
      </c>
      <c r="AJ57" s="32"/>
      <c r="AK57" s="33"/>
    </row>
    <row r="58" spans="1:37" s="34" customFormat="1" x14ac:dyDescent="0.25">
      <c r="A58" s="23">
        <v>1</v>
      </c>
      <c r="B58" s="24" t="s">
        <v>44</v>
      </c>
      <c r="C58" s="23">
        <f>+[1]DEPURADO!A52</f>
        <v>168769</v>
      </c>
      <c r="D58" s="23">
        <f>+[1]DEPURADO!B52</f>
        <v>168769</v>
      </c>
      <c r="E58" s="25">
        <f>+[1]DEPURADO!C52</f>
        <v>43558.978472222203</v>
      </c>
      <c r="F58" s="26" t="str">
        <f>+IF([1]DEPURADO!D52&gt;1,[1]DEPURADO!D52," ")</f>
        <v xml:space="preserve"> </v>
      </c>
      <c r="G58" s="27">
        <f>[1]DEPURADO!F52</f>
        <v>10062</v>
      </c>
      <c r="H58" s="28">
        <v>0</v>
      </c>
      <c r="I58" s="28">
        <f>+[1]DEPURADO!N52+[1]DEPURADO!O52</f>
        <v>0</v>
      </c>
      <c r="J58" s="28">
        <f>+[1]DEPURADO!S52</f>
        <v>10062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10062</v>
      </c>
      <c r="O58" s="28">
        <f t="shared" si="1"/>
        <v>0</v>
      </c>
      <c r="P58" s="24">
        <f>IF([1]DEPURADO!I52&gt;1,0,[1]DEPURADO!B52)</f>
        <v>168769</v>
      </c>
      <c r="Q58" s="30">
        <f t="shared" si="2"/>
        <v>10062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CANCELADO</v>
      </c>
      <c r="AJ58" s="32"/>
      <c r="AK58" s="33"/>
    </row>
    <row r="59" spans="1:37" s="34" customFormat="1" x14ac:dyDescent="0.25">
      <c r="A59" s="23">
        <v>1</v>
      </c>
      <c r="B59" s="24" t="s">
        <v>44</v>
      </c>
      <c r="C59" s="23">
        <f>+[1]DEPURADO!A53</f>
        <v>169122</v>
      </c>
      <c r="D59" s="23">
        <f>+[1]DEPURADO!B53</f>
        <v>169122</v>
      </c>
      <c r="E59" s="25">
        <f>+[1]DEPURADO!C53</f>
        <v>43562.163194444402</v>
      </c>
      <c r="F59" s="26" t="str">
        <f>+IF([1]DEPURADO!D53&gt;1,[1]DEPURADO!D53," ")</f>
        <v xml:space="preserve"> </v>
      </c>
      <c r="G59" s="27">
        <f>[1]DEPURADO!F53</f>
        <v>7934</v>
      </c>
      <c r="H59" s="28">
        <v>0</v>
      </c>
      <c r="I59" s="28">
        <f>+[1]DEPURADO!N53+[1]DEPURADO!O53</f>
        <v>0</v>
      </c>
      <c r="J59" s="28">
        <f>+[1]DEPURADO!S53</f>
        <v>7934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7934</v>
      </c>
      <c r="O59" s="28">
        <f t="shared" si="1"/>
        <v>0</v>
      </c>
      <c r="P59" s="24">
        <f>IF([1]DEPURADO!I53&gt;1,0,[1]DEPURADO!B53)</f>
        <v>169122</v>
      </c>
      <c r="Q59" s="30">
        <f t="shared" si="2"/>
        <v>7934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CANCELADO</v>
      </c>
      <c r="AJ59" s="32"/>
      <c r="AK59" s="33"/>
    </row>
    <row r="60" spans="1:37" s="34" customFormat="1" x14ac:dyDescent="0.25">
      <c r="A60" s="23">
        <v>1</v>
      </c>
      <c r="B60" s="24" t="s">
        <v>44</v>
      </c>
      <c r="C60" s="23">
        <f>+[1]DEPURADO!A54</f>
        <v>169297</v>
      </c>
      <c r="D60" s="23">
        <f>+[1]DEPURADO!B54</f>
        <v>169297</v>
      </c>
      <c r="E60" s="25">
        <f>+[1]DEPURADO!C54</f>
        <v>43563.875694444403</v>
      </c>
      <c r="F60" s="26" t="str">
        <f>+IF([1]DEPURADO!D54&gt;1,[1]DEPURADO!D54," ")</f>
        <v xml:space="preserve"> </v>
      </c>
      <c r="G60" s="27">
        <f>[1]DEPURADO!F54</f>
        <v>7938</v>
      </c>
      <c r="H60" s="28">
        <v>0</v>
      </c>
      <c r="I60" s="28">
        <f>+[1]DEPURADO!N54+[1]DEPURADO!O54</f>
        <v>0</v>
      </c>
      <c r="J60" s="28">
        <f>+[1]DEPURADO!S54</f>
        <v>7938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7938</v>
      </c>
      <c r="O60" s="28">
        <f t="shared" si="1"/>
        <v>0</v>
      </c>
      <c r="P60" s="24">
        <f>IF([1]DEPURADO!I54&gt;1,0,[1]DEPURADO!B54)</f>
        <v>169297</v>
      </c>
      <c r="Q60" s="30">
        <f t="shared" si="2"/>
        <v>7938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CANCELADO</v>
      </c>
      <c r="AJ60" s="32"/>
      <c r="AK60" s="33"/>
    </row>
    <row r="61" spans="1:37" s="34" customFormat="1" x14ac:dyDescent="0.25">
      <c r="A61" s="23">
        <v>1</v>
      </c>
      <c r="B61" s="24" t="s">
        <v>44</v>
      </c>
      <c r="C61" s="23">
        <f>+[1]DEPURADO!A55</f>
        <v>169411</v>
      </c>
      <c r="D61" s="23">
        <f>+[1]DEPURADO!B55</f>
        <v>169411</v>
      </c>
      <c r="E61" s="25">
        <f>+[1]DEPURADO!C55</f>
        <v>43564.45</v>
      </c>
      <c r="F61" s="26" t="str">
        <f>+IF([1]DEPURADO!D55&gt;1,[1]DEPURADO!D55," ")</f>
        <v xml:space="preserve"> </v>
      </c>
      <c r="G61" s="27">
        <f>[1]DEPURADO!F55</f>
        <v>1581</v>
      </c>
      <c r="H61" s="28">
        <v>0</v>
      </c>
      <c r="I61" s="28">
        <f>+[1]DEPURADO!N55+[1]DEPURADO!O55</f>
        <v>0</v>
      </c>
      <c r="J61" s="28">
        <f>+[1]DEPURADO!S55</f>
        <v>0</v>
      </c>
      <c r="K61" s="29">
        <f>+[1]DEPURADO!Q55+[1]DEPURADO!R55</f>
        <v>1581</v>
      </c>
      <c r="L61" s="28">
        <v>0</v>
      </c>
      <c r="M61" s="28">
        <v>0</v>
      </c>
      <c r="N61" s="28">
        <f t="shared" si="0"/>
        <v>1581</v>
      </c>
      <c r="O61" s="28">
        <f t="shared" si="1"/>
        <v>0</v>
      </c>
      <c r="P61" s="24">
        <f>IF([1]DEPURADO!I55&gt;1,0,[1]DEPURADO!B55)</f>
        <v>169411</v>
      </c>
      <c r="Q61" s="30">
        <f t="shared" si="2"/>
        <v>1581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CANCELADO</v>
      </c>
      <c r="AJ61" s="32"/>
      <c r="AK61" s="33"/>
    </row>
    <row r="62" spans="1:37" s="34" customFormat="1" x14ac:dyDescent="0.25">
      <c r="A62" s="23">
        <v>1</v>
      </c>
      <c r="B62" s="24" t="s">
        <v>44</v>
      </c>
      <c r="C62" s="23">
        <f>+[1]DEPURADO!A56</f>
        <v>169967</v>
      </c>
      <c r="D62" s="23">
        <f>+[1]DEPURADO!B56</f>
        <v>169967</v>
      </c>
      <c r="E62" s="25">
        <f>+[1]DEPURADO!C56</f>
        <v>43567.941666666702</v>
      </c>
      <c r="F62" s="26" t="str">
        <f>+IF([1]DEPURADO!D56&gt;1,[1]DEPURADO!D56," ")</f>
        <v xml:space="preserve"> </v>
      </c>
      <c r="G62" s="27">
        <f>[1]DEPURADO!F56</f>
        <v>31200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31200</v>
      </c>
      <c r="P62" s="24">
        <f>IF([1]DEPURADO!I56&gt;1,0,[1]DEPURADO!B56)</f>
        <v>0</v>
      </c>
      <c r="Q62" s="30">
        <f t="shared" si="2"/>
        <v>0</v>
      </c>
      <c r="R62" s="31">
        <f t="shared" si="3"/>
        <v>31200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NO RADICADO</v>
      </c>
      <c r="AJ62" s="32"/>
      <c r="AK62" s="33"/>
    </row>
    <row r="63" spans="1:37" s="34" customFormat="1" x14ac:dyDescent="0.25">
      <c r="A63" s="23">
        <v>1</v>
      </c>
      <c r="B63" s="24" t="s">
        <v>44</v>
      </c>
      <c r="C63" s="23">
        <f>+[1]DEPURADO!A57</f>
        <v>169970</v>
      </c>
      <c r="D63" s="23">
        <f>+[1]DEPURADO!B57</f>
        <v>169970</v>
      </c>
      <c r="E63" s="25">
        <f>+[1]DEPURADO!C57</f>
        <v>43567.976388888899</v>
      </c>
      <c r="F63" s="26" t="str">
        <f>+IF([1]DEPURADO!D57&gt;1,[1]DEPURADO!D57," ")</f>
        <v xml:space="preserve"> </v>
      </c>
      <c r="G63" s="27">
        <f>[1]DEPURADO!F57</f>
        <v>51300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51300</v>
      </c>
      <c r="P63" s="24">
        <f>IF([1]DEPURADO!I57&gt;1,0,[1]DEPURADO!B57)</f>
        <v>0</v>
      </c>
      <c r="Q63" s="30">
        <f t="shared" si="2"/>
        <v>0</v>
      </c>
      <c r="R63" s="31">
        <f t="shared" si="3"/>
        <v>51300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NO RADICADO</v>
      </c>
      <c r="AJ63" s="32"/>
      <c r="AK63" s="33"/>
    </row>
    <row r="64" spans="1:37" s="34" customFormat="1" x14ac:dyDescent="0.25">
      <c r="A64" s="23">
        <v>1</v>
      </c>
      <c r="B64" s="24" t="s">
        <v>44</v>
      </c>
      <c r="C64" s="23">
        <f>+[1]DEPURADO!A58</f>
        <v>169971</v>
      </c>
      <c r="D64" s="23">
        <f>+[1]DEPURADO!B58</f>
        <v>169971</v>
      </c>
      <c r="E64" s="25">
        <f>+[1]DEPURADO!C58</f>
        <v>43567.987500000003</v>
      </c>
      <c r="F64" s="26" t="str">
        <f>+IF([1]DEPURADO!D58&gt;1,[1]DEPURADO!D58," ")</f>
        <v xml:space="preserve"> </v>
      </c>
      <c r="G64" s="27">
        <f>[1]DEPURADO!F58</f>
        <v>471284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471284</v>
      </c>
      <c r="P64" s="24">
        <f>IF([1]DEPURADO!I58&gt;1,0,[1]DEPURADO!B58)</f>
        <v>0</v>
      </c>
      <c r="Q64" s="30">
        <f t="shared" si="2"/>
        <v>0</v>
      </c>
      <c r="R64" s="31">
        <f t="shared" si="3"/>
        <v>471284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NO RADICADO</v>
      </c>
      <c r="AJ64" s="32"/>
      <c r="AK64" s="33"/>
    </row>
    <row r="65" spans="1:37" s="34" customFormat="1" x14ac:dyDescent="0.25">
      <c r="A65" s="23">
        <v>1</v>
      </c>
      <c r="B65" s="24" t="s">
        <v>44</v>
      </c>
      <c r="C65" s="23">
        <f>+[1]DEPURADO!A59</f>
        <v>169974</v>
      </c>
      <c r="D65" s="23">
        <f>+[1]DEPURADO!B59</f>
        <v>169974</v>
      </c>
      <c r="E65" s="25">
        <f>+[1]DEPURADO!C59</f>
        <v>43568.004861111098</v>
      </c>
      <c r="F65" s="26" t="str">
        <f>+IF([1]DEPURADO!D59&gt;1,[1]DEPURADO!D59," ")</f>
        <v xml:space="preserve"> </v>
      </c>
      <c r="G65" s="27">
        <f>[1]DEPURADO!F59</f>
        <v>21400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21400</v>
      </c>
      <c r="P65" s="24">
        <f>IF([1]DEPURADO!I59&gt;1,0,[1]DEPURADO!B59)</f>
        <v>0</v>
      </c>
      <c r="Q65" s="30">
        <f t="shared" si="2"/>
        <v>0</v>
      </c>
      <c r="R65" s="31">
        <f t="shared" si="3"/>
        <v>21400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NO RADICADO</v>
      </c>
      <c r="AJ65" s="32"/>
      <c r="AK65" s="33"/>
    </row>
    <row r="66" spans="1:37" s="34" customFormat="1" x14ac:dyDescent="0.25">
      <c r="A66" s="23">
        <v>1</v>
      </c>
      <c r="B66" s="24" t="s">
        <v>44</v>
      </c>
      <c r="C66" s="23">
        <f>+[1]DEPURADO!A60</f>
        <v>169975</v>
      </c>
      <c r="D66" s="23">
        <f>+[1]DEPURADO!B60</f>
        <v>169975</v>
      </c>
      <c r="E66" s="25">
        <f>+[1]DEPURADO!C60</f>
        <v>43568.008333333302</v>
      </c>
      <c r="F66" s="26" t="str">
        <f>+IF([1]DEPURADO!D60&gt;1,[1]DEPURADO!D60," ")</f>
        <v xml:space="preserve"> </v>
      </c>
      <c r="G66" s="27">
        <f>[1]DEPURADO!F60</f>
        <v>162189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162189</v>
      </c>
      <c r="P66" s="24">
        <f>IF([1]DEPURADO!I60&gt;1,0,[1]DEPURADO!B60)</f>
        <v>0</v>
      </c>
      <c r="Q66" s="30">
        <f t="shared" si="2"/>
        <v>0</v>
      </c>
      <c r="R66" s="31">
        <f t="shared" si="3"/>
        <v>162189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NO RADICADO</v>
      </c>
      <c r="AJ66" s="32"/>
      <c r="AK66" s="33"/>
    </row>
    <row r="67" spans="1:37" s="34" customFormat="1" x14ac:dyDescent="0.25">
      <c r="A67" s="23">
        <v>1</v>
      </c>
      <c r="B67" s="24" t="s">
        <v>44</v>
      </c>
      <c r="C67" s="23">
        <f>+[1]DEPURADO!A61</f>
        <v>169976</v>
      </c>
      <c r="D67" s="23">
        <f>+[1]DEPURADO!B61</f>
        <v>169976</v>
      </c>
      <c r="E67" s="25">
        <f>+[1]DEPURADO!C61</f>
        <v>43568.0090277778</v>
      </c>
      <c r="F67" s="26" t="str">
        <f>+IF([1]DEPURADO!D61&gt;1,[1]DEPURADO!D61," ")</f>
        <v xml:space="preserve"> </v>
      </c>
      <c r="G67" s="27">
        <f>[1]DEPURADO!F61</f>
        <v>51300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51300</v>
      </c>
      <c r="P67" s="24">
        <f>IF([1]DEPURADO!I61&gt;1,0,[1]DEPURADO!B61)</f>
        <v>0</v>
      </c>
      <c r="Q67" s="30">
        <f t="shared" si="2"/>
        <v>0</v>
      </c>
      <c r="R67" s="31">
        <f t="shared" si="3"/>
        <v>51300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NO RADICADO</v>
      </c>
      <c r="AJ67" s="32"/>
      <c r="AK67" s="33"/>
    </row>
    <row r="68" spans="1:37" s="34" customFormat="1" x14ac:dyDescent="0.25">
      <c r="A68" s="23">
        <v>1</v>
      </c>
      <c r="B68" s="24" t="s">
        <v>44</v>
      </c>
      <c r="C68" s="23">
        <f>+[1]DEPURADO!A62</f>
        <v>169977</v>
      </c>
      <c r="D68" s="23">
        <f>+[1]DEPURADO!B62</f>
        <v>169977</v>
      </c>
      <c r="E68" s="25">
        <f>+[1]DEPURADO!C62</f>
        <v>43568.011805555601</v>
      </c>
      <c r="F68" s="26" t="str">
        <f>+IF([1]DEPURADO!D62&gt;1,[1]DEPURADO!D62," ")</f>
        <v xml:space="preserve"> </v>
      </c>
      <c r="G68" s="27">
        <f>[1]DEPURADO!F62</f>
        <v>151507</v>
      </c>
      <c r="H68" s="28">
        <v>0</v>
      </c>
      <c r="I68" s="28">
        <f>+[1]DEPURADO!N62+[1]DEPURADO!O62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151507</v>
      </c>
      <c r="P68" s="24">
        <f>IF([1]DEPURADO!I62&gt;1,0,[1]DEPURADO!B62)</f>
        <v>0</v>
      </c>
      <c r="Q68" s="30">
        <f t="shared" si="2"/>
        <v>0</v>
      </c>
      <c r="R68" s="31">
        <f t="shared" si="3"/>
        <v>151507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NO RADICADO</v>
      </c>
      <c r="AJ68" s="32"/>
      <c r="AK68" s="33"/>
    </row>
    <row r="69" spans="1:37" s="34" customFormat="1" x14ac:dyDescent="0.25">
      <c r="A69" s="23">
        <v>1</v>
      </c>
      <c r="B69" s="24" t="s">
        <v>44</v>
      </c>
      <c r="C69" s="23">
        <f>+[1]DEPURADO!A63</f>
        <v>169978</v>
      </c>
      <c r="D69" s="23">
        <f>+[1]DEPURADO!B63</f>
        <v>169978</v>
      </c>
      <c r="E69" s="25">
        <f>+[1]DEPURADO!C63</f>
        <v>43568.014583333301</v>
      </c>
      <c r="F69" s="26" t="str">
        <f>+IF([1]DEPURADO!D63&gt;1,[1]DEPURADO!D63," ")</f>
        <v xml:space="preserve"> </v>
      </c>
      <c r="G69" s="27">
        <f>[1]DEPURADO!F63</f>
        <v>52750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52750</v>
      </c>
      <c r="P69" s="24">
        <f>IF([1]DEPURADO!I63&gt;1,0,[1]DEPURADO!B63)</f>
        <v>0</v>
      </c>
      <c r="Q69" s="30">
        <f t="shared" si="2"/>
        <v>0</v>
      </c>
      <c r="R69" s="31">
        <f t="shared" si="3"/>
        <v>52750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NO RADICADO</v>
      </c>
      <c r="AJ69" s="32"/>
      <c r="AK69" s="33"/>
    </row>
    <row r="70" spans="1:37" s="34" customFormat="1" x14ac:dyDescent="0.25">
      <c r="A70" s="23">
        <v>1</v>
      </c>
      <c r="B70" s="24" t="s">
        <v>44</v>
      </c>
      <c r="C70" s="23">
        <f>+[1]DEPURADO!A64</f>
        <v>169982</v>
      </c>
      <c r="D70" s="23">
        <f>+[1]DEPURADO!B64</f>
        <v>169982</v>
      </c>
      <c r="E70" s="25">
        <f>+[1]DEPURADO!C64</f>
        <v>43568.019444444399</v>
      </c>
      <c r="F70" s="26" t="str">
        <f>+IF([1]DEPURADO!D64&gt;1,[1]DEPURADO!D64," ")</f>
        <v xml:space="preserve"> </v>
      </c>
      <c r="G70" s="27">
        <f>[1]DEPURADO!F64</f>
        <v>53598</v>
      </c>
      <c r="H70" s="28">
        <v>0</v>
      </c>
      <c r="I70" s="28">
        <f>+[1]DEPURADO!N64+[1]DEPURADO!O64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53598</v>
      </c>
      <c r="P70" s="24">
        <f>IF([1]DEPURADO!I64&gt;1,0,[1]DEPURADO!B64)</f>
        <v>0</v>
      </c>
      <c r="Q70" s="30">
        <f t="shared" si="2"/>
        <v>0</v>
      </c>
      <c r="R70" s="31">
        <f t="shared" si="3"/>
        <v>53598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NO RADICADO</v>
      </c>
      <c r="AJ70" s="32"/>
      <c r="AK70" s="33"/>
    </row>
    <row r="71" spans="1:37" s="34" customFormat="1" x14ac:dyDescent="0.25">
      <c r="A71" s="23">
        <v>1</v>
      </c>
      <c r="B71" s="24" t="s">
        <v>44</v>
      </c>
      <c r="C71" s="23">
        <f>+[1]DEPURADO!A65</f>
        <v>170632</v>
      </c>
      <c r="D71" s="23">
        <f>+[1]DEPURADO!B65</f>
        <v>170632</v>
      </c>
      <c r="E71" s="25">
        <f>+[1]DEPURADO!C65</f>
        <v>43573.373611111099</v>
      </c>
      <c r="F71" s="26" t="str">
        <f>+IF([1]DEPURADO!D65&gt;1,[1]DEPURADO!D65," ")</f>
        <v xml:space="preserve"> </v>
      </c>
      <c r="G71" s="27">
        <f>[1]DEPURADO!F65</f>
        <v>7616</v>
      </c>
      <c r="H71" s="28">
        <v>0</v>
      </c>
      <c r="I71" s="28">
        <f>+[1]DEPURADO!N65+[1]DEPURADO!O65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7616</v>
      </c>
      <c r="P71" s="24">
        <f>IF([1]DEPURADO!I65&gt;1,0,[1]DEPURADO!B65)</f>
        <v>170632</v>
      </c>
      <c r="Q71" s="30">
        <f t="shared" si="2"/>
        <v>7616</v>
      </c>
      <c r="R71" s="31">
        <f t="shared" si="3"/>
        <v>0</v>
      </c>
      <c r="S71" s="31">
        <f>+[1]DEPURADO!K65</f>
        <v>7616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DEVUELTA</v>
      </c>
      <c r="AJ71" s="32"/>
      <c r="AK71" s="33"/>
    </row>
    <row r="72" spans="1:37" s="34" customFormat="1" x14ac:dyDescent="0.25">
      <c r="A72" s="23">
        <v>1</v>
      </c>
      <c r="B72" s="24" t="s">
        <v>44</v>
      </c>
      <c r="C72" s="23">
        <f>+[1]DEPURADO!A66</f>
        <v>171494</v>
      </c>
      <c r="D72" s="23">
        <f>+[1]DEPURADO!B66</f>
        <v>171494</v>
      </c>
      <c r="E72" s="25">
        <f>+[1]DEPURADO!C66</f>
        <v>43581.413888888899</v>
      </c>
      <c r="F72" s="26" t="str">
        <f>+IF([1]DEPURADO!D66&gt;1,[1]DEPURADO!D66," ")</f>
        <v xml:space="preserve"> </v>
      </c>
      <c r="G72" s="27">
        <f>[1]DEPURADO!F66</f>
        <v>9412</v>
      </c>
      <c r="H72" s="28">
        <v>0</v>
      </c>
      <c r="I72" s="28">
        <f>+[1]DEPURADO!N66+[1]DEPURADO!O66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9412</v>
      </c>
      <c r="P72" s="24">
        <f>IF([1]DEPURADO!I66&gt;1,0,[1]DEPURADO!B66)</f>
        <v>0</v>
      </c>
      <c r="Q72" s="30">
        <f t="shared" si="2"/>
        <v>0</v>
      </c>
      <c r="R72" s="31">
        <f t="shared" si="3"/>
        <v>9412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NO RADICADO</v>
      </c>
      <c r="AJ72" s="32"/>
      <c r="AK72" s="33"/>
    </row>
    <row r="73" spans="1:37" s="34" customFormat="1" x14ac:dyDescent="0.25">
      <c r="A73" s="23">
        <v>1</v>
      </c>
      <c r="B73" s="24" t="s">
        <v>44</v>
      </c>
      <c r="C73" s="23">
        <f>+[1]DEPURADO!A67</f>
        <v>171550</v>
      </c>
      <c r="D73" s="23">
        <f>+[1]DEPURADO!B67</f>
        <v>171550</v>
      </c>
      <c r="E73" s="25">
        <f>+[1]DEPURADO!C67</f>
        <v>43581.531944444403</v>
      </c>
      <c r="F73" s="26" t="str">
        <f>+IF([1]DEPURADO!D67&gt;1,[1]DEPURADO!D67," ")</f>
        <v xml:space="preserve"> </v>
      </c>
      <c r="G73" s="27">
        <f>[1]DEPURADO!F67</f>
        <v>7059</v>
      </c>
      <c r="H73" s="28">
        <v>0</v>
      </c>
      <c r="I73" s="28">
        <f>+[1]DEPURADO!N67+[1]DEPURADO!O67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7059</v>
      </c>
      <c r="P73" s="24">
        <f>IF([1]DEPURADO!I67&gt;1,0,[1]DEPURADO!B67)</f>
        <v>0</v>
      </c>
      <c r="Q73" s="30">
        <f t="shared" si="2"/>
        <v>0</v>
      </c>
      <c r="R73" s="31">
        <f t="shared" si="3"/>
        <v>7059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NO RADICADO</v>
      </c>
      <c r="AJ73" s="32"/>
      <c r="AK73" s="33"/>
    </row>
    <row r="74" spans="1:37" s="34" customFormat="1" x14ac:dyDescent="0.25">
      <c r="A74" s="23">
        <v>1</v>
      </c>
      <c r="B74" s="24" t="s">
        <v>44</v>
      </c>
      <c r="C74" s="23">
        <f>+[1]DEPURADO!A68</f>
        <v>171591</v>
      </c>
      <c r="D74" s="23">
        <f>+[1]DEPURADO!B68</f>
        <v>171591</v>
      </c>
      <c r="E74" s="25">
        <f>+[1]DEPURADO!C68</f>
        <v>43581.772916666698</v>
      </c>
      <c r="F74" s="26" t="str">
        <f>+IF([1]DEPURADO!D68&gt;1,[1]DEPURADO!D68," ")</f>
        <v xml:space="preserve"> </v>
      </c>
      <c r="G74" s="27">
        <f>[1]DEPURADO!F68</f>
        <v>51300</v>
      </c>
      <c r="H74" s="28">
        <v>0</v>
      </c>
      <c r="I74" s="28">
        <f>+[1]DEPURADO!N68+[1]DEPURADO!O68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51300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51300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ref="AG74:AG137" si="11">+G74-I74-N74-R74-Z74-AC74-AE74-S74-U74</f>
        <v>0</v>
      </c>
      <c r="AH74" s="30">
        <v>0</v>
      </c>
      <c r="AI74" s="30" t="str">
        <f>+[1]DEPURADO!G68</f>
        <v>NO RADICADO</v>
      </c>
      <c r="AJ74" s="32"/>
      <c r="AK74" s="33"/>
    </row>
    <row r="75" spans="1:37" s="34" customFormat="1" x14ac:dyDescent="0.25">
      <c r="A75" s="23">
        <v>1</v>
      </c>
      <c r="B75" s="24" t="s">
        <v>44</v>
      </c>
      <c r="C75" s="23">
        <f>+[1]DEPURADO!A69</f>
        <v>171617</v>
      </c>
      <c r="D75" s="23">
        <f>+[1]DEPURADO!B69</f>
        <v>171617</v>
      </c>
      <c r="E75" s="25">
        <f>+[1]DEPURADO!C69</f>
        <v>43581.930555555598</v>
      </c>
      <c r="F75" s="26" t="str">
        <f>+IF([1]DEPURADO!D69&gt;1,[1]DEPURADO!D69," ")</f>
        <v xml:space="preserve"> </v>
      </c>
      <c r="G75" s="27">
        <f>[1]DEPURADO!F69</f>
        <v>7182</v>
      </c>
      <c r="H75" s="28">
        <v>0</v>
      </c>
      <c r="I75" s="28">
        <f>+[1]DEPURADO!N69+[1]DEPURADO!O69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7182</v>
      </c>
      <c r="P75" s="24">
        <f>IF([1]DEPURADO!I69&gt;1,0,[1]DEPURADO!B69)</f>
        <v>171617</v>
      </c>
      <c r="Q75" s="30">
        <f t="shared" si="8"/>
        <v>7182</v>
      </c>
      <c r="R75" s="31">
        <f t="shared" si="9"/>
        <v>0</v>
      </c>
      <c r="S75" s="31">
        <f>+[1]DEPURADO!K69</f>
        <v>7182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11"/>
        <v>0</v>
      </c>
      <c r="AH75" s="30">
        <v>0</v>
      </c>
      <c r="AI75" s="30" t="str">
        <f>+[1]DEPURADO!G69</f>
        <v>DEVUELTA</v>
      </c>
      <c r="AJ75" s="32"/>
      <c r="AK75" s="33"/>
    </row>
    <row r="76" spans="1:37" s="34" customFormat="1" x14ac:dyDescent="0.25">
      <c r="A76" s="23">
        <v>1</v>
      </c>
      <c r="B76" s="24" t="s">
        <v>44</v>
      </c>
      <c r="C76" s="23">
        <f>+[1]DEPURADO!A70</f>
        <v>172913</v>
      </c>
      <c r="D76" s="23">
        <f>+[1]DEPURADO!B70</f>
        <v>172913</v>
      </c>
      <c r="E76" s="25">
        <f>+[1]DEPURADO!C70</f>
        <v>43591.371527777803</v>
      </c>
      <c r="F76" s="26" t="str">
        <f>+IF([1]DEPURADO!D70&gt;1,[1]DEPURADO!D70," ")</f>
        <v xml:space="preserve"> </v>
      </c>
      <c r="G76" s="27">
        <f>[1]DEPURADO!F70</f>
        <v>9412</v>
      </c>
      <c r="H76" s="28">
        <v>0</v>
      </c>
      <c r="I76" s="28">
        <f>+[1]DEPURADO!N70+[1]DEPURADO!O70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9412</v>
      </c>
      <c r="P76" s="24">
        <f>IF([1]DEPURADO!I70&gt;1,0,[1]DEPURADO!B70)</f>
        <v>0</v>
      </c>
      <c r="Q76" s="30">
        <f t="shared" si="8"/>
        <v>0</v>
      </c>
      <c r="R76" s="31">
        <f t="shared" si="9"/>
        <v>9412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11"/>
        <v>0</v>
      </c>
      <c r="AH76" s="30">
        <v>0</v>
      </c>
      <c r="AI76" s="30" t="str">
        <f>+[1]DEPURADO!G70</f>
        <v>NO RADICADO</v>
      </c>
      <c r="AJ76" s="32"/>
      <c r="AK76" s="33"/>
    </row>
    <row r="77" spans="1:37" s="34" customFormat="1" x14ac:dyDescent="0.25">
      <c r="A77" s="23">
        <v>1</v>
      </c>
      <c r="B77" s="24" t="s">
        <v>44</v>
      </c>
      <c r="C77" s="23">
        <f>+[1]DEPURADO!A71</f>
        <v>173264</v>
      </c>
      <c r="D77" s="23">
        <f>+[1]DEPURADO!B71</f>
        <v>173264</v>
      </c>
      <c r="E77" s="25">
        <f>+[1]DEPURADO!C71</f>
        <v>43593.206250000003</v>
      </c>
      <c r="F77" s="26" t="str">
        <f>+IF([1]DEPURADO!D71&gt;1,[1]DEPURADO!D71," ")</f>
        <v xml:space="preserve"> </v>
      </c>
      <c r="G77" s="27">
        <f>[1]DEPURADO!F71</f>
        <v>387379</v>
      </c>
      <c r="H77" s="28">
        <v>0</v>
      </c>
      <c r="I77" s="28">
        <f>+[1]DEPURADO!N71+[1]DEPURADO!O71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387379</v>
      </c>
      <c r="P77" s="24">
        <f>IF([1]DEPURADO!I71&gt;1,0,[1]DEPURADO!B71)</f>
        <v>0</v>
      </c>
      <c r="Q77" s="30">
        <f t="shared" si="8"/>
        <v>0</v>
      </c>
      <c r="R77" s="31">
        <f t="shared" si="9"/>
        <v>387379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si="11"/>
        <v>0</v>
      </c>
      <c r="AH77" s="30">
        <v>0</v>
      </c>
      <c r="AI77" s="30" t="str">
        <f>+[1]DEPURADO!G71</f>
        <v>NO RADICADO</v>
      </c>
      <c r="AJ77" s="32"/>
      <c r="AK77" s="33"/>
    </row>
    <row r="78" spans="1:37" s="34" customFormat="1" x14ac:dyDescent="0.25">
      <c r="A78" s="23">
        <v>1</v>
      </c>
      <c r="B78" s="24" t="s">
        <v>44</v>
      </c>
      <c r="C78" s="23">
        <f>+[1]DEPURADO!A72</f>
        <v>173507</v>
      </c>
      <c r="D78" s="23">
        <f>+[1]DEPURADO!B72</f>
        <v>173507</v>
      </c>
      <c r="E78" s="25">
        <f>+[1]DEPURADO!C72</f>
        <v>43594.693749999999</v>
      </c>
      <c r="F78" s="26" t="str">
        <f>+IF([1]DEPURADO!D72&gt;1,[1]DEPURADO!D72," ")</f>
        <v xml:space="preserve"> </v>
      </c>
      <c r="G78" s="27">
        <f>[1]DEPURADO!F72</f>
        <v>241798</v>
      </c>
      <c r="H78" s="28">
        <v>0</v>
      </c>
      <c r="I78" s="28">
        <f>+[1]DEPURADO!N72+[1]DEPURADO!O72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241798</v>
      </c>
      <c r="P78" s="24">
        <f>IF([1]DEPURADO!I72&gt;1,0,[1]DEPURADO!B72)</f>
        <v>0</v>
      </c>
      <c r="Q78" s="30">
        <f t="shared" si="8"/>
        <v>0</v>
      </c>
      <c r="R78" s="31">
        <f t="shared" si="9"/>
        <v>241798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NO RADICADO</v>
      </c>
      <c r="AJ78" s="32"/>
      <c r="AK78" s="33"/>
    </row>
    <row r="79" spans="1:37" s="34" customFormat="1" x14ac:dyDescent="0.25">
      <c r="A79" s="23">
        <v>1</v>
      </c>
      <c r="B79" s="24" t="s">
        <v>44</v>
      </c>
      <c r="C79" s="23">
        <f>+[1]DEPURADO!A73</f>
        <v>174101</v>
      </c>
      <c r="D79" s="23">
        <f>+[1]DEPURADO!B73</f>
        <v>174101</v>
      </c>
      <c r="E79" s="25">
        <f>+[1]DEPURADO!C73</f>
        <v>43600.124305555597</v>
      </c>
      <c r="F79" s="26" t="str">
        <f>+IF([1]DEPURADO!D73&gt;1,[1]DEPURADO!D73," ")</f>
        <v xml:space="preserve"> </v>
      </c>
      <c r="G79" s="27">
        <f>[1]DEPURADO!F73</f>
        <v>337090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337090</v>
      </c>
      <c r="P79" s="24">
        <f>IF([1]DEPURADO!I73&gt;1,0,[1]DEPURADO!B73)</f>
        <v>0</v>
      </c>
      <c r="Q79" s="30">
        <f t="shared" si="8"/>
        <v>0</v>
      </c>
      <c r="R79" s="31">
        <f t="shared" si="9"/>
        <v>337090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NO RADICADO</v>
      </c>
      <c r="AJ79" s="32"/>
      <c r="AK79" s="33"/>
    </row>
    <row r="80" spans="1:37" s="34" customFormat="1" x14ac:dyDescent="0.25">
      <c r="A80" s="23">
        <v>1</v>
      </c>
      <c r="B80" s="24" t="s">
        <v>44</v>
      </c>
      <c r="C80" s="23">
        <f>+[1]DEPURADO!A74</f>
        <v>175854</v>
      </c>
      <c r="D80" s="23">
        <f>+[1]DEPURADO!B74</f>
        <v>175854</v>
      </c>
      <c r="E80" s="25">
        <f>+[1]DEPURADO!C74</f>
        <v>43611.238888888904</v>
      </c>
      <c r="F80" s="26" t="str">
        <f>+IF([1]DEPURADO!D74&gt;1,[1]DEPURADO!D74," ")</f>
        <v xml:space="preserve"> </v>
      </c>
      <c r="G80" s="27">
        <f>[1]DEPURADO!F74</f>
        <v>115200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115200</v>
      </c>
      <c r="P80" s="24">
        <f>IF([1]DEPURADO!I74&gt;1,0,[1]DEPURADO!B74)</f>
        <v>0</v>
      </c>
      <c r="Q80" s="30">
        <f t="shared" si="8"/>
        <v>0</v>
      </c>
      <c r="R80" s="31">
        <f t="shared" si="9"/>
        <v>115200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NO RADICADO</v>
      </c>
      <c r="AJ80" s="32"/>
      <c r="AK80" s="33"/>
    </row>
    <row r="81" spans="1:37" s="34" customFormat="1" x14ac:dyDescent="0.25">
      <c r="A81" s="23">
        <v>1</v>
      </c>
      <c r="B81" s="24" t="s">
        <v>44</v>
      </c>
      <c r="C81" s="23">
        <f>+[1]DEPURADO!A75</f>
        <v>177003</v>
      </c>
      <c r="D81" s="23">
        <f>+[1]DEPURADO!B75</f>
        <v>177003</v>
      </c>
      <c r="E81" s="25">
        <f>+[1]DEPURADO!C75</f>
        <v>43616.442361111098</v>
      </c>
      <c r="F81" s="26" t="str">
        <f>+IF([1]DEPURADO!D75&gt;1,[1]DEPURADO!D75," ")</f>
        <v xml:space="preserve"> </v>
      </c>
      <c r="G81" s="27">
        <f>[1]DEPURADO!F75</f>
        <v>206147</v>
      </c>
      <c r="H81" s="28">
        <v>0</v>
      </c>
      <c r="I81" s="28">
        <f>+[1]DEPURADO!N75+[1]DEPURADO!O75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206147</v>
      </c>
      <c r="P81" s="24">
        <f>IF([1]DEPURADO!I75&gt;1,0,[1]DEPURADO!B75)</f>
        <v>0</v>
      </c>
      <c r="Q81" s="30">
        <f t="shared" si="8"/>
        <v>0</v>
      </c>
      <c r="R81" s="31">
        <f t="shared" si="9"/>
        <v>206147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NO RADICADO</v>
      </c>
      <c r="AJ81" s="32"/>
      <c r="AK81" s="33"/>
    </row>
    <row r="82" spans="1:37" s="34" customFormat="1" x14ac:dyDescent="0.25">
      <c r="A82" s="23">
        <v>1</v>
      </c>
      <c r="B82" s="24" t="s">
        <v>44</v>
      </c>
      <c r="C82" s="23">
        <f>+[1]DEPURADO!A76</f>
        <v>177075</v>
      </c>
      <c r="D82" s="23">
        <f>+[1]DEPURADO!B76</f>
        <v>177075</v>
      </c>
      <c r="E82" s="25">
        <f>+[1]DEPURADO!C76</f>
        <v>43616.583333333299</v>
      </c>
      <c r="F82" s="26" t="str">
        <f>+IF([1]DEPURADO!D76&gt;1,[1]DEPURADO!D76," ")</f>
        <v xml:space="preserve"> </v>
      </c>
      <c r="G82" s="27">
        <f>[1]DEPURADO!F76</f>
        <v>54400</v>
      </c>
      <c r="H82" s="28">
        <v>0</v>
      </c>
      <c r="I82" s="28">
        <f>+[1]DEPURADO!N76+[1]DEPURADO!O76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54400</v>
      </c>
      <c r="P82" s="24">
        <f>IF([1]DEPURADO!I76&gt;1,0,[1]DEPURADO!B76)</f>
        <v>0</v>
      </c>
      <c r="Q82" s="30">
        <f t="shared" si="8"/>
        <v>0</v>
      </c>
      <c r="R82" s="31">
        <f t="shared" si="9"/>
        <v>54400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NO RADICADO</v>
      </c>
      <c r="AJ82" s="32"/>
      <c r="AK82" s="33"/>
    </row>
    <row r="83" spans="1:37" s="34" customFormat="1" x14ac:dyDescent="0.25">
      <c r="A83" s="23">
        <v>1</v>
      </c>
      <c r="B83" s="24" t="s">
        <v>44</v>
      </c>
      <c r="C83" s="23">
        <f>+[1]DEPURADO!A77</f>
        <v>180366</v>
      </c>
      <c r="D83" s="23">
        <f>+[1]DEPURADO!B77</f>
        <v>180366</v>
      </c>
      <c r="E83" s="25">
        <f>+[1]DEPURADO!C77</f>
        <v>43635.660416666702</v>
      </c>
      <c r="F83" s="26" t="str">
        <f>+IF([1]DEPURADO!D77&gt;1,[1]DEPURADO!D77," ")</f>
        <v xml:space="preserve"> </v>
      </c>
      <c r="G83" s="27">
        <f>[1]DEPURADO!F77</f>
        <v>467357</v>
      </c>
      <c r="H83" s="28">
        <v>0</v>
      </c>
      <c r="I83" s="28">
        <f>+[1]DEPURADO!N77+[1]DEPURADO!O77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467357</v>
      </c>
      <c r="P83" s="24">
        <f>IF([1]DEPURADO!I77&gt;1,0,[1]DEPURADO!B77)</f>
        <v>0</v>
      </c>
      <c r="Q83" s="30">
        <f t="shared" si="8"/>
        <v>0</v>
      </c>
      <c r="R83" s="31">
        <f t="shared" si="9"/>
        <v>467357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NO RADICADO</v>
      </c>
      <c r="AJ83" s="32"/>
      <c r="AK83" s="33"/>
    </row>
    <row r="84" spans="1:37" s="34" customFormat="1" x14ac:dyDescent="0.25">
      <c r="A84" s="23">
        <v>1</v>
      </c>
      <c r="B84" s="24" t="s">
        <v>44</v>
      </c>
      <c r="C84" s="23">
        <f>+[1]DEPURADO!A78</f>
        <v>180400</v>
      </c>
      <c r="D84" s="23">
        <f>+[1]DEPURADO!B78</f>
        <v>180400</v>
      </c>
      <c r="E84" s="25">
        <f>+[1]DEPURADO!C78</f>
        <v>43635.766666666699</v>
      </c>
      <c r="F84" s="26" t="str">
        <f>+IF([1]DEPURADO!D78&gt;1,[1]DEPURADO!D78," ")</f>
        <v xml:space="preserve"> </v>
      </c>
      <c r="G84" s="27">
        <f>[1]DEPURADO!F78</f>
        <v>103498</v>
      </c>
      <c r="H84" s="28">
        <v>0</v>
      </c>
      <c r="I84" s="28">
        <f>+[1]DEPURADO!N78+[1]DEPURADO!O78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103498</v>
      </c>
      <c r="P84" s="24">
        <f>IF([1]DEPURADO!I78&gt;1,0,[1]DEPURADO!B78)</f>
        <v>0</v>
      </c>
      <c r="Q84" s="30">
        <f t="shared" si="8"/>
        <v>0</v>
      </c>
      <c r="R84" s="31">
        <f t="shared" si="9"/>
        <v>103498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NO RADICADO</v>
      </c>
      <c r="AJ84" s="32"/>
      <c r="AK84" s="33"/>
    </row>
    <row r="85" spans="1:37" s="34" customFormat="1" x14ac:dyDescent="0.25">
      <c r="A85" s="23">
        <v>1</v>
      </c>
      <c r="B85" s="24" t="s">
        <v>44</v>
      </c>
      <c r="C85" s="23">
        <f>+[1]DEPURADO!A79</f>
        <v>180596</v>
      </c>
      <c r="D85" s="23">
        <f>+[1]DEPURADO!B79</f>
        <v>180596</v>
      </c>
      <c r="E85" s="25">
        <f>+[1]DEPURADO!C79</f>
        <v>43637.102083333302</v>
      </c>
      <c r="F85" s="26" t="str">
        <f>+IF([1]DEPURADO!D79&gt;1,[1]DEPURADO!D79," ")</f>
        <v xml:space="preserve"> </v>
      </c>
      <c r="G85" s="27">
        <f>[1]DEPURADO!F79</f>
        <v>172584</v>
      </c>
      <c r="H85" s="28">
        <v>0</v>
      </c>
      <c r="I85" s="28">
        <f>+[1]DEPURADO!N79+[1]DEPURADO!O79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172584</v>
      </c>
      <c r="P85" s="24">
        <f>IF([1]DEPURADO!I79&gt;1,0,[1]DEPURADO!B79)</f>
        <v>0</v>
      </c>
      <c r="Q85" s="30">
        <f t="shared" si="8"/>
        <v>0</v>
      </c>
      <c r="R85" s="31">
        <f t="shared" si="9"/>
        <v>172584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NO RADICADO</v>
      </c>
      <c r="AJ85" s="32"/>
      <c r="AK85" s="33"/>
    </row>
    <row r="86" spans="1:37" s="34" customFormat="1" x14ac:dyDescent="0.25">
      <c r="A86" s="23">
        <v>1</v>
      </c>
      <c r="B86" s="24" t="s">
        <v>44</v>
      </c>
      <c r="C86" s="23">
        <f>+[1]DEPURADO!A80</f>
        <v>181833</v>
      </c>
      <c r="D86" s="23">
        <f>+[1]DEPURADO!B80</f>
        <v>181833</v>
      </c>
      <c r="E86" s="25">
        <f>+[1]DEPURADO!C80</f>
        <v>43644.1743055556</v>
      </c>
      <c r="F86" s="26" t="str">
        <f>+IF([1]DEPURADO!D80&gt;1,[1]DEPURADO!D80," ")</f>
        <v xml:space="preserve"> </v>
      </c>
      <c r="G86" s="27">
        <f>[1]DEPURADO!F80</f>
        <v>54400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54400</v>
      </c>
      <c r="P86" s="24">
        <f>IF([1]DEPURADO!I80&gt;1,0,[1]DEPURADO!B80)</f>
        <v>0</v>
      </c>
      <c r="Q86" s="30">
        <f t="shared" si="8"/>
        <v>0</v>
      </c>
      <c r="R86" s="31">
        <f t="shared" si="9"/>
        <v>54400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NO RADICADO</v>
      </c>
      <c r="AJ86" s="32"/>
      <c r="AK86" s="33"/>
    </row>
    <row r="87" spans="1:37" s="34" customFormat="1" x14ac:dyDescent="0.25">
      <c r="A87" s="23">
        <v>1</v>
      </c>
      <c r="B87" s="24" t="s">
        <v>44</v>
      </c>
      <c r="C87" s="23">
        <f>+[1]DEPURADO!A81</f>
        <v>181934</v>
      </c>
      <c r="D87" s="23">
        <f>+[1]DEPURADO!B81</f>
        <v>181934</v>
      </c>
      <c r="E87" s="25">
        <f>+[1]DEPURADO!C81</f>
        <v>43644.372916666704</v>
      </c>
      <c r="F87" s="26" t="str">
        <f>+IF([1]DEPURADO!D81&gt;1,[1]DEPURADO!D81," ")</f>
        <v xml:space="preserve"> </v>
      </c>
      <c r="G87" s="27">
        <f>[1]DEPURADO!F81</f>
        <v>54400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54400</v>
      </c>
      <c r="P87" s="24">
        <f>IF([1]DEPURADO!I81&gt;1,0,[1]DEPURADO!B81)</f>
        <v>0</v>
      </c>
      <c r="Q87" s="30">
        <f t="shared" si="8"/>
        <v>0</v>
      </c>
      <c r="R87" s="31">
        <f t="shared" si="9"/>
        <v>54400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NO RADICADO</v>
      </c>
      <c r="AJ87" s="32"/>
      <c r="AK87" s="33"/>
    </row>
    <row r="88" spans="1:37" s="34" customFormat="1" x14ac:dyDescent="0.25">
      <c r="A88" s="23">
        <v>1</v>
      </c>
      <c r="B88" s="24" t="s">
        <v>44</v>
      </c>
      <c r="C88" s="23">
        <f>+[1]DEPURADO!A82</f>
        <v>182349</v>
      </c>
      <c r="D88" s="23">
        <f>+[1]DEPURADO!B82</f>
        <v>182349</v>
      </c>
      <c r="E88" s="25">
        <f>+[1]DEPURADO!C82</f>
        <v>43645.506249999999</v>
      </c>
      <c r="F88" s="26" t="str">
        <f>+IF([1]DEPURADO!D82&gt;1,[1]DEPURADO!D82," ")</f>
        <v xml:space="preserve"> </v>
      </c>
      <c r="G88" s="27">
        <f>[1]DEPURADO!F82</f>
        <v>209296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209296</v>
      </c>
      <c r="P88" s="24">
        <f>IF([1]DEPURADO!I82&gt;1,0,[1]DEPURADO!B82)</f>
        <v>0</v>
      </c>
      <c r="Q88" s="30">
        <f t="shared" si="8"/>
        <v>0</v>
      </c>
      <c r="R88" s="31">
        <f t="shared" si="9"/>
        <v>209296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NO RADICADO</v>
      </c>
      <c r="AJ88" s="32"/>
      <c r="AK88" s="33"/>
    </row>
    <row r="89" spans="1:37" s="34" customFormat="1" x14ac:dyDescent="0.25">
      <c r="A89" s="23">
        <v>1</v>
      </c>
      <c r="B89" s="24" t="s">
        <v>44</v>
      </c>
      <c r="C89" s="23">
        <f>+[1]DEPURADO!A83</f>
        <v>182414</v>
      </c>
      <c r="D89" s="23">
        <f>+[1]DEPURADO!B83</f>
        <v>182414</v>
      </c>
      <c r="E89" s="25">
        <f>+[1]DEPURADO!C83</f>
        <v>43645.695138888899</v>
      </c>
      <c r="F89" s="26" t="str">
        <f>+IF([1]DEPURADO!D83&gt;1,[1]DEPURADO!D83," ")</f>
        <v xml:space="preserve"> </v>
      </c>
      <c r="G89" s="27">
        <f>[1]DEPURADO!F83</f>
        <v>196269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196269</v>
      </c>
      <c r="P89" s="24">
        <f>IF([1]DEPURADO!I83&gt;1,0,[1]DEPURADO!B83)</f>
        <v>0</v>
      </c>
      <c r="Q89" s="30">
        <f t="shared" si="8"/>
        <v>0</v>
      </c>
      <c r="R89" s="31">
        <f t="shared" si="9"/>
        <v>196269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NO RADICADO</v>
      </c>
      <c r="AJ89" s="32"/>
      <c r="AK89" s="33"/>
    </row>
    <row r="90" spans="1:37" s="34" customFormat="1" x14ac:dyDescent="0.25">
      <c r="A90" s="23">
        <v>1</v>
      </c>
      <c r="B90" s="24" t="s">
        <v>44</v>
      </c>
      <c r="C90" s="23">
        <f>+[1]DEPURADO!A84</f>
        <v>182543</v>
      </c>
      <c r="D90" s="23">
        <f>+[1]DEPURADO!B84</f>
        <v>182543</v>
      </c>
      <c r="E90" s="25">
        <f>+[1]DEPURADO!C84</f>
        <v>43646.713194444397</v>
      </c>
      <c r="F90" s="26" t="str">
        <f>+IF([1]DEPURADO!D84&gt;1,[1]DEPURADO!D84," ")</f>
        <v xml:space="preserve"> </v>
      </c>
      <c r="G90" s="27">
        <f>[1]DEPURADO!F84</f>
        <v>56100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56100</v>
      </c>
      <c r="P90" s="24">
        <f>IF([1]DEPURADO!I84&gt;1,0,[1]DEPURADO!B84)</f>
        <v>0</v>
      </c>
      <c r="Q90" s="30">
        <f t="shared" si="8"/>
        <v>0</v>
      </c>
      <c r="R90" s="31">
        <f t="shared" si="9"/>
        <v>56100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NO RADICADO</v>
      </c>
      <c r="AJ90" s="32"/>
      <c r="AK90" s="33"/>
    </row>
    <row r="91" spans="1:37" s="34" customFormat="1" x14ac:dyDescent="0.25">
      <c r="A91" s="23">
        <v>1</v>
      </c>
      <c r="B91" s="24" t="s">
        <v>44</v>
      </c>
      <c r="C91" s="23">
        <f>+[1]DEPURADO!A85</f>
        <v>184035</v>
      </c>
      <c r="D91" s="23">
        <f>+[1]DEPURADO!B85</f>
        <v>184035</v>
      </c>
      <c r="E91" s="25">
        <f>+[1]DEPURADO!C85</f>
        <v>43656.202083333301</v>
      </c>
      <c r="F91" s="26" t="str">
        <f>+IF([1]DEPURADO!D85&gt;1,[1]DEPURADO!D85," ")</f>
        <v xml:space="preserve"> </v>
      </c>
      <c r="G91" s="27">
        <f>[1]DEPURADO!F85</f>
        <v>848518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848518</v>
      </c>
      <c r="P91" s="24">
        <f>IF([1]DEPURADO!I85&gt;1,0,[1]DEPURADO!B85)</f>
        <v>0</v>
      </c>
      <c r="Q91" s="30">
        <f t="shared" si="8"/>
        <v>0</v>
      </c>
      <c r="R91" s="31">
        <f t="shared" si="9"/>
        <v>848518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NO RADICADO</v>
      </c>
      <c r="AJ91" s="32"/>
      <c r="AK91" s="33"/>
    </row>
    <row r="92" spans="1:37" s="34" customFormat="1" x14ac:dyDescent="0.25">
      <c r="A92" s="23">
        <v>1</v>
      </c>
      <c r="B92" s="24" t="s">
        <v>44</v>
      </c>
      <c r="C92" s="23">
        <f>+[1]DEPURADO!A86</f>
        <v>184604</v>
      </c>
      <c r="D92" s="23">
        <f>+[1]DEPURADO!B86</f>
        <v>184604</v>
      </c>
      <c r="E92" s="25">
        <f>+[1]DEPURADO!C86</f>
        <v>43658.9</v>
      </c>
      <c r="F92" s="26" t="str">
        <f>+IF([1]DEPURADO!D86&gt;1,[1]DEPURADO!D86," ")</f>
        <v xml:space="preserve"> </v>
      </c>
      <c r="G92" s="27">
        <f>[1]DEPURADO!F86</f>
        <v>55400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55400</v>
      </c>
      <c r="P92" s="24">
        <f>IF([1]DEPURADO!I86&gt;1,0,[1]DEPURADO!B86)</f>
        <v>0</v>
      </c>
      <c r="Q92" s="30">
        <f t="shared" si="8"/>
        <v>0</v>
      </c>
      <c r="R92" s="31">
        <f t="shared" si="9"/>
        <v>55400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NO RADICADO</v>
      </c>
      <c r="AJ92" s="32"/>
      <c r="AK92" s="33"/>
    </row>
    <row r="93" spans="1:37" s="34" customFormat="1" x14ac:dyDescent="0.25">
      <c r="A93" s="23">
        <v>1</v>
      </c>
      <c r="B93" s="24" t="s">
        <v>44</v>
      </c>
      <c r="C93" s="23">
        <f>+[1]DEPURADO!A87</f>
        <v>184922</v>
      </c>
      <c r="D93" s="23">
        <f>+[1]DEPURADO!B87</f>
        <v>184922</v>
      </c>
      <c r="E93" s="25">
        <f>+[1]DEPURADO!C87</f>
        <v>43661.633333333302</v>
      </c>
      <c r="F93" s="26" t="str">
        <f>+IF([1]DEPURADO!D87&gt;1,[1]DEPURADO!D87," ")</f>
        <v xml:space="preserve"> </v>
      </c>
      <c r="G93" s="27">
        <f>[1]DEPURADO!F87</f>
        <v>1654789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1654789</v>
      </c>
      <c r="P93" s="24">
        <f>IF([1]DEPURADO!I87&gt;1,0,[1]DEPURADO!B87)</f>
        <v>0</v>
      </c>
      <c r="Q93" s="30">
        <f t="shared" si="8"/>
        <v>0</v>
      </c>
      <c r="R93" s="31">
        <f t="shared" si="9"/>
        <v>1654789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NO RADICADO</v>
      </c>
      <c r="AJ93" s="32"/>
      <c r="AK93" s="33"/>
    </row>
    <row r="94" spans="1:37" s="34" customFormat="1" x14ac:dyDescent="0.25">
      <c r="A94" s="23">
        <v>1</v>
      </c>
      <c r="B94" s="24" t="s">
        <v>44</v>
      </c>
      <c r="C94" s="23">
        <f>+[1]DEPURADO!A88</f>
        <v>185321</v>
      </c>
      <c r="D94" s="23">
        <f>+[1]DEPURADO!B88</f>
        <v>185321</v>
      </c>
      <c r="E94" s="25">
        <f>+[1]DEPURADO!C88</f>
        <v>43664.45</v>
      </c>
      <c r="F94" s="26" t="str">
        <f>+IF([1]DEPURADO!D88&gt;1,[1]DEPURADO!D88," ")</f>
        <v xml:space="preserve"> </v>
      </c>
      <c r="G94" s="27">
        <f>[1]DEPURADO!F88</f>
        <v>56698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56698</v>
      </c>
      <c r="P94" s="24">
        <f>IF([1]DEPURADO!I88&gt;1,0,[1]DEPURADO!B88)</f>
        <v>0</v>
      </c>
      <c r="Q94" s="30">
        <f t="shared" si="8"/>
        <v>0</v>
      </c>
      <c r="R94" s="31">
        <f t="shared" si="9"/>
        <v>56698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NO RADICADO</v>
      </c>
      <c r="AJ94" s="32"/>
      <c r="AK94" s="33"/>
    </row>
    <row r="95" spans="1:37" s="34" customFormat="1" x14ac:dyDescent="0.25">
      <c r="A95" s="23">
        <v>1</v>
      </c>
      <c r="B95" s="24" t="s">
        <v>44</v>
      </c>
      <c r="C95" s="23">
        <f>+[1]DEPURADO!A89</f>
        <v>187010</v>
      </c>
      <c r="D95" s="23">
        <f>+[1]DEPURADO!B89</f>
        <v>187010</v>
      </c>
      <c r="E95" s="25">
        <f>+[1]DEPURADO!C89</f>
        <v>43673.194444444402</v>
      </c>
      <c r="F95" s="26" t="str">
        <f>+IF([1]DEPURADO!D89&gt;1,[1]DEPURADO!D89," ")</f>
        <v xml:space="preserve"> </v>
      </c>
      <c r="G95" s="27">
        <f>[1]DEPURADO!F89</f>
        <v>57590</v>
      </c>
      <c r="H95" s="28">
        <v>0</v>
      </c>
      <c r="I95" s="28">
        <f>+[1]DEPURADO!N89+[1]DEPURADO!O89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57590</v>
      </c>
      <c r="P95" s="24">
        <f>IF([1]DEPURADO!I89&gt;1,0,[1]DEPURADO!B89)</f>
        <v>0</v>
      </c>
      <c r="Q95" s="30">
        <f t="shared" si="8"/>
        <v>0</v>
      </c>
      <c r="R95" s="31">
        <f t="shared" si="9"/>
        <v>57590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NO RADICADO</v>
      </c>
      <c r="AJ95" s="32"/>
      <c r="AK95" s="33"/>
    </row>
    <row r="96" spans="1:37" s="34" customFormat="1" x14ac:dyDescent="0.25">
      <c r="A96" s="23">
        <v>1</v>
      </c>
      <c r="B96" s="24" t="s">
        <v>44</v>
      </c>
      <c r="C96" s="23">
        <f>+[1]DEPURADO!A90</f>
        <v>187159</v>
      </c>
      <c r="D96" s="23">
        <f>+[1]DEPURADO!B90</f>
        <v>187159</v>
      </c>
      <c r="E96" s="25">
        <f>+[1]DEPURADO!C90</f>
        <v>43674.750694444403</v>
      </c>
      <c r="F96" s="26" t="str">
        <f>+IF([1]DEPURADO!D90&gt;1,[1]DEPURADO!D90," ")</f>
        <v xml:space="preserve"> </v>
      </c>
      <c r="G96" s="27">
        <f>[1]DEPURADO!F90</f>
        <v>2365731</v>
      </c>
      <c r="H96" s="28">
        <v>0</v>
      </c>
      <c r="I96" s="28">
        <f>+[1]DEPURADO!N90+[1]DEPURADO!O90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2365731</v>
      </c>
      <c r="P96" s="24">
        <f>IF([1]DEPURADO!I90&gt;1,0,[1]DEPURADO!B90)</f>
        <v>0</v>
      </c>
      <c r="Q96" s="30">
        <f t="shared" si="8"/>
        <v>0</v>
      </c>
      <c r="R96" s="31">
        <f t="shared" si="9"/>
        <v>2365731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NO RADICADO</v>
      </c>
      <c r="AJ96" s="32"/>
      <c r="AK96" s="33"/>
    </row>
    <row r="97" spans="1:37" s="34" customFormat="1" x14ac:dyDescent="0.25">
      <c r="A97" s="23">
        <v>1</v>
      </c>
      <c r="B97" s="24" t="s">
        <v>44</v>
      </c>
      <c r="C97" s="23">
        <f>+[1]DEPURADO!A91</f>
        <v>187507</v>
      </c>
      <c r="D97" s="23">
        <f>+[1]DEPURADO!B91</f>
        <v>187507</v>
      </c>
      <c r="E97" s="25">
        <f>+[1]DEPURADO!C91</f>
        <v>43676.465277777803</v>
      </c>
      <c r="F97" s="26" t="str">
        <f>+IF([1]DEPURADO!D91&gt;1,[1]DEPURADO!D91," ")</f>
        <v xml:space="preserve"> </v>
      </c>
      <c r="G97" s="27">
        <f>[1]DEPURADO!F91</f>
        <v>55480</v>
      </c>
      <c r="H97" s="28">
        <v>0</v>
      </c>
      <c r="I97" s="28">
        <f>+[1]DEPURADO!N91+[1]DEPURADO!O91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55480</v>
      </c>
      <c r="P97" s="24">
        <f>IF([1]DEPURADO!I91&gt;1,0,[1]DEPURADO!B91)</f>
        <v>0</v>
      </c>
      <c r="Q97" s="30">
        <f t="shared" si="8"/>
        <v>0</v>
      </c>
      <c r="R97" s="31">
        <f t="shared" si="9"/>
        <v>55480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0</v>
      </c>
      <c r="AH97" s="30">
        <v>0</v>
      </c>
      <c r="AI97" s="30" t="str">
        <f>+[1]DEPURADO!G91</f>
        <v>NO RADICADO</v>
      </c>
      <c r="AJ97" s="32"/>
      <c r="AK97" s="33"/>
    </row>
    <row r="98" spans="1:37" s="34" customFormat="1" x14ac:dyDescent="0.25">
      <c r="A98" s="23">
        <v>1</v>
      </c>
      <c r="B98" s="24" t="s">
        <v>44</v>
      </c>
      <c r="C98" s="23">
        <f>+[1]DEPURADO!A92</f>
        <v>187557</v>
      </c>
      <c r="D98" s="23">
        <f>+[1]DEPURADO!B92</f>
        <v>187557</v>
      </c>
      <c r="E98" s="25">
        <f>+[1]DEPURADO!C92</f>
        <v>43676.587500000001</v>
      </c>
      <c r="F98" s="26" t="str">
        <f>+IF([1]DEPURADO!D92&gt;1,[1]DEPURADO!D92," ")</f>
        <v xml:space="preserve"> </v>
      </c>
      <c r="G98" s="27">
        <f>[1]DEPURADO!F92</f>
        <v>116500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116500</v>
      </c>
      <c r="P98" s="24">
        <f>IF([1]DEPURADO!I92&gt;1,0,[1]DEPURADO!B92)</f>
        <v>0</v>
      </c>
      <c r="Q98" s="30">
        <f t="shared" si="8"/>
        <v>0</v>
      </c>
      <c r="R98" s="31">
        <f t="shared" si="9"/>
        <v>116500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0</v>
      </c>
      <c r="AH98" s="30">
        <v>0</v>
      </c>
      <c r="AI98" s="30" t="str">
        <f>+[1]DEPURADO!G92</f>
        <v>NO RADICADO</v>
      </c>
      <c r="AJ98" s="32"/>
      <c r="AK98" s="33"/>
    </row>
    <row r="99" spans="1:37" s="34" customFormat="1" x14ac:dyDescent="0.25">
      <c r="A99" s="23">
        <v>1</v>
      </c>
      <c r="B99" s="24" t="s">
        <v>44</v>
      </c>
      <c r="C99" s="23">
        <f>+[1]DEPURADO!A93</f>
        <v>187859</v>
      </c>
      <c r="D99" s="23">
        <f>+[1]DEPURADO!B93</f>
        <v>187859</v>
      </c>
      <c r="E99" s="25">
        <f>+[1]DEPURADO!C93</f>
        <v>43677.672222222202</v>
      </c>
      <c r="F99" s="26" t="str">
        <f>+IF([1]DEPURADO!D93&gt;1,[1]DEPURADO!D93," ")</f>
        <v xml:space="preserve"> </v>
      </c>
      <c r="G99" s="27">
        <f>[1]DEPURADO!F93</f>
        <v>55100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55100</v>
      </c>
      <c r="P99" s="24">
        <f>IF([1]DEPURADO!I93&gt;1,0,[1]DEPURADO!B93)</f>
        <v>0</v>
      </c>
      <c r="Q99" s="30">
        <f t="shared" si="8"/>
        <v>0</v>
      </c>
      <c r="R99" s="31">
        <f t="shared" si="9"/>
        <v>55100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>NO RADICADO</v>
      </c>
      <c r="AJ99" s="32"/>
      <c r="AK99" s="33"/>
    </row>
    <row r="100" spans="1:37" s="34" customFormat="1" x14ac:dyDescent="0.25">
      <c r="A100" s="23">
        <v>1</v>
      </c>
      <c r="B100" s="24" t="s">
        <v>44</v>
      </c>
      <c r="C100" s="23">
        <f>+[1]DEPURADO!A94</f>
        <v>188758</v>
      </c>
      <c r="D100" s="23">
        <f>+[1]DEPURADO!B94</f>
        <v>188758</v>
      </c>
      <c r="E100" s="25">
        <f>+[1]DEPURADO!C94</f>
        <v>43683.642361111102</v>
      </c>
      <c r="F100" s="26" t="str">
        <f>+IF([1]DEPURADO!D94&gt;1,[1]DEPURADO!D94," ")</f>
        <v xml:space="preserve"> </v>
      </c>
      <c r="G100" s="27">
        <f>[1]DEPURADO!F94</f>
        <v>1703270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1703270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1703270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>NO RADICADO</v>
      </c>
      <c r="AJ100" s="32"/>
      <c r="AK100" s="33"/>
    </row>
    <row r="101" spans="1:37" s="34" customFormat="1" x14ac:dyDescent="0.25">
      <c r="A101" s="23">
        <v>1</v>
      </c>
      <c r="B101" s="24" t="s">
        <v>44</v>
      </c>
      <c r="C101" s="23">
        <f>+[1]DEPURADO!A95</f>
        <v>189559</v>
      </c>
      <c r="D101" s="23">
        <f>+[1]DEPURADO!B95</f>
        <v>189559</v>
      </c>
      <c r="E101" s="25">
        <f>+[1]DEPURADO!C95</f>
        <v>43689.338888888902</v>
      </c>
      <c r="F101" s="26" t="str">
        <f>+IF([1]DEPURADO!D95&gt;1,[1]DEPURADO!D95," ")</f>
        <v xml:space="preserve"> </v>
      </c>
      <c r="G101" s="27">
        <f>[1]DEPURADO!F95</f>
        <v>10200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10200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10200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NO RADICADO</v>
      </c>
      <c r="AJ101" s="32"/>
      <c r="AK101" s="33"/>
    </row>
    <row r="102" spans="1:37" s="34" customFormat="1" x14ac:dyDescent="0.25">
      <c r="A102" s="23">
        <v>1</v>
      </c>
      <c r="B102" s="24" t="s">
        <v>44</v>
      </c>
      <c r="C102" s="23">
        <f>+[1]DEPURADO!A96</f>
        <v>189729</v>
      </c>
      <c r="D102" s="23">
        <f>+[1]DEPURADO!B96</f>
        <v>189729</v>
      </c>
      <c r="E102" s="25">
        <f>+[1]DEPURADO!C96</f>
        <v>43690.3618055556</v>
      </c>
      <c r="F102" s="26" t="str">
        <f>+IF([1]DEPURADO!D96&gt;1,[1]DEPURADO!D96," ")</f>
        <v xml:space="preserve"> </v>
      </c>
      <c r="G102" s="27">
        <f>[1]DEPURADO!F96</f>
        <v>573892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573892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573892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NO RADICADO</v>
      </c>
      <c r="AJ102" s="32"/>
      <c r="AK102" s="33"/>
    </row>
    <row r="103" spans="1:37" s="34" customFormat="1" x14ac:dyDescent="0.25">
      <c r="A103" s="23">
        <v>1</v>
      </c>
      <c r="B103" s="24" t="s">
        <v>44</v>
      </c>
      <c r="C103" s="23">
        <f>+[1]DEPURADO!A97</f>
        <v>190206</v>
      </c>
      <c r="D103" s="23">
        <f>+[1]DEPURADO!B97</f>
        <v>190206</v>
      </c>
      <c r="E103" s="25">
        <f>+[1]DEPURADO!C97</f>
        <v>43692.776388888902</v>
      </c>
      <c r="F103" s="26" t="str">
        <f>+IF([1]DEPURADO!D97&gt;1,[1]DEPURADO!D97," ")</f>
        <v xml:space="preserve"> </v>
      </c>
      <c r="G103" s="27">
        <f>[1]DEPURADO!F97</f>
        <v>303597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303597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303597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NO RADICADO</v>
      </c>
      <c r="AJ103" s="32"/>
      <c r="AK103" s="33"/>
    </row>
    <row r="104" spans="1:37" s="34" customFormat="1" x14ac:dyDescent="0.25">
      <c r="A104" s="23">
        <v>1</v>
      </c>
      <c r="B104" s="24" t="s">
        <v>44</v>
      </c>
      <c r="C104" s="23">
        <f>+[1]DEPURADO!A98</f>
        <v>190674</v>
      </c>
      <c r="D104" s="23">
        <f>+[1]DEPURADO!B98</f>
        <v>190674</v>
      </c>
      <c r="E104" s="25">
        <f>+[1]DEPURADO!C98</f>
        <v>43696.6430555556</v>
      </c>
      <c r="F104" s="26" t="str">
        <f>+IF([1]DEPURADO!D98&gt;1,[1]DEPURADO!D98," ")</f>
        <v xml:space="preserve"> </v>
      </c>
      <c r="G104" s="27">
        <f>[1]DEPURADO!F98</f>
        <v>54400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54400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54400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>NO RADICADO</v>
      </c>
      <c r="AJ104" s="32"/>
      <c r="AK104" s="33"/>
    </row>
    <row r="105" spans="1:37" s="34" customFormat="1" x14ac:dyDescent="0.25">
      <c r="A105" s="23">
        <v>1</v>
      </c>
      <c r="B105" s="24" t="s">
        <v>44</v>
      </c>
      <c r="C105" s="23">
        <f>+[1]DEPURADO!A99</f>
        <v>190868</v>
      </c>
      <c r="D105" s="23">
        <f>+[1]DEPURADO!B99</f>
        <v>190868</v>
      </c>
      <c r="E105" s="25">
        <f>+[1]DEPURADO!C99</f>
        <v>43697.656944444403</v>
      </c>
      <c r="F105" s="26" t="str">
        <f>+IF([1]DEPURADO!D99&gt;1,[1]DEPURADO!D99," ")</f>
        <v xml:space="preserve"> </v>
      </c>
      <c r="G105" s="27">
        <f>[1]DEPURADO!F99</f>
        <v>7059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7059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7059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>NO RADICADO</v>
      </c>
      <c r="AJ105" s="32"/>
      <c r="AK105" s="33"/>
    </row>
    <row r="106" spans="1:37" s="34" customFormat="1" x14ac:dyDescent="0.25">
      <c r="A106" s="23">
        <v>1</v>
      </c>
      <c r="B106" s="24" t="s">
        <v>44</v>
      </c>
      <c r="C106" s="23">
        <f>+[1]DEPURADO!A100</f>
        <v>191526</v>
      </c>
      <c r="D106" s="23">
        <f>+[1]DEPURADO!B100</f>
        <v>191526</v>
      </c>
      <c r="E106" s="25">
        <f>+[1]DEPURADO!C100</f>
        <v>43700.951388888898</v>
      </c>
      <c r="F106" s="26" t="str">
        <f>+IF([1]DEPURADO!D100&gt;1,[1]DEPURADO!D100," ")</f>
        <v xml:space="preserve"> </v>
      </c>
      <c r="G106" s="27">
        <f>[1]DEPURADO!F100</f>
        <v>504394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504394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504394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NO RADICADO</v>
      </c>
      <c r="AJ106" s="32"/>
      <c r="AK106" s="33"/>
    </row>
    <row r="107" spans="1:37" s="34" customFormat="1" x14ac:dyDescent="0.25">
      <c r="A107" s="23">
        <v>1</v>
      </c>
      <c r="B107" s="24" t="s">
        <v>44</v>
      </c>
      <c r="C107" s="23">
        <f>+[1]DEPURADO!A101</f>
        <v>191925</v>
      </c>
      <c r="D107" s="23">
        <f>+[1]DEPURADO!B101</f>
        <v>191925</v>
      </c>
      <c r="E107" s="25">
        <f>+[1]DEPURADO!C101</f>
        <v>43703.895138888904</v>
      </c>
      <c r="F107" s="26" t="str">
        <f>+IF([1]DEPURADO!D101&gt;1,[1]DEPURADO!D101," ")</f>
        <v xml:space="preserve"> </v>
      </c>
      <c r="G107" s="27">
        <f>[1]DEPURADO!F101</f>
        <v>56698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56698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56698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0</v>
      </c>
      <c r="AH107" s="30">
        <v>0</v>
      </c>
      <c r="AI107" s="30" t="str">
        <f>+[1]DEPURADO!G101</f>
        <v>NO RADICADO</v>
      </c>
      <c r="AJ107" s="32"/>
      <c r="AK107" s="33"/>
    </row>
    <row r="108" spans="1:37" s="34" customFormat="1" x14ac:dyDescent="0.25">
      <c r="A108" s="23">
        <v>1</v>
      </c>
      <c r="B108" s="24" t="s">
        <v>44</v>
      </c>
      <c r="C108" s="23">
        <f>+[1]DEPURADO!A102</f>
        <v>192099</v>
      </c>
      <c r="D108" s="23">
        <f>+[1]DEPURADO!B102</f>
        <v>192099</v>
      </c>
      <c r="E108" s="25">
        <f>+[1]DEPURADO!C102</f>
        <v>43704.613194444399</v>
      </c>
      <c r="F108" s="26" t="str">
        <f>+IF([1]DEPURADO!D102&gt;1,[1]DEPURADO!D102," ")</f>
        <v xml:space="preserve"> </v>
      </c>
      <c r="G108" s="27">
        <f>[1]DEPURADO!F102</f>
        <v>39400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39400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39400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NO RADICADO</v>
      </c>
      <c r="AJ108" s="32"/>
      <c r="AK108" s="33"/>
    </row>
    <row r="109" spans="1:37" s="34" customFormat="1" x14ac:dyDescent="0.25">
      <c r="A109" s="23">
        <v>1</v>
      </c>
      <c r="B109" s="24" t="s">
        <v>44</v>
      </c>
      <c r="C109" s="23">
        <f>+[1]DEPURADO!A103</f>
        <v>194472</v>
      </c>
      <c r="D109" s="23">
        <f>+[1]DEPURADO!B103</f>
        <v>194472</v>
      </c>
      <c r="E109" s="25">
        <f>+[1]DEPURADO!C103</f>
        <v>43717.9465277778</v>
      </c>
      <c r="F109" s="26" t="str">
        <f>+IF([1]DEPURADO!D103&gt;1,[1]DEPURADO!D103," ")</f>
        <v xml:space="preserve"> </v>
      </c>
      <c r="G109" s="27">
        <f>[1]DEPURADO!F103</f>
        <v>194876</v>
      </c>
      <c r="H109" s="28">
        <v>0</v>
      </c>
      <c r="I109" s="28">
        <f>+[1]DEPURADO!N103+[1]DEPURADO!O103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194876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194876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NO RADICADO</v>
      </c>
      <c r="AJ109" s="32"/>
      <c r="AK109" s="33"/>
    </row>
    <row r="110" spans="1:37" s="34" customFormat="1" x14ac:dyDescent="0.25">
      <c r="A110" s="23">
        <v>1</v>
      </c>
      <c r="B110" s="24" t="s">
        <v>44</v>
      </c>
      <c r="C110" s="23">
        <f>+[1]DEPURADO!A104</f>
        <v>194668</v>
      </c>
      <c r="D110" s="23">
        <f>+[1]DEPURADO!B104</f>
        <v>194668</v>
      </c>
      <c r="E110" s="25">
        <f>+[1]DEPURADO!C104</f>
        <v>43718.701388888898</v>
      </c>
      <c r="F110" s="26" t="str">
        <f>+IF([1]DEPURADO!D104&gt;1,[1]DEPURADO!D104," ")</f>
        <v xml:space="preserve"> </v>
      </c>
      <c r="G110" s="27">
        <f>[1]DEPURADO!F104</f>
        <v>281747</v>
      </c>
      <c r="H110" s="28">
        <v>0</v>
      </c>
      <c r="I110" s="28">
        <f>+[1]DEPURADO!N104+[1]DEPURADO!O104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281747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281747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NO RADICADO</v>
      </c>
      <c r="AJ110" s="32"/>
      <c r="AK110" s="33"/>
    </row>
    <row r="111" spans="1:37" s="34" customFormat="1" x14ac:dyDescent="0.25">
      <c r="A111" s="23">
        <v>1</v>
      </c>
      <c r="B111" s="24" t="s">
        <v>44</v>
      </c>
      <c r="C111" s="23">
        <f>+[1]DEPURADO!A105</f>
        <v>194781</v>
      </c>
      <c r="D111" s="23">
        <f>+[1]DEPURADO!B105</f>
        <v>194781</v>
      </c>
      <c r="E111" s="25">
        <f>+[1]DEPURADO!C105</f>
        <v>43719.383333333302</v>
      </c>
      <c r="F111" s="26" t="str">
        <f>+IF([1]DEPURADO!D105&gt;1,[1]DEPURADO!D105," ")</f>
        <v xml:space="preserve"> </v>
      </c>
      <c r="G111" s="27">
        <f>[1]DEPURADO!F105</f>
        <v>117398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117398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117398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NO RADICADO</v>
      </c>
      <c r="AJ111" s="32"/>
      <c r="AK111" s="33"/>
    </row>
    <row r="112" spans="1:37" s="34" customFormat="1" x14ac:dyDescent="0.25">
      <c r="A112" s="23">
        <v>1</v>
      </c>
      <c r="B112" s="24" t="s">
        <v>44</v>
      </c>
      <c r="C112" s="23">
        <f>+[1]DEPURADO!A106</f>
        <v>195203</v>
      </c>
      <c r="D112" s="23">
        <f>+[1]DEPURADO!B106</f>
        <v>195203</v>
      </c>
      <c r="E112" s="25">
        <f>+[1]DEPURADO!C106</f>
        <v>43721.381944444402</v>
      </c>
      <c r="F112" s="26" t="str">
        <f>+IF([1]DEPURADO!D106&gt;1,[1]DEPURADO!D106," ")</f>
        <v xml:space="preserve"> </v>
      </c>
      <c r="G112" s="27">
        <f>[1]DEPURADO!F106</f>
        <v>56898</v>
      </c>
      <c r="H112" s="28">
        <v>0</v>
      </c>
      <c r="I112" s="28">
        <f>+[1]DEPURADO!N106+[1]DEPURADO!O106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56898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56898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NO RADICADO</v>
      </c>
      <c r="AJ112" s="32"/>
      <c r="AK112" s="33"/>
    </row>
    <row r="113" spans="1:37" s="34" customFormat="1" x14ac:dyDescent="0.25">
      <c r="A113" s="23">
        <v>1</v>
      </c>
      <c r="B113" s="24" t="s">
        <v>44</v>
      </c>
      <c r="C113" s="23">
        <f>+[1]DEPURADO!A107</f>
        <v>195866</v>
      </c>
      <c r="D113" s="23">
        <f>+[1]DEPURADO!B107</f>
        <v>195866</v>
      </c>
      <c r="E113" s="25">
        <f>+[1]DEPURADO!C107</f>
        <v>43725.46875</v>
      </c>
      <c r="F113" s="26" t="str">
        <f>+IF([1]DEPURADO!D107&gt;1,[1]DEPURADO!D107," ")</f>
        <v xml:space="preserve"> </v>
      </c>
      <c r="G113" s="27">
        <f>[1]DEPURADO!F107</f>
        <v>7059</v>
      </c>
      <c r="H113" s="28">
        <v>0</v>
      </c>
      <c r="I113" s="28">
        <f>+[1]DEPURADO!N107+[1]DEPURADO!O107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7059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7059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NO RADICADO</v>
      </c>
      <c r="AJ113" s="32"/>
      <c r="AK113" s="33"/>
    </row>
    <row r="114" spans="1:37" s="34" customFormat="1" x14ac:dyDescent="0.25">
      <c r="A114" s="23">
        <v>1</v>
      </c>
      <c r="B114" s="24" t="s">
        <v>44</v>
      </c>
      <c r="C114" s="23">
        <f>+[1]DEPURADO!A108</f>
        <v>195957</v>
      </c>
      <c r="D114" s="23">
        <f>+[1]DEPURADO!B108</f>
        <v>195957</v>
      </c>
      <c r="E114" s="25">
        <f>+[1]DEPURADO!C108</f>
        <v>43725.626388888901</v>
      </c>
      <c r="F114" s="26" t="str">
        <f>+IF([1]DEPURADO!D108&gt;1,[1]DEPURADO!D108," ")</f>
        <v xml:space="preserve"> </v>
      </c>
      <c r="G114" s="27">
        <f>[1]DEPURADO!F108</f>
        <v>33100</v>
      </c>
      <c r="H114" s="28">
        <v>0</v>
      </c>
      <c r="I114" s="28">
        <f>+[1]DEPURADO!N108+[1]DEPURADO!O108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33100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33100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>NO RADICADO</v>
      </c>
      <c r="AJ114" s="32"/>
      <c r="AK114" s="33"/>
    </row>
    <row r="115" spans="1:37" s="34" customFormat="1" x14ac:dyDescent="0.25">
      <c r="A115" s="23">
        <v>1</v>
      </c>
      <c r="B115" s="24" t="s">
        <v>44</v>
      </c>
      <c r="C115" s="23">
        <f>+[1]DEPURADO!A109</f>
        <v>195967</v>
      </c>
      <c r="D115" s="23">
        <f>+[1]DEPURADO!B109</f>
        <v>195967</v>
      </c>
      <c r="E115" s="25">
        <f>+[1]DEPURADO!C109</f>
        <v>43725.6472222222</v>
      </c>
      <c r="F115" s="26" t="str">
        <f>+IF([1]DEPURADO!D109&gt;1,[1]DEPURADO!D109," ")</f>
        <v xml:space="preserve"> </v>
      </c>
      <c r="G115" s="27">
        <f>[1]DEPURADO!F109</f>
        <v>22600</v>
      </c>
      <c r="H115" s="28">
        <v>0</v>
      </c>
      <c r="I115" s="28">
        <f>+[1]DEPURADO!N109+[1]DEPURADO!O109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22600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22600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NO RADICADO</v>
      </c>
      <c r="AJ115" s="32"/>
      <c r="AK115" s="33"/>
    </row>
    <row r="116" spans="1:37" s="34" customFormat="1" x14ac:dyDescent="0.25">
      <c r="A116" s="23">
        <v>1</v>
      </c>
      <c r="B116" s="24" t="s">
        <v>44</v>
      </c>
      <c r="C116" s="23">
        <f>+[1]DEPURADO!A110</f>
        <v>196084</v>
      </c>
      <c r="D116" s="23">
        <f>+[1]DEPURADO!B110</f>
        <v>196084</v>
      </c>
      <c r="E116" s="25">
        <f>+[1]DEPURADO!C110</f>
        <v>43726.367361111101</v>
      </c>
      <c r="F116" s="26" t="str">
        <f>+IF([1]DEPURADO!D110&gt;1,[1]DEPURADO!D110," ")</f>
        <v xml:space="preserve"> </v>
      </c>
      <c r="G116" s="27">
        <f>[1]DEPURADO!F110</f>
        <v>11765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11765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11765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0</v>
      </c>
      <c r="AH116" s="30">
        <v>0</v>
      </c>
      <c r="AI116" s="30" t="str">
        <f>+[1]DEPURADO!G110</f>
        <v>NO RADICADO</v>
      </c>
      <c r="AJ116" s="32"/>
      <c r="AK116" s="33"/>
    </row>
    <row r="117" spans="1:37" s="34" customFormat="1" x14ac:dyDescent="0.25">
      <c r="A117" s="23">
        <v>1</v>
      </c>
      <c r="B117" s="24" t="s">
        <v>44</v>
      </c>
      <c r="C117" s="23">
        <f>+[1]DEPURADO!A111</f>
        <v>196532</v>
      </c>
      <c r="D117" s="23">
        <f>+[1]DEPURADO!B111</f>
        <v>196532</v>
      </c>
      <c r="E117" s="25">
        <f>+[1]DEPURADO!C111</f>
        <v>43728.318055555603</v>
      </c>
      <c r="F117" s="26" t="str">
        <f>+IF([1]DEPURADO!D111&gt;1,[1]DEPURADO!D111," ")</f>
        <v xml:space="preserve"> </v>
      </c>
      <c r="G117" s="27">
        <f>[1]DEPURADO!F111</f>
        <v>57198</v>
      </c>
      <c r="H117" s="28">
        <v>0</v>
      </c>
      <c r="I117" s="28">
        <f>+[1]DEPURADO!N111+[1]DEPURADO!O111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57198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57198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0</v>
      </c>
      <c r="AH117" s="30">
        <v>0</v>
      </c>
      <c r="AI117" s="30" t="str">
        <f>+[1]DEPURADO!G111</f>
        <v>NO RADICADO</v>
      </c>
      <c r="AJ117" s="32"/>
      <c r="AK117" s="33"/>
    </row>
    <row r="118" spans="1:37" s="34" customFormat="1" x14ac:dyDescent="0.25">
      <c r="A118" s="23">
        <v>1</v>
      </c>
      <c r="B118" s="24" t="s">
        <v>44</v>
      </c>
      <c r="C118" s="23">
        <f>+[1]DEPURADO!A112</f>
        <v>197107</v>
      </c>
      <c r="D118" s="23">
        <f>+[1]DEPURADO!B112</f>
        <v>197107</v>
      </c>
      <c r="E118" s="25">
        <f>+[1]DEPURADO!C112</f>
        <v>43731.927777777797</v>
      </c>
      <c r="F118" s="26" t="str">
        <f>+IF([1]DEPURADO!D112&gt;1,[1]DEPURADO!D112," ")</f>
        <v xml:space="preserve"> </v>
      </c>
      <c r="G118" s="27">
        <f>[1]DEPURADO!F112</f>
        <v>55798</v>
      </c>
      <c r="H118" s="28">
        <v>0</v>
      </c>
      <c r="I118" s="28">
        <f>+[1]DEPURADO!N112+[1]DEPURADO!O112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55798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55798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>NO RADICADO</v>
      </c>
      <c r="AJ118" s="32"/>
      <c r="AK118" s="33"/>
    </row>
    <row r="119" spans="1:37" s="34" customFormat="1" x14ac:dyDescent="0.25">
      <c r="A119" s="23">
        <v>1</v>
      </c>
      <c r="B119" s="24" t="s">
        <v>44</v>
      </c>
      <c r="C119" s="23">
        <f>+[1]DEPURADO!A113</f>
        <v>197620</v>
      </c>
      <c r="D119" s="23">
        <f>+[1]DEPURADO!B113</f>
        <v>197620</v>
      </c>
      <c r="E119" s="25">
        <f>+[1]DEPURADO!C113</f>
        <v>43733.964583333298</v>
      </c>
      <c r="F119" s="26" t="str">
        <f>+IF([1]DEPURADO!D113&gt;1,[1]DEPURADO!D113," ")</f>
        <v xml:space="preserve"> </v>
      </c>
      <c r="G119" s="27">
        <f>[1]DEPURADO!F113</f>
        <v>1172130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1172130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1172130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>NO RADICADO</v>
      </c>
      <c r="AJ119" s="32"/>
      <c r="AK119" s="33"/>
    </row>
    <row r="120" spans="1:37" s="34" customFormat="1" x14ac:dyDescent="0.25">
      <c r="A120" s="23">
        <v>1</v>
      </c>
      <c r="B120" s="24" t="s">
        <v>44</v>
      </c>
      <c r="C120" s="23">
        <f>+[1]DEPURADO!A114</f>
        <v>197783</v>
      </c>
      <c r="D120" s="23">
        <f>+[1]DEPURADO!B114</f>
        <v>197783</v>
      </c>
      <c r="E120" s="25">
        <f>+[1]DEPURADO!C114</f>
        <v>43734.702083333301</v>
      </c>
      <c r="F120" s="26" t="str">
        <f>+IF([1]DEPURADO!D114&gt;1,[1]DEPURADO!D114," ")</f>
        <v xml:space="preserve"> </v>
      </c>
      <c r="G120" s="27">
        <f>[1]DEPURADO!F114</f>
        <v>55480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55480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55480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NO RADICADO</v>
      </c>
      <c r="AJ120" s="32"/>
      <c r="AK120" s="33"/>
    </row>
    <row r="121" spans="1:37" s="34" customFormat="1" x14ac:dyDescent="0.25">
      <c r="A121" s="23">
        <v>1</v>
      </c>
      <c r="B121" s="24" t="s">
        <v>44</v>
      </c>
      <c r="C121" s="23">
        <f>+[1]DEPURADO!A115</f>
        <v>198284</v>
      </c>
      <c r="D121" s="23">
        <f>+[1]DEPURADO!B115</f>
        <v>198284</v>
      </c>
      <c r="E121" s="25">
        <f>+[1]DEPURADO!C115</f>
        <v>43737.066666666702</v>
      </c>
      <c r="F121" s="26" t="str">
        <f>+IF([1]DEPURADO!D115&gt;1,[1]DEPURADO!D115," ")</f>
        <v xml:space="preserve"> </v>
      </c>
      <c r="G121" s="27">
        <f>[1]DEPURADO!F115</f>
        <v>168599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168599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168599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NO RADICADO</v>
      </c>
      <c r="AJ121" s="32"/>
      <c r="AK121" s="33"/>
    </row>
    <row r="122" spans="1:37" s="34" customFormat="1" x14ac:dyDescent="0.25">
      <c r="A122" s="23">
        <v>1</v>
      </c>
      <c r="B122" s="24" t="s">
        <v>44</v>
      </c>
      <c r="C122" s="23">
        <f>+[1]DEPURADO!A116</f>
        <v>200657</v>
      </c>
      <c r="D122" s="23">
        <f>+[1]DEPURADO!B116</f>
        <v>200657</v>
      </c>
      <c r="E122" s="25">
        <f>+[1]DEPURADO!C116</f>
        <v>43746.642361111102</v>
      </c>
      <c r="F122" s="26" t="str">
        <f>+IF([1]DEPURADO!D116&gt;1,[1]DEPURADO!D116," ")</f>
        <v xml:space="preserve"> </v>
      </c>
      <c r="G122" s="27">
        <f>[1]DEPURADO!F116</f>
        <v>22600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22600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22600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>NO RADICADO</v>
      </c>
      <c r="AJ122" s="32"/>
      <c r="AK122" s="33"/>
    </row>
    <row r="123" spans="1:37" s="34" customFormat="1" x14ac:dyDescent="0.25">
      <c r="A123" s="23">
        <v>1</v>
      </c>
      <c r="B123" s="24" t="s">
        <v>44</v>
      </c>
      <c r="C123" s="23">
        <f>+[1]DEPURADO!A117</f>
        <v>201175</v>
      </c>
      <c r="D123" s="23">
        <f>+[1]DEPURADO!B117</f>
        <v>201175</v>
      </c>
      <c r="E123" s="25">
        <f>+[1]DEPURADO!C117</f>
        <v>43748.65625</v>
      </c>
      <c r="F123" s="26" t="str">
        <f>+IF([1]DEPURADO!D117&gt;1,[1]DEPURADO!D117," ")</f>
        <v xml:space="preserve"> </v>
      </c>
      <c r="G123" s="27">
        <f>[1]DEPURADO!F117</f>
        <v>2353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2353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2353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NO RADICADO</v>
      </c>
      <c r="AJ123" s="32"/>
      <c r="AK123" s="33"/>
    </row>
    <row r="124" spans="1:37" s="34" customFormat="1" x14ac:dyDescent="0.25">
      <c r="A124" s="23">
        <v>1</v>
      </c>
      <c r="B124" s="24" t="s">
        <v>44</v>
      </c>
      <c r="C124" s="23">
        <f>+[1]DEPURADO!A118</f>
        <v>201830</v>
      </c>
      <c r="D124" s="23">
        <f>+[1]DEPURADO!B118</f>
        <v>201830</v>
      </c>
      <c r="E124" s="25">
        <f>+[1]DEPURADO!C118</f>
        <v>43752.673611111102</v>
      </c>
      <c r="F124" s="26" t="str">
        <f>+IF([1]DEPURADO!D118&gt;1,[1]DEPURADO!D118," ")</f>
        <v xml:space="preserve"> </v>
      </c>
      <c r="G124" s="27">
        <f>[1]DEPURADO!F118</f>
        <v>54400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54400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54400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NO RADICADO</v>
      </c>
      <c r="AJ124" s="32"/>
      <c r="AK124" s="33"/>
    </row>
    <row r="125" spans="1:37" s="34" customFormat="1" x14ac:dyDescent="0.25">
      <c r="A125" s="23">
        <v>1</v>
      </c>
      <c r="B125" s="24" t="s">
        <v>44</v>
      </c>
      <c r="C125" s="23">
        <f>+[1]DEPURADO!A119</f>
        <v>201906</v>
      </c>
      <c r="D125" s="23">
        <f>+[1]DEPURADO!B119</f>
        <v>201906</v>
      </c>
      <c r="E125" s="25">
        <f>+[1]DEPURADO!C119</f>
        <v>43753.307638888902</v>
      </c>
      <c r="F125" s="26" t="str">
        <f>+IF([1]DEPURADO!D119&gt;1,[1]DEPURADO!D119," ")</f>
        <v xml:space="preserve"> </v>
      </c>
      <c r="G125" s="27">
        <f>[1]DEPURADO!F119</f>
        <v>7059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7059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7059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NO RADICADO</v>
      </c>
      <c r="AJ125" s="32"/>
      <c r="AK125" s="33"/>
    </row>
    <row r="126" spans="1:37" s="34" customFormat="1" x14ac:dyDescent="0.25">
      <c r="A126" s="23">
        <v>1</v>
      </c>
      <c r="B126" s="24" t="s">
        <v>44</v>
      </c>
      <c r="C126" s="23">
        <f>+[1]DEPURADO!A120</f>
        <v>201907</v>
      </c>
      <c r="D126" s="23">
        <f>+[1]DEPURADO!B120</f>
        <v>201907</v>
      </c>
      <c r="E126" s="25">
        <f>+[1]DEPURADO!C120</f>
        <v>43753.309722222199</v>
      </c>
      <c r="F126" s="26" t="str">
        <f>+IF([1]DEPURADO!D120&gt;1,[1]DEPURADO!D120," ")</f>
        <v xml:space="preserve"> </v>
      </c>
      <c r="G126" s="27">
        <f>[1]DEPURADO!F120</f>
        <v>2353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2353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2353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NO RADICADO</v>
      </c>
      <c r="AJ126" s="32"/>
      <c r="AK126" s="33"/>
    </row>
    <row r="127" spans="1:37" s="34" customFormat="1" x14ac:dyDescent="0.25">
      <c r="A127" s="23">
        <v>1</v>
      </c>
      <c r="B127" s="24" t="s">
        <v>44</v>
      </c>
      <c r="C127" s="23">
        <f>+[1]DEPURADO!A121</f>
        <v>202010</v>
      </c>
      <c r="D127" s="23">
        <f>+[1]DEPURADO!B121</f>
        <v>202010</v>
      </c>
      <c r="E127" s="25">
        <f>+[1]DEPURADO!C121</f>
        <v>43753.513888888898</v>
      </c>
      <c r="F127" s="26" t="str">
        <f>+IF([1]DEPURADO!D121&gt;1,[1]DEPURADO!D121," ")</f>
        <v xml:space="preserve"> </v>
      </c>
      <c r="G127" s="27">
        <f>[1]DEPURADO!F121</f>
        <v>57300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57300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57300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NO RADICADO</v>
      </c>
      <c r="AJ127" s="32"/>
      <c r="AK127" s="33"/>
    </row>
    <row r="128" spans="1:37" s="34" customFormat="1" x14ac:dyDescent="0.25">
      <c r="A128" s="23">
        <v>1</v>
      </c>
      <c r="B128" s="24" t="s">
        <v>44</v>
      </c>
      <c r="C128" s="23">
        <f>+[1]DEPURADO!A122</f>
        <v>202179</v>
      </c>
      <c r="D128" s="23">
        <f>+[1]DEPURADO!B122</f>
        <v>202179</v>
      </c>
      <c r="E128" s="25">
        <f>+[1]DEPURADO!C122</f>
        <v>43754.048611111102</v>
      </c>
      <c r="F128" s="26" t="str">
        <f>+IF([1]DEPURADO!D122&gt;1,[1]DEPURADO!D122," ")</f>
        <v xml:space="preserve"> </v>
      </c>
      <c r="G128" s="27">
        <f>[1]DEPURADO!F122</f>
        <v>275434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275434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275434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>NO RADICADO</v>
      </c>
      <c r="AJ128" s="32"/>
      <c r="AK128" s="33"/>
    </row>
    <row r="129" spans="1:37" s="34" customFormat="1" x14ac:dyDescent="0.25">
      <c r="A129" s="23">
        <v>1</v>
      </c>
      <c r="B129" s="24" t="s">
        <v>44</v>
      </c>
      <c r="C129" s="23">
        <f>+[1]DEPURADO!A123</f>
        <v>202368</v>
      </c>
      <c r="D129" s="23">
        <f>+[1]DEPURADO!B123</f>
        <v>202368</v>
      </c>
      <c r="E129" s="25">
        <f>+[1]DEPURADO!C123</f>
        <v>43754.636111111096</v>
      </c>
      <c r="F129" s="26" t="str">
        <f>+IF([1]DEPURADO!D123&gt;1,[1]DEPURADO!D123," ")</f>
        <v xml:space="preserve"> </v>
      </c>
      <c r="G129" s="27">
        <f>[1]DEPURADO!F123</f>
        <v>56698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56698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56698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NO RADICADO</v>
      </c>
      <c r="AJ129" s="32"/>
      <c r="AK129" s="33"/>
    </row>
    <row r="130" spans="1:37" s="34" customFormat="1" x14ac:dyDescent="0.25">
      <c r="A130" s="23">
        <v>1</v>
      </c>
      <c r="B130" s="24" t="s">
        <v>44</v>
      </c>
      <c r="C130" s="23">
        <f>+[1]DEPURADO!A124</f>
        <v>202557</v>
      </c>
      <c r="D130" s="23">
        <f>+[1]DEPURADO!B124</f>
        <v>202557</v>
      </c>
      <c r="E130" s="25">
        <f>+[1]DEPURADO!C124</f>
        <v>43755.4777777778</v>
      </c>
      <c r="F130" s="26" t="str">
        <f>+IF([1]DEPURADO!D124&gt;1,[1]DEPURADO!D124," ")</f>
        <v xml:space="preserve"> </v>
      </c>
      <c r="G130" s="27">
        <f>[1]DEPURADO!F124</f>
        <v>33100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33100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33100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NO RADICADO</v>
      </c>
      <c r="AJ130" s="32"/>
      <c r="AK130" s="33"/>
    </row>
    <row r="131" spans="1:37" s="34" customFormat="1" x14ac:dyDescent="0.25">
      <c r="A131" s="23">
        <v>1</v>
      </c>
      <c r="B131" s="24" t="s">
        <v>44</v>
      </c>
      <c r="C131" s="23">
        <f>+[1]DEPURADO!A125</f>
        <v>202966</v>
      </c>
      <c r="D131" s="23">
        <f>+[1]DEPURADO!B125</f>
        <v>202966</v>
      </c>
      <c r="E131" s="25">
        <f>+[1]DEPURADO!C125</f>
        <v>43757.087500000001</v>
      </c>
      <c r="F131" s="26" t="str">
        <f>+IF([1]DEPURADO!D125&gt;1,[1]DEPURADO!D125," ")</f>
        <v xml:space="preserve"> </v>
      </c>
      <c r="G131" s="27">
        <f>[1]DEPURADO!F125</f>
        <v>58267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58267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58267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NO RADICADO</v>
      </c>
      <c r="AJ131" s="32"/>
      <c r="AK131" s="33"/>
    </row>
    <row r="132" spans="1:37" s="34" customFormat="1" x14ac:dyDescent="0.25">
      <c r="A132" s="23">
        <v>1</v>
      </c>
      <c r="B132" s="24" t="s">
        <v>44</v>
      </c>
      <c r="C132" s="23">
        <f>+[1]DEPURADO!A126</f>
        <v>203159</v>
      </c>
      <c r="D132" s="23">
        <f>+[1]DEPURADO!B126</f>
        <v>203159</v>
      </c>
      <c r="E132" s="25">
        <f>+[1]DEPURADO!C126</f>
        <v>43758.662499999999</v>
      </c>
      <c r="F132" s="26" t="str">
        <f>+IF([1]DEPURADO!D126&gt;1,[1]DEPURADO!D126," ")</f>
        <v xml:space="preserve"> </v>
      </c>
      <c r="G132" s="27">
        <f>[1]DEPURADO!F126</f>
        <v>56068</v>
      </c>
      <c r="H132" s="28">
        <v>0</v>
      </c>
      <c r="I132" s="28">
        <f>+[1]DEPURADO!N126+[1]DEPURADO!O126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56068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56068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NO RADICADO</v>
      </c>
      <c r="AJ132" s="32"/>
      <c r="AK132" s="33"/>
    </row>
    <row r="133" spans="1:37" s="34" customFormat="1" x14ac:dyDescent="0.25">
      <c r="A133" s="23">
        <v>1</v>
      </c>
      <c r="B133" s="24" t="s">
        <v>44</v>
      </c>
      <c r="C133" s="23">
        <f>+[1]DEPURADO!A127</f>
        <v>203700</v>
      </c>
      <c r="D133" s="23">
        <f>+[1]DEPURADO!B127</f>
        <v>203700</v>
      </c>
      <c r="E133" s="25">
        <f>+[1]DEPURADO!C127</f>
        <v>43760.625694444403</v>
      </c>
      <c r="F133" s="26" t="str">
        <f>+IF([1]DEPURADO!D127&gt;1,[1]DEPURADO!D127," ")</f>
        <v xml:space="preserve"> </v>
      </c>
      <c r="G133" s="27">
        <f>[1]DEPURADO!F127</f>
        <v>33100</v>
      </c>
      <c r="H133" s="28">
        <v>0</v>
      </c>
      <c r="I133" s="28">
        <f>+[1]DEPURADO!N127+[1]DEPURADO!O127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33100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33100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NO RADICADO</v>
      </c>
      <c r="AJ133" s="32"/>
      <c r="AK133" s="33"/>
    </row>
    <row r="134" spans="1:37" s="34" customFormat="1" x14ac:dyDescent="0.25">
      <c r="A134" s="23">
        <v>1</v>
      </c>
      <c r="B134" s="24" t="s">
        <v>44</v>
      </c>
      <c r="C134" s="23">
        <f>+[1]DEPURADO!A128</f>
        <v>203885</v>
      </c>
      <c r="D134" s="23">
        <f>+[1]DEPURADO!B128</f>
        <v>203885</v>
      </c>
      <c r="E134" s="25">
        <f>+[1]DEPURADO!C128</f>
        <v>43761.484027777798</v>
      </c>
      <c r="F134" s="26" t="str">
        <f>+IF([1]DEPURADO!D128&gt;1,[1]DEPURADO!D128," ")</f>
        <v xml:space="preserve"> </v>
      </c>
      <c r="G134" s="27">
        <f>[1]DEPURADO!F128</f>
        <v>55100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55100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55100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NO RADICADO</v>
      </c>
      <c r="AJ134" s="32"/>
      <c r="AK134" s="33"/>
    </row>
    <row r="135" spans="1:37" s="34" customFormat="1" x14ac:dyDescent="0.25">
      <c r="A135" s="23">
        <v>1</v>
      </c>
      <c r="B135" s="24" t="s">
        <v>44</v>
      </c>
      <c r="C135" s="23">
        <f>+[1]DEPURADO!A129</f>
        <v>204146</v>
      </c>
      <c r="D135" s="23">
        <f>+[1]DEPURADO!B129</f>
        <v>204146</v>
      </c>
      <c r="E135" s="25">
        <f>+[1]DEPURADO!C129</f>
        <v>43762.434027777803</v>
      </c>
      <c r="F135" s="26" t="str">
        <f>+IF([1]DEPURADO!D129&gt;1,[1]DEPURADO!D129," ")</f>
        <v xml:space="preserve"> </v>
      </c>
      <c r="G135" s="27">
        <f>[1]DEPURADO!F129</f>
        <v>55100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55100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55100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NO RADICADO</v>
      </c>
      <c r="AJ135" s="32"/>
      <c r="AK135" s="33"/>
    </row>
    <row r="136" spans="1:37" s="34" customFormat="1" x14ac:dyDescent="0.25">
      <c r="A136" s="23">
        <v>1</v>
      </c>
      <c r="B136" s="24" t="s">
        <v>44</v>
      </c>
      <c r="C136" s="23">
        <f>+[1]DEPURADO!A130</f>
        <v>205121</v>
      </c>
      <c r="D136" s="23">
        <f>+[1]DEPURADO!B130</f>
        <v>205121</v>
      </c>
      <c r="E136" s="25">
        <f>+[1]DEPURADO!C130</f>
        <v>43767.261805555601</v>
      </c>
      <c r="F136" s="26" t="str">
        <f>+IF([1]DEPURADO!D130&gt;1,[1]DEPURADO!D130," ")</f>
        <v xml:space="preserve"> </v>
      </c>
      <c r="G136" s="27">
        <f>[1]DEPURADO!F130</f>
        <v>44700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44700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44700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>NO RADICADO</v>
      </c>
      <c r="AJ136" s="32"/>
      <c r="AK136" s="33"/>
    </row>
    <row r="137" spans="1:37" s="34" customFormat="1" x14ac:dyDescent="0.25">
      <c r="A137" s="23">
        <v>1</v>
      </c>
      <c r="B137" s="24" t="s">
        <v>44</v>
      </c>
      <c r="C137" s="23">
        <f>+[1]DEPURADO!A131</f>
        <v>205125</v>
      </c>
      <c r="D137" s="23">
        <f>+[1]DEPURADO!B131</f>
        <v>205125</v>
      </c>
      <c r="E137" s="25">
        <f>+[1]DEPURADO!C131</f>
        <v>43767.268750000003</v>
      </c>
      <c r="F137" s="26" t="str">
        <f>+IF([1]DEPURADO!D131&gt;1,[1]DEPURADO!D131," ")</f>
        <v xml:space="preserve"> </v>
      </c>
      <c r="G137" s="27">
        <f>[1]DEPURADO!F131</f>
        <v>379500</v>
      </c>
      <c r="H137" s="28">
        <v>0</v>
      </c>
      <c r="I137" s="28">
        <f>+[1]DEPURADO!N131+[1]DEPURADO!O131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379500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379500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NO RADICADO</v>
      </c>
      <c r="AJ137" s="32"/>
      <c r="AK137" s="33"/>
    </row>
    <row r="138" spans="1:37" s="34" customFormat="1" x14ac:dyDescent="0.25">
      <c r="A138" s="23">
        <v>1</v>
      </c>
      <c r="B138" s="24" t="s">
        <v>44</v>
      </c>
      <c r="C138" s="23">
        <f>+[1]DEPURADO!A132</f>
        <v>205365</v>
      </c>
      <c r="D138" s="23">
        <f>+[1]DEPURADO!B132</f>
        <v>205365</v>
      </c>
      <c r="E138" s="25">
        <f>+[1]DEPURADO!C132</f>
        <v>43767.8305555556</v>
      </c>
      <c r="F138" s="26" t="str">
        <f>+IF([1]DEPURADO!D132&gt;1,[1]DEPURADO!D132," ")</f>
        <v xml:space="preserve"> </v>
      </c>
      <c r="G138" s="27">
        <f>[1]DEPURADO!F132</f>
        <v>340445</v>
      </c>
      <c r="H138" s="28">
        <v>0</v>
      </c>
      <c r="I138" s="28">
        <f>+[1]DEPURADO!N132+[1]DEPURADO!O132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340445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340445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ref="AG138:AG201" si="17">+G138-I138-N138-R138-Z138-AC138-AE138-S138-U138</f>
        <v>0</v>
      </c>
      <c r="AH138" s="30">
        <v>0</v>
      </c>
      <c r="AI138" s="30" t="str">
        <f>+[1]DEPURADO!G132</f>
        <v>NO RADICADO</v>
      </c>
      <c r="AJ138" s="32"/>
      <c r="AK138" s="33"/>
    </row>
    <row r="139" spans="1:37" s="34" customFormat="1" x14ac:dyDescent="0.25">
      <c r="A139" s="23">
        <v>1</v>
      </c>
      <c r="B139" s="24" t="s">
        <v>44</v>
      </c>
      <c r="C139" s="23">
        <f>+[1]DEPURADO!A133</f>
        <v>206235</v>
      </c>
      <c r="D139" s="23">
        <f>+[1]DEPURADO!B133</f>
        <v>206235</v>
      </c>
      <c r="E139" s="25">
        <f>+[1]DEPURADO!C133</f>
        <v>43772</v>
      </c>
      <c r="F139" s="26" t="str">
        <f>+IF([1]DEPURADO!D133&gt;1,[1]DEPURADO!D133," ")</f>
        <v xml:space="preserve"> </v>
      </c>
      <c r="G139" s="27">
        <f>[1]DEPURADO!F133</f>
        <v>186488</v>
      </c>
      <c r="H139" s="28">
        <v>0</v>
      </c>
      <c r="I139" s="28">
        <f>+[1]DEPURADO!N133+[1]DEPURADO!O133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186488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186488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7"/>
        <v>0</v>
      </c>
      <c r="AH139" s="30">
        <v>0</v>
      </c>
      <c r="AI139" s="30" t="str">
        <f>+[1]DEPURADO!G133</f>
        <v>NO RADICADO</v>
      </c>
      <c r="AJ139" s="32"/>
      <c r="AK139" s="33"/>
    </row>
    <row r="140" spans="1:37" s="34" customFormat="1" x14ac:dyDescent="0.25">
      <c r="A140" s="23">
        <v>1</v>
      </c>
      <c r="B140" s="24" t="s">
        <v>44</v>
      </c>
      <c r="C140" s="23">
        <f>+[1]DEPURADO!A134</f>
        <v>207135</v>
      </c>
      <c r="D140" s="23">
        <f>+[1]DEPURADO!B134</f>
        <v>207135</v>
      </c>
      <c r="E140" s="25">
        <f>+[1]DEPURADO!C134</f>
        <v>43775.998611111099</v>
      </c>
      <c r="F140" s="26" t="str">
        <f>+IF([1]DEPURADO!D134&gt;1,[1]DEPURADO!D134," ")</f>
        <v xml:space="preserve"> </v>
      </c>
      <c r="G140" s="27">
        <f>[1]DEPURADO!F134</f>
        <v>117198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117198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117198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7"/>
        <v>0</v>
      </c>
      <c r="AH140" s="30">
        <v>0</v>
      </c>
      <c r="AI140" s="30" t="str">
        <f>+[1]DEPURADO!G134</f>
        <v>NO RADICADO</v>
      </c>
      <c r="AJ140" s="32"/>
      <c r="AK140" s="33"/>
    </row>
    <row r="141" spans="1:37" s="34" customFormat="1" x14ac:dyDescent="0.25">
      <c r="A141" s="23">
        <v>1</v>
      </c>
      <c r="B141" s="24" t="s">
        <v>44</v>
      </c>
      <c r="C141" s="23">
        <f>+[1]DEPURADO!A135</f>
        <v>209143</v>
      </c>
      <c r="D141" s="23">
        <f>+[1]DEPURADO!B135</f>
        <v>209143</v>
      </c>
      <c r="E141" s="25">
        <f>+[1]DEPURADO!C135</f>
        <v>43785.378472222197</v>
      </c>
      <c r="F141" s="26" t="str">
        <f>+IF([1]DEPURADO!D135&gt;1,[1]DEPURADO!D135," ")</f>
        <v xml:space="preserve"> </v>
      </c>
      <c r="G141" s="27">
        <f>[1]DEPURADO!F135</f>
        <v>55999</v>
      </c>
      <c r="H141" s="28">
        <v>0</v>
      </c>
      <c r="I141" s="28">
        <f>+[1]DEPURADO!N135+[1]DEPURADO!O135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55999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55999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si="17"/>
        <v>0</v>
      </c>
      <c r="AH141" s="30">
        <v>0</v>
      </c>
      <c r="AI141" s="30" t="str">
        <f>+[1]DEPURADO!G135</f>
        <v>NO RADICADO</v>
      </c>
      <c r="AJ141" s="32"/>
      <c r="AK141" s="33"/>
    </row>
    <row r="142" spans="1:37" s="34" customFormat="1" x14ac:dyDescent="0.25">
      <c r="A142" s="23">
        <v>1</v>
      </c>
      <c r="B142" s="24" t="s">
        <v>44</v>
      </c>
      <c r="C142" s="23">
        <f>+[1]DEPURADO!A136</f>
        <v>209499</v>
      </c>
      <c r="D142" s="23">
        <f>+[1]DEPURADO!B136</f>
        <v>209499</v>
      </c>
      <c r="E142" s="25">
        <f>+[1]DEPURADO!C136</f>
        <v>43787.542361111096</v>
      </c>
      <c r="F142" s="26" t="str">
        <f>+IF([1]DEPURADO!D136&gt;1,[1]DEPURADO!D136," ")</f>
        <v xml:space="preserve"> </v>
      </c>
      <c r="G142" s="27">
        <f>[1]DEPURADO!F136</f>
        <v>56398</v>
      </c>
      <c r="H142" s="28">
        <v>0</v>
      </c>
      <c r="I142" s="28">
        <f>+[1]DEPURADO!N136+[1]DEPURADO!O136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56398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56398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NO RADICADO</v>
      </c>
      <c r="AJ142" s="32"/>
      <c r="AK142" s="33"/>
    </row>
    <row r="143" spans="1:37" s="34" customFormat="1" x14ac:dyDescent="0.25">
      <c r="A143" s="23">
        <v>1</v>
      </c>
      <c r="B143" s="24" t="s">
        <v>44</v>
      </c>
      <c r="C143" s="23">
        <f>+[1]DEPURADO!A137</f>
        <v>209818</v>
      </c>
      <c r="D143" s="23">
        <f>+[1]DEPURADO!B137</f>
        <v>209818</v>
      </c>
      <c r="E143" s="25">
        <f>+[1]DEPURADO!C137</f>
        <v>43788.584027777797</v>
      </c>
      <c r="F143" s="26" t="str">
        <f>+IF([1]DEPURADO!D137&gt;1,[1]DEPURADO!D137," ")</f>
        <v xml:space="preserve"> </v>
      </c>
      <c r="G143" s="27">
        <f>[1]DEPURADO!F137</f>
        <v>177698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177698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177698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NO RADICADO</v>
      </c>
      <c r="AJ143" s="32"/>
      <c r="AK143" s="33"/>
    </row>
    <row r="144" spans="1:37" s="34" customFormat="1" x14ac:dyDescent="0.25">
      <c r="A144" s="23">
        <v>1</v>
      </c>
      <c r="B144" s="24" t="s">
        <v>44</v>
      </c>
      <c r="C144" s="23">
        <f>+[1]DEPURADO!A138</f>
        <v>209901</v>
      </c>
      <c r="D144" s="23">
        <f>+[1]DEPURADO!B138</f>
        <v>209901</v>
      </c>
      <c r="E144" s="25">
        <f>+[1]DEPURADO!C138</f>
        <v>43788.759722222203</v>
      </c>
      <c r="F144" s="26" t="str">
        <f>+IF([1]DEPURADO!D138&gt;1,[1]DEPURADO!D138," ")</f>
        <v xml:space="preserve"> </v>
      </c>
      <c r="G144" s="27">
        <f>[1]DEPURADO!F138</f>
        <v>54400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54400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54400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NO RADICADO</v>
      </c>
      <c r="AJ144" s="32"/>
      <c r="AK144" s="33"/>
    </row>
    <row r="145" spans="1:37" s="34" customFormat="1" x14ac:dyDescent="0.25">
      <c r="A145" s="23">
        <v>1</v>
      </c>
      <c r="B145" s="24" t="s">
        <v>44</v>
      </c>
      <c r="C145" s="23">
        <f>+[1]DEPURADO!A139</f>
        <v>209958</v>
      </c>
      <c r="D145" s="23">
        <f>+[1]DEPURADO!B139</f>
        <v>209958</v>
      </c>
      <c r="E145" s="25">
        <f>+[1]DEPURADO!C139</f>
        <v>43789.190972222197</v>
      </c>
      <c r="F145" s="26" t="str">
        <f>+IF([1]DEPURADO!D139&gt;1,[1]DEPURADO!D139," ")</f>
        <v xml:space="preserve"> </v>
      </c>
      <c r="G145" s="27">
        <f>[1]DEPURADO!F139</f>
        <v>58297</v>
      </c>
      <c r="H145" s="28">
        <v>0</v>
      </c>
      <c r="I145" s="28">
        <f>+[1]DEPURADO!N139+[1]DEPURADO!O139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58297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58297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NO RADICADO</v>
      </c>
      <c r="AJ145" s="32"/>
      <c r="AK145" s="33"/>
    </row>
    <row r="146" spans="1:37" s="34" customFormat="1" x14ac:dyDescent="0.25">
      <c r="A146" s="23">
        <v>1</v>
      </c>
      <c r="B146" s="24" t="s">
        <v>44</v>
      </c>
      <c r="C146" s="23">
        <f>+[1]DEPURADO!A140</f>
        <v>210500</v>
      </c>
      <c r="D146" s="23">
        <f>+[1]DEPURADO!B140</f>
        <v>210500</v>
      </c>
      <c r="E146" s="25">
        <f>+[1]DEPURADO!C140</f>
        <v>43791.400694444397</v>
      </c>
      <c r="F146" s="26" t="str">
        <f>+IF([1]DEPURADO!D140&gt;1,[1]DEPURADO!D140," ")</f>
        <v xml:space="preserve"> </v>
      </c>
      <c r="G146" s="27">
        <f>[1]DEPURADO!F140</f>
        <v>434692</v>
      </c>
      <c r="H146" s="28">
        <v>0</v>
      </c>
      <c r="I146" s="28">
        <f>+[1]DEPURADO!N140+[1]DEPURADO!O140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434692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434692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0</v>
      </c>
      <c r="AH146" s="30">
        <v>0</v>
      </c>
      <c r="AI146" s="30" t="str">
        <f>+[1]DEPURADO!G140</f>
        <v>NO RADICADO</v>
      </c>
      <c r="AJ146" s="32"/>
      <c r="AK146" s="33"/>
    </row>
    <row r="147" spans="1:37" s="34" customFormat="1" x14ac:dyDescent="0.25">
      <c r="A147" s="23">
        <v>1</v>
      </c>
      <c r="B147" s="24" t="s">
        <v>44</v>
      </c>
      <c r="C147" s="23">
        <f>+[1]DEPURADO!A141</f>
        <v>211179</v>
      </c>
      <c r="D147" s="23">
        <f>+[1]DEPURADO!B141</f>
        <v>211179</v>
      </c>
      <c r="E147" s="25">
        <f>+[1]DEPURADO!C141</f>
        <v>43794.697916666701</v>
      </c>
      <c r="F147" s="26" t="str">
        <f>+IF([1]DEPURADO!D141&gt;1,[1]DEPURADO!D141," ")</f>
        <v xml:space="preserve"> </v>
      </c>
      <c r="G147" s="27">
        <f>[1]DEPURADO!F141</f>
        <v>54400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54400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54400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NO RADICADO</v>
      </c>
      <c r="AJ147" s="32"/>
      <c r="AK147" s="33"/>
    </row>
    <row r="148" spans="1:37" s="34" customFormat="1" x14ac:dyDescent="0.25">
      <c r="A148" s="23">
        <v>1</v>
      </c>
      <c r="B148" s="24" t="s">
        <v>44</v>
      </c>
      <c r="C148" s="23">
        <f>+[1]DEPURADO!A142</f>
        <v>211294</v>
      </c>
      <c r="D148" s="23">
        <f>+[1]DEPURADO!B142</f>
        <v>211294</v>
      </c>
      <c r="E148" s="25">
        <f>+[1]DEPURADO!C142</f>
        <v>43795.377083333296</v>
      </c>
      <c r="F148" s="26" t="str">
        <f>+IF([1]DEPURADO!D142&gt;1,[1]DEPURADO!D142," ")</f>
        <v xml:space="preserve"> </v>
      </c>
      <c r="G148" s="27">
        <f>[1]DEPURADO!F142</f>
        <v>47800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47800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47800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NO RADICADO</v>
      </c>
      <c r="AJ148" s="32"/>
      <c r="AK148" s="33"/>
    </row>
    <row r="149" spans="1:37" s="34" customFormat="1" x14ac:dyDescent="0.25">
      <c r="A149" s="23">
        <v>1</v>
      </c>
      <c r="B149" s="24" t="s">
        <v>44</v>
      </c>
      <c r="C149" s="23">
        <f>+[1]DEPURADO!A143</f>
        <v>212266</v>
      </c>
      <c r="D149" s="23">
        <f>+[1]DEPURADO!B143</f>
        <v>212266</v>
      </c>
      <c r="E149" s="25">
        <f>+[1]DEPURADO!C143</f>
        <v>43800.167361111096</v>
      </c>
      <c r="F149" s="26" t="str">
        <f>+IF([1]DEPURADO!D143&gt;1,[1]DEPURADO!D143," ")</f>
        <v xml:space="preserve"> </v>
      </c>
      <c r="G149" s="27">
        <f>[1]DEPURADO!F143</f>
        <v>56698</v>
      </c>
      <c r="H149" s="28">
        <v>0</v>
      </c>
      <c r="I149" s="28">
        <f>+[1]DEPURADO!N143+[1]DEPURADO!O143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56698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56698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NO RADICADO</v>
      </c>
      <c r="AJ149" s="32"/>
      <c r="AK149" s="33"/>
    </row>
    <row r="150" spans="1:37" s="34" customFormat="1" x14ac:dyDescent="0.25">
      <c r="A150" s="23">
        <v>1</v>
      </c>
      <c r="B150" s="24" t="s">
        <v>44</v>
      </c>
      <c r="C150" s="23">
        <f>+[1]DEPURADO!A144</f>
        <v>212318</v>
      </c>
      <c r="D150" s="23">
        <f>+[1]DEPURADO!B144</f>
        <v>212318</v>
      </c>
      <c r="E150" s="25">
        <f>+[1]DEPURADO!C144</f>
        <v>43800.894444444399</v>
      </c>
      <c r="F150" s="26" t="str">
        <f>+IF([1]DEPURADO!D144&gt;1,[1]DEPURADO!D144," ")</f>
        <v xml:space="preserve"> </v>
      </c>
      <c r="G150" s="27">
        <f>[1]DEPURADO!F144</f>
        <v>220146</v>
      </c>
      <c r="H150" s="28">
        <v>0</v>
      </c>
      <c r="I150" s="28">
        <f>+[1]DEPURADO!N144+[1]DEPURADO!O144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220146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220146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0</v>
      </c>
      <c r="AH150" s="30">
        <v>0</v>
      </c>
      <c r="AI150" s="30" t="str">
        <f>+[1]DEPURADO!G144</f>
        <v>NO RADICADO</v>
      </c>
      <c r="AJ150" s="32"/>
      <c r="AK150" s="33"/>
    </row>
    <row r="151" spans="1:37" s="34" customFormat="1" x14ac:dyDescent="0.25">
      <c r="A151" s="23">
        <v>1</v>
      </c>
      <c r="B151" s="24" t="s">
        <v>44</v>
      </c>
      <c r="C151" s="23">
        <f>+[1]DEPURADO!A145</f>
        <v>212474</v>
      </c>
      <c r="D151" s="23">
        <f>+[1]DEPURADO!B145</f>
        <v>212474</v>
      </c>
      <c r="E151" s="25">
        <f>+[1]DEPURADO!C145</f>
        <v>43801.632638888899</v>
      </c>
      <c r="F151" s="26" t="str">
        <f>+IF([1]DEPURADO!D145&gt;1,[1]DEPURADO!D145," ")</f>
        <v xml:space="preserve"> </v>
      </c>
      <c r="G151" s="27">
        <f>[1]DEPURADO!F145</f>
        <v>853390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853390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853390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0</v>
      </c>
      <c r="AH151" s="30">
        <v>0</v>
      </c>
      <c r="AI151" s="30" t="str">
        <f>+[1]DEPURADO!G145</f>
        <v>NO RADICADO</v>
      </c>
      <c r="AJ151" s="32"/>
      <c r="AK151" s="33"/>
    </row>
    <row r="152" spans="1:37" s="34" customFormat="1" x14ac:dyDescent="0.25">
      <c r="A152" s="23">
        <v>1</v>
      </c>
      <c r="B152" s="24" t="s">
        <v>44</v>
      </c>
      <c r="C152" s="23">
        <f>+[1]DEPURADO!A146</f>
        <v>212483</v>
      </c>
      <c r="D152" s="23">
        <f>+[1]DEPURADO!B146</f>
        <v>212483</v>
      </c>
      <c r="E152" s="25">
        <f>+[1]DEPURADO!C146</f>
        <v>43801.6743055556</v>
      </c>
      <c r="F152" s="26" t="str">
        <f>+IF([1]DEPURADO!D146&gt;1,[1]DEPURADO!D146," ")</f>
        <v xml:space="preserve"> </v>
      </c>
      <c r="G152" s="27">
        <f>[1]DEPURADO!F146</f>
        <v>54400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54400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54400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0</v>
      </c>
      <c r="AH152" s="30">
        <v>0</v>
      </c>
      <c r="AI152" s="30" t="str">
        <f>+[1]DEPURADO!G146</f>
        <v>NO RADICADO</v>
      </c>
      <c r="AJ152" s="32"/>
      <c r="AK152" s="33"/>
    </row>
    <row r="153" spans="1:37" s="34" customFormat="1" x14ac:dyDescent="0.25">
      <c r="A153" s="23">
        <v>1</v>
      </c>
      <c r="B153" s="24" t="s">
        <v>44</v>
      </c>
      <c r="C153" s="23">
        <f>+[1]DEPURADO!A147</f>
        <v>212774</v>
      </c>
      <c r="D153" s="23">
        <f>+[1]DEPURADO!B147</f>
        <v>212774</v>
      </c>
      <c r="E153" s="25">
        <f>+[1]DEPURADO!C147</f>
        <v>43802.7319444444</v>
      </c>
      <c r="F153" s="26" t="str">
        <f>+IF([1]DEPURADO!D147&gt;1,[1]DEPURADO!D147," ")</f>
        <v xml:space="preserve"> </v>
      </c>
      <c r="G153" s="27">
        <f>[1]DEPURADO!F147</f>
        <v>54400</v>
      </c>
      <c r="H153" s="28">
        <v>0</v>
      </c>
      <c r="I153" s="28">
        <f>+[1]DEPURADO!N147+[1]DEPURADO!O147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54400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54400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0</v>
      </c>
      <c r="AH153" s="30">
        <v>0</v>
      </c>
      <c r="AI153" s="30" t="str">
        <f>+[1]DEPURADO!G147</f>
        <v>NO RADICADO</v>
      </c>
      <c r="AJ153" s="32"/>
      <c r="AK153" s="33"/>
    </row>
    <row r="154" spans="1:37" s="34" customFormat="1" x14ac:dyDescent="0.25">
      <c r="A154" s="23">
        <v>1</v>
      </c>
      <c r="B154" s="24" t="s">
        <v>44</v>
      </c>
      <c r="C154" s="23">
        <f>+[1]DEPURADO!A148</f>
        <v>213071</v>
      </c>
      <c r="D154" s="23">
        <f>+[1]DEPURADO!B148</f>
        <v>213071</v>
      </c>
      <c r="E154" s="25">
        <f>+[1]DEPURADO!C148</f>
        <v>43804.392361111102</v>
      </c>
      <c r="F154" s="26" t="str">
        <f>+IF([1]DEPURADO!D148&gt;1,[1]DEPURADO!D148," ")</f>
        <v xml:space="preserve"> </v>
      </c>
      <c r="G154" s="27">
        <f>[1]DEPURADO!F148</f>
        <v>319784</v>
      </c>
      <c r="H154" s="28">
        <v>0</v>
      </c>
      <c r="I154" s="28">
        <f>+[1]DEPURADO!N148+[1]DEPURADO!O148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319784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319784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NO RADICADO</v>
      </c>
      <c r="AJ154" s="32"/>
      <c r="AK154" s="33"/>
    </row>
    <row r="155" spans="1:37" s="34" customFormat="1" x14ac:dyDescent="0.25">
      <c r="A155" s="23">
        <v>1</v>
      </c>
      <c r="B155" s="24" t="s">
        <v>44</v>
      </c>
      <c r="C155" s="23">
        <f>+[1]DEPURADO!A149</f>
        <v>213074</v>
      </c>
      <c r="D155" s="23">
        <f>+[1]DEPURADO!B149</f>
        <v>213074</v>
      </c>
      <c r="E155" s="25">
        <f>+[1]DEPURADO!C149</f>
        <v>43804.4</v>
      </c>
      <c r="F155" s="26" t="str">
        <f>+IF([1]DEPURADO!D149&gt;1,[1]DEPURADO!D149," ")</f>
        <v xml:space="preserve"> </v>
      </c>
      <c r="G155" s="27">
        <f>[1]DEPURADO!F149</f>
        <v>169695</v>
      </c>
      <c r="H155" s="28">
        <v>0</v>
      </c>
      <c r="I155" s="28">
        <f>+[1]DEPURADO!N149+[1]DEPURADO!O149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169695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169695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NO RADICADO</v>
      </c>
      <c r="AJ155" s="32"/>
      <c r="AK155" s="33"/>
    </row>
    <row r="156" spans="1:37" s="34" customFormat="1" x14ac:dyDescent="0.25">
      <c r="A156" s="23">
        <v>1</v>
      </c>
      <c r="B156" s="24" t="s">
        <v>44</v>
      </c>
      <c r="C156" s="23">
        <f>+[1]DEPURADO!A150</f>
        <v>213177</v>
      </c>
      <c r="D156" s="23">
        <f>+[1]DEPURADO!B150</f>
        <v>213177</v>
      </c>
      <c r="E156" s="25">
        <f>+[1]DEPURADO!C150</f>
        <v>43804.681250000001</v>
      </c>
      <c r="F156" s="26" t="str">
        <f>+IF([1]DEPURADO!D150&gt;1,[1]DEPURADO!D150," ")</f>
        <v xml:space="preserve"> </v>
      </c>
      <c r="G156" s="27">
        <f>[1]DEPURADO!F150</f>
        <v>54400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54400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54400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NO RADICADO</v>
      </c>
      <c r="AJ156" s="32"/>
      <c r="AK156" s="33"/>
    </row>
    <row r="157" spans="1:37" s="34" customFormat="1" x14ac:dyDescent="0.25">
      <c r="A157" s="23">
        <v>1</v>
      </c>
      <c r="B157" s="24" t="s">
        <v>44</v>
      </c>
      <c r="C157" s="23">
        <f>+[1]DEPURADO!A151</f>
        <v>213324</v>
      </c>
      <c r="D157" s="23">
        <f>+[1]DEPURADO!B151</f>
        <v>213324</v>
      </c>
      <c r="E157" s="25">
        <f>+[1]DEPURADO!C151</f>
        <v>43805.435416666704</v>
      </c>
      <c r="F157" s="26" t="str">
        <f>+IF([1]DEPURADO!D151&gt;1,[1]DEPURADO!D151," ")</f>
        <v xml:space="preserve"> </v>
      </c>
      <c r="G157" s="27">
        <f>[1]DEPURADO!F151</f>
        <v>56698</v>
      </c>
      <c r="H157" s="28">
        <v>0</v>
      </c>
      <c r="I157" s="28">
        <f>+[1]DEPURADO!N151+[1]DEPURADO!O151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56698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56698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NO RADICADO</v>
      </c>
      <c r="AJ157" s="32"/>
      <c r="AK157" s="33"/>
    </row>
    <row r="158" spans="1:37" s="34" customFormat="1" x14ac:dyDescent="0.25">
      <c r="A158" s="23">
        <v>1</v>
      </c>
      <c r="B158" s="24" t="s">
        <v>44</v>
      </c>
      <c r="C158" s="23">
        <f>+[1]DEPURADO!A152</f>
        <v>213369</v>
      </c>
      <c r="D158" s="23">
        <f>+[1]DEPURADO!B152</f>
        <v>213369</v>
      </c>
      <c r="E158" s="25">
        <f>+[1]DEPURADO!C152</f>
        <v>43805.530555555597</v>
      </c>
      <c r="F158" s="26" t="str">
        <f>+IF([1]DEPURADO!D152&gt;1,[1]DEPURADO!D152," ")</f>
        <v xml:space="preserve"> </v>
      </c>
      <c r="G158" s="27">
        <f>[1]DEPURADO!F152</f>
        <v>33100</v>
      </c>
      <c r="H158" s="28">
        <v>0</v>
      </c>
      <c r="I158" s="28">
        <f>+[1]DEPURADO!N152+[1]DEPURADO!O152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33100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33100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NO RADICADO</v>
      </c>
      <c r="AJ158" s="32"/>
      <c r="AK158" s="33"/>
    </row>
    <row r="159" spans="1:37" s="34" customFormat="1" x14ac:dyDescent="0.25">
      <c r="A159" s="23">
        <v>1</v>
      </c>
      <c r="B159" s="24" t="s">
        <v>44</v>
      </c>
      <c r="C159" s="23">
        <f>+[1]DEPURADO!A153</f>
        <v>213914</v>
      </c>
      <c r="D159" s="23">
        <f>+[1]DEPURADO!B153</f>
        <v>213914</v>
      </c>
      <c r="E159" s="25">
        <f>+[1]DEPURADO!C153</f>
        <v>43808.706944444399</v>
      </c>
      <c r="F159" s="26" t="str">
        <f>+IF([1]DEPURADO!D153&gt;1,[1]DEPURADO!D153," ")</f>
        <v xml:space="preserve"> </v>
      </c>
      <c r="G159" s="27">
        <f>[1]DEPURADO!F153</f>
        <v>364737</v>
      </c>
      <c r="H159" s="28">
        <v>0</v>
      </c>
      <c r="I159" s="28">
        <f>+[1]DEPURADO!N153+[1]DEPURADO!O153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364737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364737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NO RADICADO</v>
      </c>
      <c r="AJ159" s="32"/>
      <c r="AK159" s="33"/>
    </row>
    <row r="160" spans="1:37" s="34" customFormat="1" x14ac:dyDescent="0.25">
      <c r="A160" s="23">
        <v>1</v>
      </c>
      <c r="B160" s="24" t="s">
        <v>44</v>
      </c>
      <c r="C160" s="23">
        <f>+[1]DEPURADO!A154</f>
        <v>214862</v>
      </c>
      <c r="D160" s="23">
        <f>+[1]DEPURADO!B154</f>
        <v>214862</v>
      </c>
      <c r="E160" s="25">
        <f>+[1]DEPURADO!C154</f>
        <v>43812.411805555603</v>
      </c>
      <c r="F160" s="26" t="str">
        <f>+IF([1]DEPURADO!D154&gt;1,[1]DEPURADO!D154," ")</f>
        <v xml:space="preserve"> </v>
      </c>
      <c r="G160" s="27">
        <f>[1]DEPURADO!F154</f>
        <v>26500</v>
      </c>
      <c r="H160" s="28">
        <v>0</v>
      </c>
      <c r="I160" s="28">
        <f>+[1]DEPURADO!N154+[1]DEPURADO!O154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26500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26500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NO RADICADO</v>
      </c>
      <c r="AJ160" s="32"/>
      <c r="AK160" s="33"/>
    </row>
    <row r="161" spans="1:37" s="34" customFormat="1" x14ac:dyDescent="0.25">
      <c r="A161" s="23">
        <v>1</v>
      </c>
      <c r="B161" s="24" t="s">
        <v>44</v>
      </c>
      <c r="C161" s="23">
        <f>+[1]DEPURADO!A155</f>
        <v>215165</v>
      </c>
      <c r="D161" s="23">
        <f>+[1]DEPURADO!B155</f>
        <v>215165</v>
      </c>
      <c r="E161" s="25">
        <f>+[1]DEPURADO!C155</f>
        <v>43813.879166666702</v>
      </c>
      <c r="F161" s="26" t="str">
        <f>+IF([1]DEPURADO!D155&gt;1,[1]DEPURADO!D155," ")</f>
        <v xml:space="preserve"> </v>
      </c>
      <c r="G161" s="27">
        <f>[1]DEPURADO!F155</f>
        <v>736548</v>
      </c>
      <c r="H161" s="28">
        <v>0</v>
      </c>
      <c r="I161" s="28">
        <f>+[1]DEPURADO!N155+[1]DEPURADO!O155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736548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736548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NO RADICADO</v>
      </c>
      <c r="AJ161" s="32"/>
      <c r="AK161" s="33"/>
    </row>
    <row r="162" spans="1:37" s="34" customFormat="1" x14ac:dyDescent="0.25">
      <c r="A162" s="23">
        <v>1</v>
      </c>
      <c r="B162" s="24" t="s">
        <v>44</v>
      </c>
      <c r="C162" s="23">
        <f>+[1]DEPURADO!A156</f>
        <v>215216</v>
      </c>
      <c r="D162" s="23">
        <f>+[1]DEPURADO!B156</f>
        <v>215216</v>
      </c>
      <c r="E162" s="25">
        <f>+[1]DEPURADO!C156</f>
        <v>43814.394444444399</v>
      </c>
      <c r="F162" s="26" t="str">
        <f>+IF([1]DEPURADO!D156&gt;1,[1]DEPURADO!D156," ")</f>
        <v xml:space="preserve"> </v>
      </c>
      <c r="G162" s="27">
        <f>[1]DEPURADO!F156</f>
        <v>269341</v>
      </c>
      <c r="H162" s="28">
        <v>0</v>
      </c>
      <c r="I162" s="28">
        <f>+[1]DEPURADO!N156+[1]DEPURADO!O156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269341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269341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NO RADICADO</v>
      </c>
      <c r="AJ162" s="32"/>
      <c r="AK162" s="33"/>
    </row>
    <row r="163" spans="1:37" s="34" customFormat="1" x14ac:dyDescent="0.25">
      <c r="A163" s="23">
        <v>1</v>
      </c>
      <c r="B163" s="24" t="s">
        <v>44</v>
      </c>
      <c r="C163" s="23">
        <f>+[1]DEPURADO!A157</f>
        <v>215940</v>
      </c>
      <c r="D163" s="23">
        <f>+[1]DEPURADO!B157</f>
        <v>215940</v>
      </c>
      <c r="E163" s="25">
        <f>+[1]DEPURADO!C157</f>
        <v>43817.490277777797</v>
      </c>
      <c r="F163" s="26" t="str">
        <f>+IF([1]DEPURADO!D157&gt;1,[1]DEPURADO!D157," ")</f>
        <v xml:space="preserve"> </v>
      </c>
      <c r="G163" s="27">
        <f>[1]DEPURADO!F157</f>
        <v>24600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24600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24600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NO RADICADO</v>
      </c>
      <c r="AJ163" s="32"/>
      <c r="AK163" s="33"/>
    </row>
    <row r="164" spans="1:37" s="34" customFormat="1" x14ac:dyDescent="0.25">
      <c r="A164" s="23">
        <v>1</v>
      </c>
      <c r="B164" s="24" t="s">
        <v>44</v>
      </c>
      <c r="C164" s="23">
        <f>+[1]DEPURADO!A158</f>
        <v>216448</v>
      </c>
      <c r="D164" s="23">
        <f>+[1]DEPURADO!B158</f>
        <v>216448</v>
      </c>
      <c r="E164" s="25">
        <f>+[1]DEPURADO!C158</f>
        <v>43819.622916666704</v>
      </c>
      <c r="F164" s="26" t="str">
        <f>+IF([1]DEPURADO!D158&gt;1,[1]DEPURADO!D158," ")</f>
        <v xml:space="preserve"> </v>
      </c>
      <c r="G164" s="27">
        <f>[1]DEPURADO!F158</f>
        <v>208244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208244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208244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NO RADICADO</v>
      </c>
      <c r="AJ164" s="32"/>
      <c r="AK164" s="33"/>
    </row>
    <row r="165" spans="1:37" s="34" customFormat="1" x14ac:dyDescent="0.25">
      <c r="A165" s="23">
        <v>1</v>
      </c>
      <c r="B165" s="24" t="s">
        <v>44</v>
      </c>
      <c r="C165" s="23">
        <f>+[1]DEPURADO!A159</f>
        <v>216518</v>
      </c>
      <c r="D165" s="23">
        <f>+[1]DEPURADO!B159</f>
        <v>216518</v>
      </c>
      <c r="E165" s="25">
        <f>+[1]DEPURADO!C159</f>
        <v>43819.994444444397</v>
      </c>
      <c r="F165" s="26" t="str">
        <f>+IF([1]DEPURADO!D159&gt;1,[1]DEPURADO!D159," ")</f>
        <v xml:space="preserve"> </v>
      </c>
      <c r="G165" s="27">
        <f>[1]DEPURADO!F159</f>
        <v>119198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119198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119198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NO RADICADO</v>
      </c>
      <c r="AJ165" s="32"/>
      <c r="AK165" s="33"/>
    </row>
    <row r="166" spans="1:37" s="34" customFormat="1" x14ac:dyDescent="0.25">
      <c r="A166" s="23">
        <v>1</v>
      </c>
      <c r="B166" s="24" t="s">
        <v>44</v>
      </c>
      <c r="C166" s="23">
        <f>+[1]DEPURADO!A160</f>
        <v>216597</v>
      </c>
      <c r="D166" s="23">
        <f>+[1]DEPURADO!B160</f>
        <v>216597</v>
      </c>
      <c r="E166" s="25">
        <f>+[1]DEPURADO!C160</f>
        <v>43820.538888888899</v>
      </c>
      <c r="F166" s="26" t="str">
        <f>+IF([1]DEPURADO!D160&gt;1,[1]DEPURADO!D160," ")</f>
        <v xml:space="preserve"> </v>
      </c>
      <c r="G166" s="27">
        <f>[1]DEPURADO!F160</f>
        <v>54400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54400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54400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NO RADICADO</v>
      </c>
      <c r="AJ166" s="32"/>
      <c r="AK166" s="33"/>
    </row>
    <row r="167" spans="1:37" s="34" customFormat="1" x14ac:dyDescent="0.25">
      <c r="A167" s="23">
        <v>1</v>
      </c>
      <c r="B167" s="24" t="s">
        <v>44</v>
      </c>
      <c r="C167" s="23">
        <f>+[1]DEPURADO!A161</f>
        <v>217674</v>
      </c>
      <c r="D167" s="23">
        <f>+[1]DEPURADO!B161</f>
        <v>217674</v>
      </c>
      <c r="E167" s="25">
        <f>+[1]DEPURADO!C161</f>
        <v>43827.555555555598</v>
      </c>
      <c r="F167" s="26" t="str">
        <f>+IF([1]DEPURADO!D161&gt;1,[1]DEPURADO!D161," ")</f>
        <v xml:space="preserve"> </v>
      </c>
      <c r="G167" s="27">
        <f>[1]DEPURADO!F161</f>
        <v>162300</v>
      </c>
      <c r="H167" s="28">
        <v>0</v>
      </c>
      <c r="I167" s="28">
        <f>+[1]DEPURADO!N161+[1]DEPURADO!O161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162300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162300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7"/>
        <v>0</v>
      </c>
      <c r="AH167" s="30">
        <v>0</v>
      </c>
      <c r="AI167" s="30" t="str">
        <f>+[1]DEPURADO!G161</f>
        <v>NO RADICADO</v>
      </c>
      <c r="AJ167" s="32"/>
      <c r="AK167" s="33"/>
    </row>
    <row r="168" spans="1:37" s="34" customFormat="1" x14ac:dyDescent="0.25">
      <c r="A168" s="23">
        <v>1</v>
      </c>
      <c r="B168" s="24" t="s">
        <v>44</v>
      </c>
      <c r="C168" s="23">
        <f>+[1]DEPURADO!A162</f>
        <v>218058</v>
      </c>
      <c r="D168" s="23">
        <f>+[1]DEPURADO!B162</f>
        <v>218058</v>
      </c>
      <c r="E168" s="25">
        <f>+[1]DEPURADO!C162</f>
        <v>43830.269444444399</v>
      </c>
      <c r="F168" s="26" t="str">
        <f>+IF([1]DEPURADO!D162&gt;1,[1]DEPURADO!D162," ")</f>
        <v xml:space="preserve"> </v>
      </c>
      <c r="G168" s="27">
        <f>[1]DEPURADO!F162</f>
        <v>126075</v>
      </c>
      <c r="H168" s="28">
        <v>0</v>
      </c>
      <c r="I168" s="28">
        <f>+[1]DEPURADO!N162+[1]DEPURADO!O162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126075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126075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7"/>
        <v>0</v>
      </c>
      <c r="AH168" s="30">
        <v>0</v>
      </c>
      <c r="AI168" s="30" t="str">
        <f>+[1]DEPURADO!G162</f>
        <v>NO RADICADO</v>
      </c>
      <c r="AJ168" s="32"/>
      <c r="AK168" s="33"/>
    </row>
    <row r="169" spans="1:37" s="34" customFormat="1" x14ac:dyDescent="0.25">
      <c r="A169" s="23">
        <v>1</v>
      </c>
      <c r="B169" s="24" t="s">
        <v>44</v>
      </c>
      <c r="C169" s="23">
        <f>+[1]DEPURADO!A163</f>
        <v>218499</v>
      </c>
      <c r="D169" s="23">
        <f>+[1]DEPURADO!B163</f>
        <v>218499</v>
      </c>
      <c r="E169" s="25">
        <f>+[1]DEPURADO!C163</f>
        <v>43833.691666666702</v>
      </c>
      <c r="F169" s="26" t="str">
        <f>+IF([1]DEPURADO!D163&gt;1,[1]DEPURADO!D163," ")</f>
        <v xml:space="preserve"> </v>
      </c>
      <c r="G169" s="27">
        <f>[1]DEPURADO!F163</f>
        <v>57600</v>
      </c>
      <c r="H169" s="28">
        <v>0</v>
      </c>
      <c r="I169" s="28">
        <f>+[1]DEPURADO!N163+[1]DEPURADO!O163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57600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57600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7"/>
        <v>0</v>
      </c>
      <c r="AH169" s="30">
        <v>0</v>
      </c>
      <c r="AI169" s="30" t="str">
        <f>+[1]DEPURADO!G163</f>
        <v>NO RADICADO</v>
      </c>
      <c r="AJ169" s="32"/>
      <c r="AK169" s="33"/>
    </row>
    <row r="170" spans="1:37" s="34" customFormat="1" x14ac:dyDescent="0.25">
      <c r="A170" s="23">
        <v>1</v>
      </c>
      <c r="B170" s="24" t="s">
        <v>44</v>
      </c>
      <c r="C170" s="23">
        <f>+[1]DEPURADO!A164</f>
        <v>218849</v>
      </c>
      <c r="D170" s="23">
        <f>+[1]DEPURADO!B164</f>
        <v>218849</v>
      </c>
      <c r="E170" s="25">
        <f>+[1]DEPURADO!C164</f>
        <v>43837.006249999999</v>
      </c>
      <c r="F170" s="26" t="str">
        <f>+IF([1]DEPURADO!D164&gt;1,[1]DEPURADO!D164," ")</f>
        <v xml:space="preserve"> </v>
      </c>
      <c r="G170" s="27">
        <f>[1]DEPURADO!F164</f>
        <v>346880</v>
      </c>
      <c r="H170" s="28">
        <v>0</v>
      </c>
      <c r="I170" s="28">
        <f>+[1]DEPURADO!N164+[1]DEPURADO!O164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346880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346880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7"/>
        <v>0</v>
      </c>
      <c r="AH170" s="30">
        <v>0</v>
      </c>
      <c r="AI170" s="30" t="str">
        <f>+[1]DEPURADO!G164</f>
        <v>NO RADICADO</v>
      </c>
      <c r="AJ170" s="32"/>
      <c r="AK170" s="33"/>
    </row>
    <row r="171" spans="1:37" s="34" customFormat="1" x14ac:dyDescent="0.25">
      <c r="A171" s="23">
        <v>1</v>
      </c>
      <c r="B171" s="24" t="s">
        <v>44</v>
      </c>
      <c r="C171" s="23">
        <f>+[1]DEPURADO!A165</f>
        <v>219071</v>
      </c>
      <c r="D171" s="23">
        <f>+[1]DEPURADO!B165</f>
        <v>219071</v>
      </c>
      <c r="E171" s="25">
        <f>+[1]DEPURADO!C165</f>
        <v>43838.104861111096</v>
      </c>
      <c r="F171" s="26" t="str">
        <f>+IF([1]DEPURADO!D165&gt;1,[1]DEPURADO!D165," ")</f>
        <v xml:space="preserve"> </v>
      </c>
      <c r="G171" s="27">
        <f>[1]DEPURADO!F165</f>
        <v>174699</v>
      </c>
      <c r="H171" s="28">
        <v>0</v>
      </c>
      <c r="I171" s="28">
        <f>+[1]DEPURADO!N165+[1]DEPURADO!O165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174699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174699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7"/>
        <v>0</v>
      </c>
      <c r="AH171" s="30">
        <v>0</v>
      </c>
      <c r="AI171" s="30" t="str">
        <f>+[1]DEPURADO!G165</f>
        <v>NO RADICADO</v>
      </c>
      <c r="AJ171" s="32"/>
      <c r="AK171" s="33"/>
    </row>
    <row r="172" spans="1:37" s="34" customFormat="1" x14ac:dyDescent="0.25">
      <c r="A172" s="23">
        <v>1</v>
      </c>
      <c r="B172" s="24" t="s">
        <v>44</v>
      </c>
      <c r="C172" s="23">
        <f>+[1]DEPURADO!A166</f>
        <v>219655</v>
      </c>
      <c r="D172" s="23">
        <f>+[1]DEPURADO!B166</f>
        <v>219655</v>
      </c>
      <c r="E172" s="25">
        <f>+[1]DEPURADO!C166</f>
        <v>43840.65625</v>
      </c>
      <c r="F172" s="26" t="str">
        <f>+IF([1]DEPURADO!D166&gt;1,[1]DEPURADO!D166," ")</f>
        <v xml:space="preserve"> </v>
      </c>
      <c r="G172" s="27">
        <f>[1]DEPURADO!F166</f>
        <v>57600</v>
      </c>
      <c r="H172" s="28">
        <v>0</v>
      </c>
      <c r="I172" s="28">
        <f>+[1]DEPURADO!N166+[1]DEPURADO!O166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57600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57600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7"/>
        <v>0</v>
      </c>
      <c r="AH172" s="30">
        <v>0</v>
      </c>
      <c r="AI172" s="30" t="str">
        <f>+[1]DEPURADO!G166</f>
        <v>NO RADICADO</v>
      </c>
      <c r="AJ172" s="32"/>
      <c r="AK172" s="33"/>
    </row>
    <row r="173" spans="1:37" s="34" customFormat="1" x14ac:dyDescent="0.25">
      <c r="A173" s="23">
        <v>1</v>
      </c>
      <c r="B173" s="24" t="s">
        <v>44</v>
      </c>
      <c r="C173" s="23">
        <f>+[1]DEPURADO!A167</f>
        <v>219742</v>
      </c>
      <c r="D173" s="23">
        <f>+[1]DEPURADO!B167</f>
        <v>219742</v>
      </c>
      <c r="E173" s="25">
        <f>+[1]DEPURADO!C167</f>
        <v>43841.5131944444</v>
      </c>
      <c r="F173" s="26" t="str">
        <f>+IF([1]DEPURADO!D167&gt;1,[1]DEPURADO!D167," ")</f>
        <v xml:space="preserve"> </v>
      </c>
      <c r="G173" s="27">
        <f>[1]DEPURADO!F167</f>
        <v>57298</v>
      </c>
      <c r="H173" s="28">
        <v>0</v>
      </c>
      <c r="I173" s="28">
        <f>+[1]DEPURADO!N167+[1]DEPURADO!O167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57298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57298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7"/>
        <v>0</v>
      </c>
      <c r="AH173" s="30">
        <v>0</v>
      </c>
      <c r="AI173" s="30" t="str">
        <f>+[1]DEPURADO!G167</f>
        <v>NO RADICADO</v>
      </c>
      <c r="AJ173" s="32"/>
      <c r="AK173" s="33"/>
    </row>
    <row r="174" spans="1:37" s="34" customFormat="1" x14ac:dyDescent="0.25">
      <c r="A174" s="23">
        <v>1</v>
      </c>
      <c r="B174" s="24" t="s">
        <v>44</v>
      </c>
      <c r="C174" s="23">
        <f>+[1]DEPURADO!A168</f>
        <v>219927</v>
      </c>
      <c r="D174" s="23">
        <f>+[1]DEPURADO!B168</f>
        <v>219927</v>
      </c>
      <c r="E174" s="25">
        <f>+[1]DEPURADO!C168</f>
        <v>43843.0715277778</v>
      </c>
      <c r="F174" s="26" t="str">
        <f>+IF([1]DEPURADO!D168&gt;1,[1]DEPURADO!D168," ")</f>
        <v xml:space="preserve"> </v>
      </c>
      <c r="G174" s="27">
        <f>[1]DEPURADO!F168</f>
        <v>501097</v>
      </c>
      <c r="H174" s="28">
        <v>0</v>
      </c>
      <c r="I174" s="28">
        <f>+[1]DEPURADO!N168+[1]DEPURADO!O168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501097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501097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7"/>
        <v>0</v>
      </c>
      <c r="AH174" s="30">
        <v>0</v>
      </c>
      <c r="AI174" s="30" t="str">
        <f>+[1]DEPURADO!G168</f>
        <v>NO RADICADO</v>
      </c>
      <c r="AJ174" s="32"/>
      <c r="AK174" s="33"/>
    </row>
    <row r="175" spans="1:37" s="34" customFormat="1" x14ac:dyDescent="0.25">
      <c r="A175" s="23">
        <v>1</v>
      </c>
      <c r="B175" s="24" t="s">
        <v>44</v>
      </c>
      <c r="C175" s="23">
        <f>+[1]DEPURADO!A169</f>
        <v>220012</v>
      </c>
      <c r="D175" s="23">
        <f>+[1]DEPURADO!B169</f>
        <v>220012</v>
      </c>
      <c r="E175" s="25">
        <f>+[1]DEPURADO!C169</f>
        <v>43843.502777777801</v>
      </c>
      <c r="F175" s="26" t="str">
        <f>+IF([1]DEPURADO!D169&gt;1,[1]DEPURADO!D169," ")</f>
        <v xml:space="preserve"> </v>
      </c>
      <c r="G175" s="27">
        <f>[1]DEPURADO!F169</f>
        <v>59898</v>
      </c>
      <c r="H175" s="28">
        <v>0</v>
      </c>
      <c r="I175" s="28">
        <f>+[1]DEPURADO!N169+[1]DEPURADO!O169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59898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59898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7"/>
        <v>0</v>
      </c>
      <c r="AH175" s="30">
        <v>0</v>
      </c>
      <c r="AI175" s="30" t="str">
        <f>+[1]DEPURADO!G169</f>
        <v>NO RADICADO</v>
      </c>
      <c r="AJ175" s="32"/>
      <c r="AK175" s="33"/>
    </row>
    <row r="176" spans="1:37" s="34" customFormat="1" x14ac:dyDescent="0.25">
      <c r="A176" s="23">
        <v>1</v>
      </c>
      <c r="B176" s="24" t="s">
        <v>44</v>
      </c>
      <c r="C176" s="23">
        <f>+[1]DEPURADO!A170</f>
        <v>220201</v>
      </c>
      <c r="D176" s="23">
        <f>+[1]DEPURADO!B170</f>
        <v>220201</v>
      </c>
      <c r="E176" s="25">
        <f>+[1]DEPURADO!C170</f>
        <v>43844.302083333299</v>
      </c>
      <c r="F176" s="26" t="str">
        <f>+IF([1]DEPURADO!D170&gt;1,[1]DEPURADO!D170," ")</f>
        <v xml:space="preserve"> </v>
      </c>
      <c r="G176" s="27">
        <f>[1]DEPURADO!F170</f>
        <v>50600</v>
      </c>
      <c r="H176" s="28">
        <v>0</v>
      </c>
      <c r="I176" s="28">
        <f>+[1]DEPURADO!N170+[1]DEPURADO!O170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50600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50600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7"/>
        <v>0</v>
      </c>
      <c r="AH176" s="30">
        <v>0</v>
      </c>
      <c r="AI176" s="30" t="str">
        <f>+[1]DEPURADO!G170</f>
        <v>NO RADICADO</v>
      </c>
      <c r="AJ176" s="32"/>
      <c r="AK176" s="33"/>
    </row>
    <row r="177" spans="1:37" s="34" customFormat="1" x14ac:dyDescent="0.25">
      <c r="A177" s="23">
        <v>1</v>
      </c>
      <c r="B177" s="24" t="s">
        <v>44</v>
      </c>
      <c r="C177" s="23">
        <f>+[1]DEPURADO!A171</f>
        <v>220389</v>
      </c>
      <c r="D177" s="23">
        <f>+[1]DEPURADO!B171</f>
        <v>220389</v>
      </c>
      <c r="E177" s="25">
        <f>+[1]DEPURADO!C171</f>
        <v>43844.686805555597</v>
      </c>
      <c r="F177" s="26" t="str">
        <f>+IF([1]DEPURADO!D171&gt;1,[1]DEPURADO!D171," ")</f>
        <v xml:space="preserve"> </v>
      </c>
      <c r="G177" s="27">
        <f>[1]DEPURADO!F171</f>
        <v>101650</v>
      </c>
      <c r="H177" s="28">
        <v>0</v>
      </c>
      <c r="I177" s="28">
        <f>+[1]DEPURADO!N171+[1]DEPURADO!O171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101650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101650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7"/>
        <v>0</v>
      </c>
      <c r="AH177" s="30">
        <v>0</v>
      </c>
      <c r="AI177" s="30" t="str">
        <f>+[1]DEPURADO!G171</f>
        <v>NO RADICADO</v>
      </c>
      <c r="AJ177" s="32"/>
      <c r="AK177" s="33"/>
    </row>
    <row r="178" spans="1:37" s="34" customFormat="1" x14ac:dyDescent="0.25">
      <c r="A178" s="23">
        <v>1</v>
      </c>
      <c r="B178" s="24" t="s">
        <v>44</v>
      </c>
      <c r="C178" s="23">
        <f>+[1]DEPURADO!A172</f>
        <v>220809</v>
      </c>
      <c r="D178" s="23">
        <f>+[1]DEPURADO!B172</f>
        <v>220809</v>
      </c>
      <c r="E178" s="25">
        <f>+[1]DEPURADO!C172</f>
        <v>43846.481249999997</v>
      </c>
      <c r="F178" s="26" t="str">
        <f>+IF([1]DEPURADO!D172&gt;1,[1]DEPURADO!D172," ")</f>
        <v xml:space="preserve"> </v>
      </c>
      <c r="G178" s="27">
        <f>[1]DEPURADO!F172</f>
        <v>57600</v>
      </c>
      <c r="H178" s="28">
        <v>0</v>
      </c>
      <c r="I178" s="28">
        <f>+[1]DEPURADO!N172+[1]DEPURADO!O172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57600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57600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7"/>
        <v>0</v>
      </c>
      <c r="AH178" s="30">
        <v>0</v>
      </c>
      <c r="AI178" s="30" t="str">
        <f>+[1]DEPURADO!G172</f>
        <v>NO RADICADO</v>
      </c>
      <c r="AJ178" s="32"/>
      <c r="AK178" s="33"/>
    </row>
    <row r="179" spans="1:37" s="34" customFormat="1" x14ac:dyDescent="0.25">
      <c r="A179" s="23">
        <v>1</v>
      </c>
      <c r="B179" s="24" t="s">
        <v>44</v>
      </c>
      <c r="C179" s="23">
        <f>+[1]DEPURADO!A173</f>
        <v>220831</v>
      </c>
      <c r="D179" s="23">
        <f>+[1]DEPURADO!B173</f>
        <v>220831</v>
      </c>
      <c r="E179" s="25">
        <f>+[1]DEPURADO!C173</f>
        <v>43846.520833333299</v>
      </c>
      <c r="F179" s="26" t="str">
        <f>+IF([1]DEPURADO!D173&gt;1,[1]DEPURADO!D173," ")</f>
        <v xml:space="preserve"> </v>
      </c>
      <c r="G179" s="27">
        <f>[1]DEPURADO!F173</f>
        <v>124898</v>
      </c>
      <c r="H179" s="28">
        <v>0</v>
      </c>
      <c r="I179" s="28">
        <f>+[1]DEPURADO!N173+[1]DEPURADO!O173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124898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124898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7"/>
        <v>0</v>
      </c>
      <c r="AH179" s="30">
        <v>0</v>
      </c>
      <c r="AI179" s="30" t="str">
        <f>+[1]DEPURADO!G173</f>
        <v>NO RADICADO</v>
      </c>
      <c r="AJ179" s="32"/>
      <c r="AK179" s="33"/>
    </row>
    <row r="180" spans="1:37" s="34" customFormat="1" x14ac:dyDescent="0.25">
      <c r="A180" s="23">
        <v>1</v>
      </c>
      <c r="B180" s="24" t="s">
        <v>44</v>
      </c>
      <c r="C180" s="23">
        <f>+[1]DEPURADO!A174</f>
        <v>221373</v>
      </c>
      <c r="D180" s="23">
        <f>+[1]DEPURADO!B174</f>
        <v>221373</v>
      </c>
      <c r="E180" s="25">
        <f>+[1]DEPURADO!C174</f>
        <v>43849.493750000001</v>
      </c>
      <c r="F180" s="26" t="str">
        <f>+IF([1]DEPURADO!D174&gt;1,[1]DEPURADO!D174," ")</f>
        <v xml:space="preserve"> </v>
      </c>
      <c r="G180" s="27">
        <f>[1]DEPURADO!F174</f>
        <v>76298</v>
      </c>
      <c r="H180" s="28">
        <v>0</v>
      </c>
      <c r="I180" s="28">
        <f>+[1]DEPURADO!N174+[1]DEPURADO!O174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76298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76298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7"/>
        <v>0</v>
      </c>
      <c r="AH180" s="30">
        <v>0</v>
      </c>
      <c r="AI180" s="30" t="str">
        <f>+[1]DEPURADO!G174</f>
        <v>NO RADICADO</v>
      </c>
      <c r="AJ180" s="32"/>
      <c r="AK180" s="33"/>
    </row>
    <row r="181" spans="1:37" s="34" customFormat="1" x14ac:dyDescent="0.25">
      <c r="A181" s="23">
        <v>1</v>
      </c>
      <c r="B181" s="24" t="s">
        <v>44</v>
      </c>
      <c r="C181" s="23">
        <f>+[1]DEPURADO!A175</f>
        <v>221410</v>
      </c>
      <c r="D181" s="23">
        <f>+[1]DEPURADO!B175</f>
        <v>221410</v>
      </c>
      <c r="E181" s="25">
        <f>+[1]DEPURADO!C175</f>
        <v>43849.8347222222</v>
      </c>
      <c r="F181" s="26" t="str">
        <f>+IF([1]DEPURADO!D175&gt;1,[1]DEPURADO!D175," ")</f>
        <v xml:space="preserve"> </v>
      </c>
      <c r="G181" s="27">
        <f>[1]DEPURADO!F175</f>
        <v>150700</v>
      </c>
      <c r="H181" s="28">
        <v>0</v>
      </c>
      <c r="I181" s="28">
        <f>+[1]DEPURADO!N175+[1]DEPURADO!O175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150700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150700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7"/>
        <v>0</v>
      </c>
      <c r="AH181" s="30">
        <v>0</v>
      </c>
      <c r="AI181" s="30" t="str">
        <f>+[1]DEPURADO!G175</f>
        <v>NO RADICADO</v>
      </c>
      <c r="AJ181" s="32"/>
      <c r="AK181" s="33"/>
    </row>
    <row r="182" spans="1:37" s="34" customFormat="1" x14ac:dyDescent="0.25">
      <c r="A182" s="23">
        <v>1</v>
      </c>
      <c r="B182" s="24" t="s">
        <v>44</v>
      </c>
      <c r="C182" s="23">
        <f>+[1]DEPURADO!A176</f>
        <v>221483</v>
      </c>
      <c r="D182" s="23">
        <f>+[1]DEPURADO!B176</f>
        <v>221483</v>
      </c>
      <c r="E182" s="25">
        <f>+[1]DEPURADO!C176</f>
        <v>43850.370833333298</v>
      </c>
      <c r="F182" s="26" t="str">
        <f>+IF([1]DEPURADO!D176&gt;1,[1]DEPURADO!D176," ")</f>
        <v xml:space="preserve"> </v>
      </c>
      <c r="G182" s="27">
        <f>[1]DEPURADO!F176</f>
        <v>35100</v>
      </c>
      <c r="H182" s="28">
        <v>0</v>
      </c>
      <c r="I182" s="28">
        <f>+[1]DEPURADO!N176+[1]DEPURADO!O176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35100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35100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7"/>
        <v>0</v>
      </c>
      <c r="AH182" s="30">
        <v>0</v>
      </c>
      <c r="AI182" s="30" t="str">
        <f>+[1]DEPURADO!G176</f>
        <v>NO RADICADO</v>
      </c>
      <c r="AJ182" s="32"/>
      <c r="AK182" s="33"/>
    </row>
    <row r="183" spans="1:37" s="34" customFormat="1" x14ac:dyDescent="0.25">
      <c r="A183" s="23">
        <v>1</v>
      </c>
      <c r="B183" s="24" t="s">
        <v>44</v>
      </c>
      <c r="C183" s="23">
        <f>+[1]DEPURADO!A177</f>
        <v>221749</v>
      </c>
      <c r="D183" s="23">
        <f>+[1]DEPURADO!B177</f>
        <v>221749</v>
      </c>
      <c r="E183" s="25">
        <f>+[1]DEPURADO!C177</f>
        <v>43851.436805555597</v>
      </c>
      <c r="F183" s="26" t="str">
        <f>+IF([1]DEPURADO!D177&gt;1,[1]DEPURADO!D177," ")</f>
        <v xml:space="preserve"> </v>
      </c>
      <c r="G183" s="27">
        <f>[1]DEPURADO!F177</f>
        <v>60598</v>
      </c>
      <c r="H183" s="28">
        <v>0</v>
      </c>
      <c r="I183" s="28">
        <f>+[1]DEPURADO!N177+[1]DEPURADO!O177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60598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60598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17"/>
        <v>0</v>
      </c>
      <c r="AH183" s="30">
        <v>0</v>
      </c>
      <c r="AI183" s="30" t="str">
        <f>+[1]DEPURADO!G177</f>
        <v>NO RADICADO</v>
      </c>
      <c r="AJ183" s="32"/>
      <c r="AK183" s="33"/>
    </row>
    <row r="184" spans="1:37" s="34" customFormat="1" x14ac:dyDescent="0.25">
      <c r="A184" s="23">
        <v>1</v>
      </c>
      <c r="B184" s="24" t="s">
        <v>44</v>
      </c>
      <c r="C184" s="23">
        <f>+[1]DEPURADO!A178</f>
        <v>221817</v>
      </c>
      <c r="D184" s="23">
        <f>+[1]DEPURADO!B178</f>
        <v>221817</v>
      </c>
      <c r="E184" s="25">
        <f>+[1]DEPURADO!C178</f>
        <v>43851.633333333302</v>
      </c>
      <c r="F184" s="26" t="str">
        <f>+IF([1]DEPURADO!D178&gt;1,[1]DEPURADO!D178," ")</f>
        <v xml:space="preserve"> </v>
      </c>
      <c r="G184" s="27">
        <f>[1]DEPURADO!F178</f>
        <v>201200</v>
      </c>
      <c r="H184" s="28">
        <v>0</v>
      </c>
      <c r="I184" s="28">
        <f>+[1]DEPURADO!N178+[1]DEPURADO!O178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201200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201200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17"/>
        <v>0</v>
      </c>
      <c r="AH184" s="30">
        <v>0</v>
      </c>
      <c r="AI184" s="30" t="str">
        <f>+[1]DEPURADO!G178</f>
        <v>NO RADICADO</v>
      </c>
      <c r="AJ184" s="32"/>
      <c r="AK184" s="33"/>
    </row>
    <row r="185" spans="1:37" s="34" customFormat="1" x14ac:dyDescent="0.25">
      <c r="A185" s="23">
        <v>1</v>
      </c>
      <c r="B185" s="24" t="s">
        <v>44</v>
      </c>
      <c r="C185" s="23">
        <f>+[1]DEPURADO!A179</f>
        <v>221931</v>
      </c>
      <c r="D185" s="23">
        <f>+[1]DEPURADO!B179</f>
        <v>221931</v>
      </c>
      <c r="E185" s="25">
        <f>+[1]DEPURADO!C179</f>
        <v>43852.077083333301</v>
      </c>
      <c r="F185" s="26" t="str">
        <f>+IF([1]DEPURADO!D179&gt;1,[1]DEPURADO!D179," ")</f>
        <v xml:space="preserve"> </v>
      </c>
      <c r="G185" s="27">
        <f>[1]DEPURADO!F179</f>
        <v>134360</v>
      </c>
      <c r="H185" s="28">
        <v>0</v>
      </c>
      <c r="I185" s="28">
        <f>+[1]DEPURADO!N179+[1]DEPURADO!O179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134360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134360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17"/>
        <v>0</v>
      </c>
      <c r="AH185" s="30">
        <v>0</v>
      </c>
      <c r="AI185" s="30" t="str">
        <f>+[1]DEPURADO!G179</f>
        <v>NO RADICADO</v>
      </c>
      <c r="AJ185" s="32"/>
      <c r="AK185" s="33"/>
    </row>
    <row r="186" spans="1:37" s="34" customFormat="1" x14ac:dyDescent="0.25">
      <c r="A186" s="23">
        <v>1</v>
      </c>
      <c r="B186" s="24" t="s">
        <v>44</v>
      </c>
      <c r="C186" s="23">
        <f>+[1]DEPURADO!A180</f>
        <v>222086</v>
      </c>
      <c r="D186" s="23">
        <f>+[1]DEPURADO!B180</f>
        <v>222086</v>
      </c>
      <c r="E186" s="25">
        <f>+[1]DEPURADO!C180</f>
        <v>43852.731249999997</v>
      </c>
      <c r="F186" s="26" t="str">
        <f>+IF([1]DEPURADO!D180&gt;1,[1]DEPURADO!D180," ")</f>
        <v xml:space="preserve"> </v>
      </c>
      <c r="G186" s="27">
        <f>[1]DEPURADO!F180</f>
        <v>277948</v>
      </c>
      <c r="H186" s="28">
        <v>0</v>
      </c>
      <c r="I186" s="28">
        <f>+[1]DEPURADO!N180+[1]DEPURADO!O180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277948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277948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17"/>
        <v>0</v>
      </c>
      <c r="AH186" s="30">
        <v>0</v>
      </c>
      <c r="AI186" s="30" t="str">
        <f>+[1]DEPURADO!G180</f>
        <v>NO RADICADO</v>
      </c>
      <c r="AJ186" s="32"/>
      <c r="AK186" s="33"/>
    </row>
    <row r="187" spans="1:37" s="34" customFormat="1" x14ac:dyDescent="0.25">
      <c r="A187" s="23">
        <v>1</v>
      </c>
      <c r="B187" s="24" t="s">
        <v>44</v>
      </c>
      <c r="C187" s="23">
        <f>+[1]DEPURADO!A181</f>
        <v>222284</v>
      </c>
      <c r="D187" s="23">
        <f>+[1]DEPURADO!B181</f>
        <v>222284</v>
      </c>
      <c r="E187" s="25">
        <f>+[1]DEPURADO!C181</f>
        <v>43853.8215277778</v>
      </c>
      <c r="F187" s="26" t="str">
        <f>+IF([1]DEPURADO!D181&gt;1,[1]DEPURADO!D181," ")</f>
        <v xml:space="preserve"> </v>
      </c>
      <c r="G187" s="27">
        <f>[1]DEPURADO!F181</f>
        <v>57600</v>
      </c>
      <c r="H187" s="28">
        <v>0</v>
      </c>
      <c r="I187" s="28">
        <f>+[1]DEPURADO!N181+[1]DEPURADO!O181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57600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57600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17"/>
        <v>0</v>
      </c>
      <c r="AH187" s="30">
        <v>0</v>
      </c>
      <c r="AI187" s="30" t="str">
        <f>+[1]DEPURADO!G181</f>
        <v>NO RADICADO</v>
      </c>
      <c r="AJ187" s="32"/>
      <c r="AK187" s="33"/>
    </row>
    <row r="188" spans="1:37" s="34" customFormat="1" x14ac:dyDescent="0.25">
      <c r="A188" s="23">
        <v>1</v>
      </c>
      <c r="B188" s="24" t="s">
        <v>44</v>
      </c>
      <c r="C188" s="23">
        <f>+[1]DEPURADO!A182</f>
        <v>222836</v>
      </c>
      <c r="D188" s="23">
        <f>+[1]DEPURADO!B182</f>
        <v>222836</v>
      </c>
      <c r="E188" s="25">
        <f>+[1]DEPURADO!C182</f>
        <v>43857.482638888898</v>
      </c>
      <c r="F188" s="26" t="str">
        <f>+IF([1]DEPURADO!D182&gt;1,[1]DEPURADO!D182," ")</f>
        <v xml:space="preserve"> </v>
      </c>
      <c r="G188" s="27">
        <f>[1]DEPURADO!F182</f>
        <v>24000</v>
      </c>
      <c r="H188" s="28">
        <v>0</v>
      </c>
      <c r="I188" s="28">
        <f>+[1]DEPURADO!N182+[1]DEPURADO!O182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24000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24000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17"/>
        <v>0</v>
      </c>
      <c r="AH188" s="30">
        <v>0</v>
      </c>
      <c r="AI188" s="30" t="str">
        <f>+[1]DEPURADO!G182</f>
        <v>NO RADICADO</v>
      </c>
      <c r="AJ188" s="32"/>
      <c r="AK188" s="33"/>
    </row>
    <row r="189" spans="1:37" s="34" customFormat="1" x14ac:dyDescent="0.25">
      <c r="A189" s="23">
        <v>1</v>
      </c>
      <c r="B189" s="24" t="s">
        <v>44</v>
      </c>
      <c r="C189" s="23">
        <f>+[1]DEPURADO!A183</f>
        <v>223004</v>
      </c>
      <c r="D189" s="23">
        <f>+[1]DEPURADO!B183</f>
        <v>223004</v>
      </c>
      <c r="E189" s="25">
        <f>+[1]DEPURADO!C183</f>
        <v>43858.279166666704</v>
      </c>
      <c r="F189" s="26" t="str">
        <f>+IF([1]DEPURADO!D183&gt;1,[1]DEPURADO!D183," ")</f>
        <v xml:space="preserve"> </v>
      </c>
      <c r="G189" s="27">
        <f>[1]DEPURADO!F183</f>
        <v>385100</v>
      </c>
      <c r="H189" s="28">
        <v>0</v>
      </c>
      <c r="I189" s="28">
        <f>+[1]DEPURADO!N183+[1]DEPURADO!O183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385100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385100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17"/>
        <v>0</v>
      </c>
      <c r="AH189" s="30">
        <v>0</v>
      </c>
      <c r="AI189" s="30" t="str">
        <f>+[1]DEPURADO!G183</f>
        <v>NO RADICADO</v>
      </c>
      <c r="AJ189" s="32"/>
      <c r="AK189" s="33"/>
    </row>
    <row r="190" spans="1:37" s="34" customFormat="1" x14ac:dyDescent="0.25">
      <c r="A190" s="23">
        <v>1</v>
      </c>
      <c r="B190" s="24" t="s">
        <v>44</v>
      </c>
      <c r="C190" s="23">
        <f>+[1]DEPURADO!A184</f>
        <v>223178</v>
      </c>
      <c r="D190" s="23">
        <f>+[1]DEPURADO!B184</f>
        <v>223178</v>
      </c>
      <c r="E190" s="25">
        <f>+[1]DEPURADO!C184</f>
        <v>43858.636111111096</v>
      </c>
      <c r="F190" s="26" t="str">
        <f>+IF([1]DEPURADO!D184&gt;1,[1]DEPURADO!D184," ")</f>
        <v xml:space="preserve"> </v>
      </c>
      <c r="G190" s="27">
        <f>[1]DEPURADO!F184</f>
        <v>57600</v>
      </c>
      <c r="H190" s="28">
        <v>0</v>
      </c>
      <c r="I190" s="28">
        <f>+[1]DEPURADO!N184+[1]DEPURADO!O184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57600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57600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17"/>
        <v>0</v>
      </c>
      <c r="AH190" s="30">
        <v>0</v>
      </c>
      <c r="AI190" s="30" t="str">
        <f>+[1]DEPURADO!G184</f>
        <v>NO RADICADO</v>
      </c>
      <c r="AJ190" s="32"/>
      <c r="AK190" s="33"/>
    </row>
    <row r="191" spans="1:37" s="34" customFormat="1" x14ac:dyDescent="0.25">
      <c r="A191" s="23">
        <v>1</v>
      </c>
      <c r="B191" s="24" t="s">
        <v>44</v>
      </c>
      <c r="C191" s="23">
        <f>+[1]DEPURADO!A185</f>
        <v>223451</v>
      </c>
      <c r="D191" s="23">
        <f>+[1]DEPURADO!B185</f>
        <v>223451</v>
      </c>
      <c r="E191" s="25">
        <f>+[1]DEPURADO!C185</f>
        <v>43859.761111111096</v>
      </c>
      <c r="F191" s="26" t="str">
        <f>+IF([1]DEPURADO!D185&gt;1,[1]DEPURADO!D185," ")</f>
        <v xml:space="preserve"> </v>
      </c>
      <c r="G191" s="27">
        <f>[1]DEPURADO!F185</f>
        <v>59399</v>
      </c>
      <c r="H191" s="28">
        <v>0</v>
      </c>
      <c r="I191" s="28">
        <f>+[1]DEPURADO!N185+[1]DEPURADO!O185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59399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59399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17"/>
        <v>0</v>
      </c>
      <c r="AH191" s="30">
        <v>0</v>
      </c>
      <c r="AI191" s="30" t="str">
        <f>+[1]DEPURADO!G185</f>
        <v>NO RADICADO</v>
      </c>
      <c r="AJ191" s="32"/>
      <c r="AK191" s="33"/>
    </row>
    <row r="192" spans="1:37" s="34" customFormat="1" x14ac:dyDescent="0.25">
      <c r="A192" s="23">
        <v>1</v>
      </c>
      <c r="B192" s="24" t="s">
        <v>44</v>
      </c>
      <c r="C192" s="23">
        <f>+[1]DEPURADO!A186</f>
        <v>223583</v>
      </c>
      <c r="D192" s="23">
        <f>+[1]DEPURADO!B186</f>
        <v>223583</v>
      </c>
      <c r="E192" s="25">
        <f>+[1]DEPURADO!C186</f>
        <v>43860.504166666702</v>
      </c>
      <c r="F192" s="26" t="str">
        <f>+IF([1]DEPURADO!D186&gt;1,[1]DEPURADO!D186," ")</f>
        <v xml:space="preserve"> </v>
      </c>
      <c r="G192" s="27">
        <f>[1]DEPURADO!F186</f>
        <v>58300</v>
      </c>
      <c r="H192" s="28">
        <v>0</v>
      </c>
      <c r="I192" s="28">
        <f>+[1]DEPURADO!N186+[1]DEPURADO!O186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58300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58300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17"/>
        <v>0</v>
      </c>
      <c r="AH192" s="30">
        <v>0</v>
      </c>
      <c r="AI192" s="30" t="str">
        <f>+[1]DEPURADO!G186</f>
        <v>NO RADICADO</v>
      </c>
      <c r="AJ192" s="32"/>
      <c r="AK192" s="33"/>
    </row>
    <row r="193" spans="1:37" s="34" customFormat="1" x14ac:dyDescent="0.25">
      <c r="A193" s="23">
        <v>1</v>
      </c>
      <c r="B193" s="24" t="s">
        <v>44</v>
      </c>
      <c r="C193" s="23">
        <f>+[1]DEPURADO!A187</f>
        <v>223593</v>
      </c>
      <c r="D193" s="23">
        <f>+[1]DEPURADO!B187</f>
        <v>223593</v>
      </c>
      <c r="E193" s="25">
        <f>+[1]DEPURADO!C187</f>
        <v>43860.531944444403</v>
      </c>
      <c r="F193" s="26" t="str">
        <f>+IF([1]DEPURADO!D187&gt;1,[1]DEPURADO!D187," ")</f>
        <v xml:space="preserve"> </v>
      </c>
      <c r="G193" s="27">
        <f>[1]DEPURADO!F187</f>
        <v>25500</v>
      </c>
      <c r="H193" s="28">
        <v>0</v>
      </c>
      <c r="I193" s="28">
        <f>+[1]DEPURADO!N187+[1]DEPURADO!O187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25500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25500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17"/>
        <v>0</v>
      </c>
      <c r="AH193" s="30">
        <v>0</v>
      </c>
      <c r="AI193" s="30" t="str">
        <f>+[1]DEPURADO!G187</f>
        <v>NO RADICADO</v>
      </c>
      <c r="AJ193" s="32"/>
      <c r="AK193" s="33"/>
    </row>
    <row r="194" spans="1:37" s="34" customFormat="1" x14ac:dyDescent="0.25">
      <c r="A194" s="23">
        <v>1</v>
      </c>
      <c r="B194" s="24" t="s">
        <v>44</v>
      </c>
      <c r="C194" s="23">
        <f>+[1]DEPURADO!A188</f>
        <v>223870</v>
      </c>
      <c r="D194" s="23">
        <f>+[1]DEPURADO!B188</f>
        <v>223870</v>
      </c>
      <c r="E194" s="25">
        <f>+[1]DEPURADO!C188</f>
        <v>43861.675000000003</v>
      </c>
      <c r="F194" s="26" t="str">
        <f>+IF([1]DEPURADO!D188&gt;1,[1]DEPURADO!D188," ")</f>
        <v xml:space="preserve"> </v>
      </c>
      <c r="G194" s="27">
        <f>[1]DEPURADO!F188</f>
        <v>59299</v>
      </c>
      <c r="H194" s="28">
        <v>0</v>
      </c>
      <c r="I194" s="28">
        <f>+[1]DEPURADO!N188+[1]DEPURADO!O188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59299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59299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17"/>
        <v>0</v>
      </c>
      <c r="AH194" s="30">
        <v>0</v>
      </c>
      <c r="AI194" s="30" t="str">
        <f>+[1]DEPURADO!G188</f>
        <v>NO RADICADO</v>
      </c>
      <c r="AJ194" s="32"/>
      <c r="AK194" s="33"/>
    </row>
    <row r="195" spans="1:37" s="34" customFormat="1" x14ac:dyDescent="0.25">
      <c r="A195" s="23">
        <v>1</v>
      </c>
      <c r="B195" s="24" t="s">
        <v>44</v>
      </c>
      <c r="C195" s="23">
        <f>+[1]DEPURADO!A189</f>
        <v>224507</v>
      </c>
      <c r="D195" s="23">
        <f>+[1]DEPURADO!B189</f>
        <v>224507</v>
      </c>
      <c r="E195" s="25">
        <f>+[1]DEPURADO!C189</f>
        <v>43865.629166666702</v>
      </c>
      <c r="F195" s="26" t="str">
        <f>+IF([1]DEPURADO!D189&gt;1,[1]DEPURADO!D189," ")</f>
        <v xml:space="preserve"> </v>
      </c>
      <c r="G195" s="27">
        <f>[1]DEPURADO!F189</f>
        <v>57600</v>
      </c>
      <c r="H195" s="28">
        <v>0</v>
      </c>
      <c r="I195" s="28">
        <f>+[1]DEPURADO!N189+[1]DEPURADO!O189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57600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57600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17"/>
        <v>0</v>
      </c>
      <c r="AH195" s="30">
        <v>0</v>
      </c>
      <c r="AI195" s="30" t="str">
        <f>+[1]DEPURADO!G189</f>
        <v>NO RADICADO</v>
      </c>
      <c r="AJ195" s="32"/>
      <c r="AK195" s="33"/>
    </row>
    <row r="196" spans="1:37" s="34" customFormat="1" x14ac:dyDescent="0.25">
      <c r="A196" s="23">
        <v>1</v>
      </c>
      <c r="B196" s="24" t="s">
        <v>44</v>
      </c>
      <c r="C196" s="23">
        <f>+[1]DEPURADO!A190</f>
        <v>224744</v>
      </c>
      <c r="D196" s="23">
        <f>+[1]DEPURADO!B190</f>
        <v>224744</v>
      </c>
      <c r="E196" s="25">
        <f>+[1]DEPURADO!C190</f>
        <v>43866.634722222203</v>
      </c>
      <c r="F196" s="26" t="str">
        <f>+IF([1]DEPURADO!D190&gt;1,[1]DEPURADO!D190," ")</f>
        <v xml:space="preserve"> </v>
      </c>
      <c r="G196" s="27">
        <f>[1]DEPURADO!F190</f>
        <v>84900</v>
      </c>
      <c r="H196" s="28">
        <v>0</v>
      </c>
      <c r="I196" s="28">
        <f>+[1]DEPURADO!N190+[1]DEPURADO!O190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84900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84900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17"/>
        <v>0</v>
      </c>
      <c r="AH196" s="30">
        <v>0</v>
      </c>
      <c r="AI196" s="30" t="str">
        <f>+[1]DEPURADO!G190</f>
        <v>NO RADICADO</v>
      </c>
      <c r="AJ196" s="32"/>
      <c r="AK196" s="33"/>
    </row>
    <row r="197" spans="1:37" s="34" customFormat="1" x14ac:dyDescent="0.25">
      <c r="A197" s="23">
        <v>1</v>
      </c>
      <c r="B197" s="24" t="s">
        <v>44</v>
      </c>
      <c r="C197" s="23">
        <f>+[1]DEPURADO!A191</f>
        <v>224849</v>
      </c>
      <c r="D197" s="23">
        <f>+[1]DEPURADO!B191</f>
        <v>224849</v>
      </c>
      <c r="E197" s="25">
        <f>+[1]DEPURADO!C191</f>
        <v>43867.336805555598</v>
      </c>
      <c r="F197" s="26" t="str">
        <f>+IF([1]DEPURADO!D191&gt;1,[1]DEPURADO!D191," ")</f>
        <v xml:space="preserve"> </v>
      </c>
      <c r="G197" s="27">
        <f>[1]DEPURADO!F191</f>
        <v>16400</v>
      </c>
      <c r="H197" s="28">
        <v>0</v>
      </c>
      <c r="I197" s="28">
        <f>+[1]DEPURADO!N191+[1]DEPURADO!O191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16400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16400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0</v>
      </c>
      <c r="AG197" s="30">
        <f t="shared" si="17"/>
        <v>0</v>
      </c>
      <c r="AH197" s="30">
        <v>0</v>
      </c>
      <c r="AI197" s="30" t="str">
        <f>+[1]DEPURADO!G191</f>
        <v>NO RADICADO</v>
      </c>
      <c r="AJ197" s="32"/>
      <c r="AK197" s="33"/>
    </row>
    <row r="198" spans="1:37" s="34" customFormat="1" x14ac:dyDescent="0.25">
      <c r="A198" s="23">
        <v>1</v>
      </c>
      <c r="B198" s="24" t="s">
        <v>44</v>
      </c>
      <c r="C198" s="23">
        <f>+[1]DEPURADO!A192</f>
        <v>224851</v>
      </c>
      <c r="D198" s="23">
        <f>+[1]DEPURADO!B192</f>
        <v>224851</v>
      </c>
      <c r="E198" s="25">
        <f>+[1]DEPURADO!C192</f>
        <v>43867.337500000001</v>
      </c>
      <c r="F198" s="26" t="str">
        <f>+IF([1]DEPURADO!D192&gt;1,[1]DEPURADO!D192," ")</f>
        <v xml:space="preserve"> </v>
      </c>
      <c r="G198" s="27">
        <f>[1]DEPURADO!F192</f>
        <v>406000</v>
      </c>
      <c r="H198" s="28">
        <v>0</v>
      </c>
      <c r="I198" s="28">
        <f>+[1]DEPURADO!N192+[1]DEPURADO!O192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406000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406000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0</v>
      </c>
      <c r="AG198" s="30">
        <f t="shared" si="17"/>
        <v>0</v>
      </c>
      <c r="AH198" s="30">
        <v>0</v>
      </c>
      <c r="AI198" s="30" t="str">
        <f>+[1]DEPURADO!G192</f>
        <v>NO RADICADO</v>
      </c>
      <c r="AJ198" s="32"/>
      <c r="AK198" s="33"/>
    </row>
    <row r="199" spans="1:37" s="34" customFormat="1" x14ac:dyDescent="0.25">
      <c r="A199" s="23">
        <v>1</v>
      </c>
      <c r="B199" s="24" t="s">
        <v>44</v>
      </c>
      <c r="C199" s="23">
        <f>+[1]DEPURADO!A193</f>
        <v>224874</v>
      </c>
      <c r="D199" s="23">
        <f>+[1]DEPURADO!B193</f>
        <v>224874</v>
      </c>
      <c r="E199" s="25">
        <f>+[1]DEPURADO!C193</f>
        <v>43867.397916666698</v>
      </c>
      <c r="F199" s="26" t="str">
        <f>+IF([1]DEPURADO!D193&gt;1,[1]DEPURADO!D193," ")</f>
        <v xml:space="preserve"> </v>
      </c>
      <c r="G199" s="27">
        <f>[1]DEPURADO!F193</f>
        <v>426373</v>
      </c>
      <c r="H199" s="28">
        <v>0</v>
      </c>
      <c r="I199" s="28">
        <f>+[1]DEPURADO!N193+[1]DEPURADO!O193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426373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426373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0</v>
      </c>
      <c r="AG199" s="30">
        <f t="shared" si="17"/>
        <v>0</v>
      </c>
      <c r="AH199" s="30">
        <v>0</v>
      </c>
      <c r="AI199" s="30" t="str">
        <f>+[1]DEPURADO!G193</f>
        <v>NO RADICADO</v>
      </c>
      <c r="AJ199" s="32"/>
      <c r="AK199" s="33"/>
    </row>
    <row r="200" spans="1:37" s="34" customFormat="1" x14ac:dyDescent="0.25">
      <c r="A200" s="23">
        <v>1</v>
      </c>
      <c r="B200" s="24" t="s">
        <v>44</v>
      </c>
      <c r="C200" s="23">
        <f>+[1]DEPURADO!A194</f>
        <v>225073</v>
      </c>
      <c r="D200" s="23">
        <f>+[1]DEPURADO!B194</f>
        <v>225073</v>
      </c>
      <c r="E200" s="25">
        <f>+[1]DEPURADO!C194</f>
        <v>43868.425694444399</v>
      </c>
      <c r="F200" s="26" t="str">
        <f>+IF([1]DEPURADO!D194&gt;1,[1]DEPURADO!D194," ")</f>
        <v xml:space="preserve"> </v>
      </c>
      <c r="G200" s="27">
        <f>[1]DEPURADO!F194</f>
        <v>35100</v>
      </c>
      <c r="H200" s="28">
        <v>0</v>
      </c>
      <c r="I200" s="28">
        <f>+[1]DEPURADO!N194+[1]DEPURADO!O194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35100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35100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0</v>
      </c>
      <c r="AG200" s="30">
        <f t="shared" si="17"/>
        <v>0</v>
      </c>
      <c r="AH200" s="30">
        <v>0</v>
      </c>
      <c r="AI200" s="30" t="str">
        <f>+[1]DEPURADO!G194</f>
        <v>NO RADICADO</v>
      </c>
      <c r="AJ200" s="32"/>
      <c r="AK200" s="33"/>
    </row>
    <row r="201" spans="1:37" s="34" customFormat="1" x14ac:dyDescent="0.25">
      <c r="A201" s="23">
        <v>1</v>
      </c>
      <c r="B201" s="24" t="s">
        <v>44</v>
      </c>
      <c r="C201" s="23">
        <f>+[1]DEPURADO!A195</f>
        <v>225503</v>
      </c>
      <c r="D201" s="23">
        <f>+[1]DEPURADO!B195</f>
        <v>225503</v>
      </c>
      <c r="E201" s="25">
        <f>+[1]DEPURADO!C195</f>
        <v>43871.474305555603</v>
      </c>
      <c r="F201" s="26" t="str">
        <f>+IF([1]DEPURADO!D195&gt;1,[1]DEPURADO!D195," ")</f>
        <v xml:space="preserve"> </v>
      </c>
      <c r="G201" s="27">
        <f>[1]DEPURADO!F195</f>
        <v>24000</v>
      </c>
      <c r="H201" s="28">
        <v>0</v>
      </c>
      <c r="I201" s="28">
        <f>+[1]DEPURADO!N195+[1]DEPURADO!O195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24000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24000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0</v>
      </c>
      <c r="AG201" s="30">
        <f t="shared" si="17"/>
        <v>0</v>
      </c>
      <c r="AH201" s="30">
        <v>0</v>
      </c>
      <c r="AI201" s="30" t="str">
        <f>+[1]DEPURADO!G195</f>
        <v>NO RADICADO</v>
      </c>
      <c r="AJ201" s="32"/>
      <c r="AK201" s="33"/>
    </row>
    <row r="202" spans="1:37" s="34" customFormat="1" x14ac:dyDescent="0.25">
      <c r="A202" s="23">
        <v>1</v>
      </c>
      <c r="B202" s="24" t="s">
        <v>44</v>
      </c>
      <c r="C202" s="23">
        <f>+[1]DEPURADO!A196</f>
        <v>225504</v>
      </c>
      <c r="D202" s="23">
        <f>+[1]DEPURADO!B196</f>
        <v>225504</v>
      </c>
      <c r="E202" s="25">
        <f>+[1]DEPURADO!C196</f>
        <v>43871.477083333302</v>
      </c>
      <c r="F202" s="26" t="str">
        <f>+IF([1]DEPURADO!D196&gt;1,[1]DEPURADO!D196," ")</f>
        <v xml:space="preserve"> </v>
      </c>
      <c r="G202" s="27">
        <f>[1]DEPURADO!F196</f>
        <v>227600</v>
      </c>
      <c r="H202" s="28">
        <v>0</v>
      </c>
      <c r="I202" s="28">
        <f>+[1]DEPURADO!N196+[1]DEPURADO!O196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227600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227600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0</v>
      </c>
      <c r="AG202" s="30">
        <f t="shared" ref="AG202:AG265" si="23">+G202-I202-N202-R202-Z202-AC202-AE202-S202-U202</f>
        <v>0</v>
      </c>
      <c r="AH202" s="30">
        <v>0</v>
      </c>
      <c r="AI202" s="30" t="str">
        <f>+[1]DEPURADO!G196</f>
        <v>NO RADICADO</v>
      </c>
      <c r="AJ202" s="32"/>
      <c r="AK202" s="33"/>
    </row>
    <row r="203" spans="1:37" s="34" customFormat="1" x14ac:dyDescent="0.25">
      <c r="A203" s="23">
        <v>1</v>
      </c>
      <c r="B203" s="24" t="s">
        <v>44</v>
      </c>
      <c r="C203" s="23">
        <f>+[1]DEPURADO!A197</f>
        <v>225576</v>
      </c>
      <c r="D203" s="23">
        <f>+[1]DEPURADO!B197</f>
        <v>225576</v>
      </c>
      <c r="E203" s="25">
        <f>+[1]DEPURADO!C197</f>
        <v>43871.655555555597</v>
      </c>
      <c r="F203" s="26" t="str">
        <f>+IF([1]DEPURADO!D197&gt;1,[1]DEPURADO!D197," ")</f>
        <v xml:space="preserve"> </v>
      </c>
      <c r="G203" s="27">
        <f>[1]DEPURADO!F197</f>
        <v>274099</v>
      </c>
      <c r="H203" s="28">
        <v>0</v>
      </c>
      <c r="I203" s="28">
        <f>+[1]DEPURADO!N197+[1]DEPURADO!O197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274099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274099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0</v>
      </c>
      <c r="AG203" s="30">
        <f t="shared" si="23"/>
        <v>0</v>
      </c>
      <c r="AH203" s="30">
        <v>0</v>
      </c>
      <c r="AI203" s="30" t="str">
        <f>+[1]DEPURADO!G197</f>
        <v>NO RADICADO</v>
      </c>
      <c r="AJ203" s="32"/>
      <c r="AK203" s="33"/>
    </row>
    <row r="204" spans="1:37" s="34" customFormat="1" x14ac:dyDescent="0.25">
      <c r="A204" s="23">
        <v>1</v>
      </c>
      <c r="B204" s="24" t="s">
        <v>44</v>
      </c>
      <c r="C204" s="23">
        <f>+[1]DEPURADO!A198</f>
        <v>225796</v>
      </c>
      <c r="D204" s="23">
        <f>+[1]DEPURADO!B198</f>
        <v>225796</v>
      </c>
      <c r="E204" s="25">
        <f>+[1]DEPURADO!C198</f>
        <v>43872.500694444403</v>
      </c>
      <c r="F204" s="26" t="str">
        <f>+IF([1]DEPURADO!D198&gt;1,[1]DEPURADO!D198," ")</f>
        <v xml:space="preserve"> </v>
      </c>
      <c r="G204" s="27">
        <f>[1]DEPURADO!F198</f>
        <v>57600</v>
      </c>
      <c r="H204" s="28">
        <v>0</v>
      </c>
      <c r="I204" s="28">
        <f>+[1]DEPURADO!N198+[1]DEPURADO!O198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57600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57600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0</v>
      </c>
      <c r="AG204" s="30">
        <f t="shared" si="23"/>
        <v>0</v>
      </c>
      <c r="AH204" s="30">
        <v>0</v>
      </c>
      <c r="AI204" s="30" t="str">
        <f>+[1]DEPURADO!G198</f>
        <v>NO RADICADO</v>
      </c>
      <c r="AJ204" s="32"/>
      <c r="AK204" s="33"/>
    </row>
    <row r="205" spans="1:37" s="34" customFormat="1" x14ac:dyDescent="0.25">
      <c r="A205" s="23">
        <v>1</v>
      </c>
      <c r="B205" s="24" t="s">
        <v>44</v>
      </c>
      <c r="C205" s="23">
        <f>+[1]DEPURADO!A199</f>
        <v>226436</v>
      </c>
      <c r="D205" s="23">
        <f>+[1]DEPURADO!B199</f>
        <v>226436</v>
      </c>
      <c r="E205" s="25">
        <f>+[1]DEPURADO!C199</f>
        <v>43875.393750000003</v>
      </c>
      <c r="F205" s="26" t="str">
        <f>+IF([1]DEPURADO!D199&gt;1,[1]DEPURADO!D199," ")</f>
        <v xml:space="preserve"> </v>
      </c>
      <c r="G205" s="27">
        <f>[1]DEPURADO!F199</f>
        <v>35100</v>
      </c>
      <c r="H205" s="28">
        <v>0</v>
      </c>
      <c r="I205" s="28">
        <f>+[1]DEPURADO!N199+[1]DEPURADO!O199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35100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35100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0</v>
      </c>
      <c r="AG205" s="30">
        <f t="shared" si="23"/>
        <v>0</v>
      </c>
      <c r="AH205" s="30">
        <v>0</v>
      </c>
      <c r="AI205" s="30" t="str">
        <f>+[1]DEPURADO!G199</f>
        <v>NO RADICADO</v>
      </c>
      <c r="AJ205" s="32"/>
      <c r="AK205" s="33"/>
    </row>
    <row r="206" spans="1:37" s="34" customFormat="1" x14ac:dyDescent="0.25">
      <c r="A206" s="23">
        <v>1</v>
      </c>
      <c r="B206" s="24" t="s">
        <v>44</v>
      </c>
      <c r="C206" s="23">
        <f>+[1]DEPURADO!A200</f>
        <v>227819</v>
      </c>
      <c r="D206" s="23">
        <f>+[1]DEPURADO!B200</f>
        <v>227819</v>
      </c>
      <c r="E206" s="25">
        <f>+[1]DEPURADO!C200</f>
        <v>43882.480555555601</v>
      </c>
      <c r="F206" s="26" t="str">
        <f>+IF([1]DEPURADO!D200&gt;1,[1]DEPURADO!D200," ")</f>
        <v xml:space="preserve"> </v>
      </c>
      <c r="G206" s="27">
        <f>[1]DEPURADO!F200</f>
        <v>35100</v>
      </c>
      <c r="H206" s="28">
        <v>0</v>
      </c>
      <c r="I206" s="28">
        <f>+[1]DEPURADO!N200+[1]DEPURADO!O200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35100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35100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0</v>
      </c>
      <c r="AG206" s="30">
        <f t="shared" si="23"/>
        <v>0</v>
      </c>
      <c r="AH206" s="30">
        <v>0</v>
      </c>
      <c r="AI206" s="30" t="str">
        <f>+[1]DEPURADO!G200</f>
        <v>NO RADICADO</v>
      </c>
      <c r="AJ206" s="32"/>
      <c r="AK206" s="33"/>
    </row>
    <row r="207" spans="1:37" s="34" customFormat="1" x14ac:dyDescent="0.25">
      <c r="A207" s="23">
        <v>1</v>
      </c>
      <c r="B207" s="24" t="s">
        <v>44</v>
      </c>
      <c r="C207" s="23">
        <f>+[1]DEPURADO!A201</f>
        <v>228032</v>
      </c>
      <c r="D207" s="23">
        <f>+[1]DEPURADO!B201</f>
        <v>228032</v>
      </c>
      <c r="E207" s="25">
        <f>+[1]DEPURADO!C201</f>
        <v>43883.609027777798</v>
      </c>
      <c r="F207" s="26" t="str">
        <f>+IF([1]DEPURADO!D201&gt;1,[1]DEPURADO!D201," ")</f>
        <v xml:space="preserve"> </v>
      </c>
      <c r="G207" s="27">
        <f>[1]DEPURADO!F201</f>
        <v>57600</v>
      </c>
      <c r="H207" s="28">
        <v>0</v>
      </c>
      <c r="I207" s="28">
        <f>+[1]DEPURADO!N201+[1]DEPURADO!O201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57600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57600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0</v>
      </c>
      <c r="AG207" s="30">
        <f t="shared" si="23"/>
        <v>0</v>
      </c>
      <c r="AH207" s="30">
        <v>0</v>
      </c>
      <c r="AI207" s="30" t="str">
        <f>+[1]DEPURADO!G201</f>
        <v>NO RADICADO</v>
      </c>
      <c r="AJ207" s="32"/>
      <c r="AK207" s="33"/>
    </row>
    <row r="208" spans="1:37" s="34" customFormat="1" x14ac:dyDescent="0.25">
      <c r="A208" s="23">
        <v>1</v>
      </c>
      <c r="B208" s="24" t="s">
        <v>44</v>
      </c>
      <c r="C208" s="23">
        <f>+[1]DEPURADO!A202</f>
        <v>228245</v>
      </c>
      <c r="D208" s="23">
        <f>+[1]DEPURADO!B202</f>
        <v>228245</v>
      </c>
      <c r="E208" s="25">
        <f>+[1]DEPURADO!C202</f>
        <v>43885.272916666698</v>
      </c>
      <c r="F208" s="26" t="str">
        <f>+IF([1]DEPURADO!D202&gt;1,[1]DEPURADO!D202," ")</f>
        <v xml:space="preserve"> </v>
      </c>
      <c r="G208" s="27">
        <f>[1]DEPURADO!F202</f>
        <v>350300</v>
      </c>
      <c r="H208" s="28">
        <v>0</v>
      </c>
      <c r="I208" s="28">
        <f>+[1]DEPURADO!N202+[1]DEPURADO!O202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350300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350300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0</v>
      </c>
      <c r="AG208" s="30">
        <f t="shared" si="23"/>
        <v>0</v>
      </c>
      <c r="AH208" s="30">
        <v>0</v>
      </c>
      <c r="AI208" s="30" t="str">
        <f>+[1]DEPURADO!G202</f>
        <v>NO RADICADO</v>
      </c>
      <c r="AJ208" s="32"/>
      <c r="AK208" s="33"/>
    </row>
    <row r="209" spans="1:37" s="34" customFormat="1" x14ac:dyDescent="0.25">
      <c r="A209" s="23">
        <v>1</v>
      </c>
      <c r="B209" s="24" t="s">
        <v>44</v>
      </c>
      <c r="C209" s="23">
        <f>+[1]DEPURADO!A203</f>
        <v>228288</v>
      </c>
      <c r="D209" s="23">
        <f>+[1]DEPURADO!B203</f>
        <v>228288</v>
      </c>
      <c r="E209" s="25">
        <f>+[1]DEPURADO!C203</f>
        <v>43885.390972222202</v>
      </c>
      <c r="F209" s="26" t="str">
        <f>+IF([1]DEPURADO!D203&gt;1,[1]DEPURADO!D203," ")</f>
        <v xml:space="preserve"> </v>
      </c>
      <c r="G209" s="27">
        <f>[1]DEPURADO!F203</f>
        <v>28100</v>
      </c>
      <c r="H209" s="28">
        <v>0</v>
      </c>
      <c r="I209" s="28">
        <f>+[1]DEPURADO!N203+[1]DEPURADO!O203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28100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28100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0</v>
      </c>
      <c r="AG209" s="30">
        <f t="shared" si="23"/>
        <v>0</v>
      </c>
      <c r="AH209" s="30">
        <v>0</v>
      </c>
      <c r="AI209" s="30" t="str">
        <f>+[1]DEPURADO!G203</f>
        <v>NO RADICADO</v>
      </c>
      <c r="AJ209" s="32"/>
      <c r="AK209" s="33"/>
    </row>
    <row r="210" spans="1:37" s="34" customFormat="1" x14ac:dyDescent="0.25">
      <c r="A210" s="23">
        <v>1</v>
      </c>
      <c r="B210" s="24" t="s">
        <v>44</v>
      </c>
      <c r="C210" s="23">
        <f>+[1]DEPURADO!A204</f>
        <v>228335</v>
      </c>
      <c r="D210" s="23">
        <f>+[1]DEPURADO!B204</f>
        <v>228335</v>
      </c>
      <c r="E210" s="25">
        <f>+[1]DEPURADO!C204</f>
        <v>43885.490277777797</v>
      </c>
      <c r="F210" s="26" t="str">
        <f>+IF([1]DEPURADO!D204&gt;1,[1]DEPURADO!D204," ")</f>
        <v xml:space="preserve"> </v>
      </c>
      <c r="G210" s="27">
        <f>[1]DEPURADO!F204</f>
        <v>24000</v>
      </c>
      <c r="H210" s="28">
        <v>0</v>
      </c>
      <c r="I210" s="28">
        <f>+[1]DEPURADO!N204+[1]DEPURADO!O204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24000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24000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0</v>
      </c>
      <c r="AG210" s="30">
        <f t="shared" si="23"/>
        <v>0</v>
      </c>
      <c r="AH210" s="30">
        <v>0</v>
      </c>
      <c r="AI210" s="30" t="str">
        <f>+[1]DEPURADO!G204</f>
        <v>NO RADICADO</v>
      </c>
      <c r="AJ210" s="32"/>
      <c r="AK210" s="33"/>
    </row>
    <row r="211" spans="1:37" s="34" customFormat="1" x14ac:dyDescent="0.25">
      <c r="A211" s="23">
        <v>1</v>
      </c>
      <c r="B211" s="24" t="s">
        <v>44</v>
      </c>
      <c r="C211" s="23">
        <f>+[1]DEPURADO!A205</f>
        <v>228382</v>
      </c>
      <c r="D211" s="23">
        <f>+[1]DEPURADO!B205</f>
        <v>228382</v>
      </c>
      <c r="E211" s="25">
        <f>+[1]DEPURADO!C205</f>
        <v>43885.697916666701</v>
      </c>
      <c r="F211" s="26" t="str">
        <f>+IF([1]DEPURADO!D205&gt;1,[1]DEPURADO!D205," ")</f>
        <v xml:space="preserve"> </v>
      </c>
      <c r="G211" s="27">
        <f>[1]DEPURADO!F205</f>
        <v>57600</v>
      </c>
      <c r="H211" s="28">
        <v>0</v>
      </c>
      <c r="I211" s="28">
        <f>+[1]DEPURADO!N205+[1]DEPURADO!O205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57600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57600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0</v>
      </c>
      <c r="AG211" s="30">
        <f t="shared" si="23"/>
        <v>0</v>
      </c>
      <c r="AH211" s="30">
        <v>0</v>
      </c>
      <c r="AI211" s="30" t="str">
        <f>+[1]DEPURADO!G205</f>
        <v>NO RADICADO</v>
      </c>
      <c r="AJ211" s="32"/>
      <c r="AK211" s="33"/>
    </row>
    <row r="212" spans="1:37" s="34" customFormat="1" x14ac:dyDescent="0.25">
      <c r="A212" s="23">
        <v>1</v>
      </c>
      <c r="B212" s="24" t="s">
        <v>44</v>
      </c>
      <c r="C212" s="23">
        <f>+[1]DEPURADO!A206</f>
        <v>228508</v>
      </c>
      <c r="D212" s="23">
        <f>+[1]DEPURADO!B206</f>
        <v>228508</v>
      </c>
      <c r="E212" s="25">
        <f>+[1]DEPURADO!C206</f>
        <v>43886.322222222203</v>
      </c>
      <c r="F212" s="26" t="str">
        <f>+IF([1]DEPURADO!D206&gt;1,[1]DEPURADO!D206," ")</f>
        <v xml:space="preserve"> </v>
      </c>
      <c r="G212" s="27">
        <f>[1]DEPURADO!F206</f>
        <v>77000</v>
      </c>
      <c r="H212" s="28">
        <v>0</v>
      </c>
      <c r="I212" s="28">
        <f>+[1]DEPURADO!N206+[1]DEPURADO!O206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77000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77000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0</v>
      </c>
      <c r="AG212" s="30">
        <f t="shared" si="23"/>
        <v>0</v>
      </c>
      <c r="AH212" s="30">
        <v>0</v>
      </c>
      <c r="AI212" s="30" t="str">
        <f>+[1]DEPURADO!G206</f>
        <v>NO RADICADO</v>
      </c>
      <c r="AJ212" s="32"/>
      <c r="AK212" s="33"/>
    </row>
    <row r="213" spans="1:37" s="34" customFormat="1" x14ac:dyDescent="0.25">
      <c r="A213" s="23">
        <v>1</v>
      </c>
      <c r="B213" s="24" t="s">
        <v>44</v>
      </c>
      <c r="C213" s="23">
        <f>+[1]DEPURADO!A207</f>
        <v>228793</v>
      </c>
      <c r="D213" s="23">
        <f>+[1]DEPURADO!B207</f>
        <v>228793</v>
      </c>
      <c r="E213" s="25">
        <f>+[1]DEPURADO!C207</f>
        <v>43887.234722222202</v>
      </c>
      <c r="F213" s="26" t="str">
        <f>+IF([1]DEPURADO!D207&gt;1,[1]DEPURADO!D207," ")</f>
        <v xml:space="preserve"> </v>
      </c>
      <c r="G213" s="27">
        <f>[1]DEPURADO!F207</f>
        <v>134047</v>
      </c>
      <c r="H213" s="28">
        <v>0</v>
      </c>
      <c r="I213" s="28">
        <f>+[1]DEPURADO!N207+[1]DEPURADO!O207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134047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134047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0</v>
      </c>
      <c r="AG213" s="30">
        <f t="shared" si="23"/>
        <v>0</v>
      </c>
      <c r="AH213" s="30">
        <v>0</v>
      </c>
      <c r="AI213" s="30" t="str">
        <f>+[1]DEPURADO!G207</f>
        <v>NO RADICADO</v>
      </c>
      <c r="AJ213" s="32"/>
      <c r="AK213" s="33"/>
    </row>
    <row r="214" spans="1:37" s="34" customFormat="1" x14ac:dyDescent="0.25">
      <c r="A214" s="23">
        <v>1</v>
      </c>
      <c r="B214" s="24" t="s">
        <v>44</v>
      </c>
      <c r="C214" s="23">
        <f>+[1]DEPURADO!A208</f>
        <v>229096</v>
      </c>
      <c r="D214" s="23">
        <f>+[1]DEPURADO!B208</f>
        <v>229096</v>
      </c>
      <c r="E214" s="25">
        <f>+[1]DEPURADO!C208</f>
        <v>43888.410416666702</v>
      </c>
      <c r="F214" s="26" t="str">
        <f>+IF([1]DEPURADO!D208&gt;1,[1]DEPURADO!D208," ")</f>
        <v xml:space="preserve"> </v>
      </c>
      <c r="G214" s="27">
        <f>[1]DEPURADO!F208</f>
        <v>35100</v>
      </c>
      <c r="H214" s="28">
        <v>0</v>
      </c>
      <c r="I214" s="28">
        <f>+[1]DEPURADO!N208+[1]DEPURADO!O208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35100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35100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0</v>
      </c>
      <c r="AG214" s="30">
        <f t="shared" si="23"/>
        <v>0</v>
      </c>
      <c r="AH214" s="30">
        <v>0</v>
      </c>
      <c r="AI214" s="30" t="str">
        <f>+[1]DEPURADO!G208</f>
        <v>NO RADICADO</v>
      </c>
      <c r="AJ214" s="32"/>
      <c r="AK214" s="33"/>
    </row>
    <row r="215" spans="1:37" s="34" customFormat="1" x14ac:dyDescent="0.25">
      <c r="A215" s="23">
        <v>1</v>
      </c>
      <c r="B215" s="24" t="s">
        <v>44</v>
      </c>
      <c r="C215" s="23">
        <f>+[1]DEPURADO!A209</f>
        <v>229098</v>
      </c>
      <c r="D215" s="23">
        <f>+[1]DEPURADO!B209</f>
        <v>229098</v>
      </c>
      <c r="E215" s="25">
        <f>+[1]DEPURADO!C209</f>
        <v>43888.416666666701</v>
      </c>
      <c r="F215" s="26" t="str">
        <f>+IF([1]DEPURADO!D209&gt;1,[1]DEPURADO!D209," ")</f>
        <v xml:space="preserve"> </v>
      </c>
      <c r="G215" s="27">
        <f>[1]DEPURADO!F209</f>
        <v>12375</v>
      </c>
      <c r="H215" s="28">
        <v>0</v>
      </c>
      <c r="I215" s="28">
        <f>+[1]DEPURADO!N209+[1]DEPURADO!O209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12375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12375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0</v>
      </c>
      <c r="AG215" s="30">
        <f t="shared" si="23"/>
        <v>0</v>
      </c>
      <c r="AH215" s="30">
        <v>0</v>
      </c>
      <c r="AI215" s="30" t="str">
        <f>+[1]DEPURADO!G209</f>
        <v>NO RADICADO</v>
      </c>
      <c r="AJ215" s="32"/>
      <c r="AK215" s="33"/>
    </row>
    <row r="216" spans="1:37" s="34" customFormat="1" x14ac:dyDescent="0.25">
      <c r="A216" s="23">
        <v>1</v>
      </c>
      <c r="B216" s="24" t="s">
        <v>44</v>
      </c>
      <c r="C216" s="23">
        <f>+[1]DEPURADO!A210</f>
        <v>229422</v>
      </c>
      <c r="D216" s="23">
        <f>+[1]DEPURADO!B210</f>
        <v>229422</v>
      </c>
      <c r="E216" s="25">
        <f>+[1]DEPURADO!C210</f>
        <v>43889.374305555597</v>
      </c>
      <c r="F216" s="26" t="str">
        <f>+IF([1]DEPURADO!D210&gt;1,[1]DEPURADO!D210," ")</f>
        <v xml:space="preserve"> </v>
      </c>
      <c r="G216" s="27">
        <f>[1]DEPURADO!F210</f>
        <v>35100</v>
      </c>
      <c r="H216" s="28">
        <v>0</v>
      </c>
      <c r="I216" s="28">
        <f>+[1]DEPURADO!N210+[1]DEPURADO!O210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35100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35100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0</v>
      </c>
      <c r="AG216" s="30">
        <f t="shared" si="23"/>
        <v>0</v>
      </c>
      <c r="AH216" s="30">
        <v>0</v>
      </c>
      <c r="AI216" s="30" t="str">
        <f>+[1]DEPURADO!G210</f>
        <v>NO RADICADO</v>
      </c>
      <c r="AJ216" s="32"/>
      <c r="AK216" s="33"/>
    </row>
    <row r="217" spans="1:37" s="34" customFormat="1" x14ac:dyDescent="0.25">
      <c r="A217" s="23">
        <v>1</v>
      </c>
      <c r="B217" s="24" t="s">
        <v>44</v>
      </c>
      <c r="C217" s="23">
        <f>+[1]DEPURADO!A211</f>
        <v>229439</v>
      </c>
      <c r="D217" s="23">
        <f>+[1]DEPURADO!B211</f>
        <v>229439</v>
      </c>
      <c r="E217" s="25">
        <f>+[1]DEPURADO!C211</f>
        <v>43889.393750000003</v>
      </c>
      <c r="F217" s="26" t="str">
        <f>+IF([1]DEPURADO!D211&gt;1,[1]DEPURADO!D211," ")</f>
        <v xml:space="preserve"> </v>
      </c>
      <c r="G217" s="27">
        <f>[1]DEPURADO!F211</f>
        <v>25500</v>
      </c>
      <c r="H217" s="28">
        <v>0</v>
      </c>
      <c r="I217" s="28">
        <f>+[1]DEPURADO!N211+[1]DEPURADO!O211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25500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25500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0</v>
      </c>
      <c r="AG217" s="30">
        <f t="shared" si="23"/>
        <v>0</v>
      </c>
      <c r="AH217" s="30">
        <v>0</v>
      </c>
      <c r="AI217" s="30" t="str">
        <f>+[1]DEPURADO!G211</f>
        <v>NO RADICADO</v>
      </c>
      <c r="AJ217" s="32"/>
      <c r="AK217" s="33"/>
    </row>
    <row r="218" spans="1:37" s="34" customFormat="1" x14ac:dyDescent="0.25">
      <c r="A218" s="23">
        <v>1</v>
      </c>
      <c r="B218" s="24" t="s">
        <v>44</v>
      </c>
      <c r="C218" s="23">
        <f>+[1]DEPURADO!A212</f>
        <v>230317</v>
      </c>
      <c r="D218" s="23">
        <f>+[1]DEPURADO!B212</f>
        <v>230317</v>
      </c>
      <c r="E218" s="25">
        <f>+[1]DEPURADO!C212</f>
        <v>43893.551388888904</v>
      </c>
      <c r="F218" s="26" t="str">
        <f>+IF([1]DEPURADO!D212&gt;1,[1]DEPURADO!D212," ")</f>
        <v xml:space="preserve"> </v>
      </c>
      <c r="G218" s="27">
        <f>[1]DEPURADO!F212</f>
        <v>57600</v>
      </c>
      <c r="H218" s="28">
        <v>0</v>
      </c>
      <c r="I218" s="28">
        <f>+[1]DEPURADO!N212+[1]DEPURADO!O212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57600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57600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0</v>
      </c>
      <c r="AG218" s="30">
        <f t="shared" si="23"/>
        <v>0</v>
      </c>
      <c r="AH218" s="30">
        <v>0</v>
      </c>
      <c r="AI218" s="30" t="str">
        <f>+[1]DEPURADO!G212</f>
        <v>NO RADICADO</v>
      </c>
      <c r="AJ218" s="32"/>
      <c r="AK218" s="33"/>
    </row>
    <row r="219" spans="1:37" s="34" customFormat="1" x14ac:dyDescent="0.25">
      <c r="A219" s="23">
        <v>1</v>
      </c>
      <c r="B219" s="24" t="s">
        <v>44</v>
      </c>
      <c r="C219" s="23">
        <f>+[1]DEPURADO!A213</f>
        <v>230794</v>
      </c>
      <c r="D219" s="23">
        <f>+[1]DEPURADO!B213</f>
        <v>230794</v>
      </c>
      <c r="E219" s="25">
        <f>+[1]DEPURADO!C213</f>
        <v>43895.5444444444</v>
      </c>
      <c r="F219" s="26" t="str">
        <f>+IF([1]DEPURADO!D213&gt;1,[1]DEPURADO!D213," ")</f>
        <v xml:space="preserve"> </v>
      </c>
      <c r="G219" s="27">
        <f>[1]DEPURADO!F213</f>
        <v>59399</v>
      </c>
      <c r="H219" s="28">
        <v>0</v>
      </c>
      <c r="I219" s="28">
        <f>+[1]DEPURADO!N213+[1]DEPURADO!O213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59399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59399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0</v>
      </c>
      <c r="AG219" s="30">
        <f t="shared" si="23"/>
        <v>0</v>
      </c>
      <c r="AH219" s="30">
        <v>0</v>
      </c>
      <c r="AI219" s="30" t="str">
        <f>+[1]DEPURADO!G213</f>
        <v>NO RADICADO</v>
      </c>
      <c r="AJ219" s="32"/>
      <c r="AK219" s="33"/>
    </row>
    <row r="220" spans="1:37" s="34" customFormat="1" x14ac:dyDescent="0.25">
      <c r="A220" s="23">
        <v>1</v>
      </c>
      <c r="B220" s="24" t="s">
        <v>44</v>
      </c>
      <c r="C220" s="23">
        <f>+[1]DEPURADO!A214</f>
        <v>231002</v>
      </c>
      <c r="D220" s="23">
        <f>+[1]DEPURADO!B214</f>
        <v>231002</v>
      </c>
      <c r="E220" s="25">
        <f>+[1]DEPURADO!C214</f>
        <v>43896.518750000003</v>
      </c>
      <c r="F220" s="26" t="str">
        <f>+IF([1]DEPURADO!D214&gt;1,[1]DEPURADO!D214," ")</f>
        <v xml:space="preserve"> </v>
      </c>
      <c r="G220" s="27">
        <f>[1]DEPURADO!F214</f>
        <v>743794</v>
      </c>
      <c r="H220" s="28">
        <v>0</v>
      </c>
      <c r="I220" s="28">
        <f>+[1]DEPURADO!N214+[1]DEPURADO!O214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743794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743794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0</v>
      </c>
      <c r="AG220" s="30">
        <f t="shared" si="23"/>
        <v>0</v>
      </c>
      <c r="AH220" s="30">
        <v>0</v>
      </c>
      <c r="AI220" s="30" t="str">
        <f>+[1]DEPURADO!G214</f>
        <v>NO RADICADO</v>
      </c>
      <c r="AJ220" s="32"/>
      <c r="AK220" s="33"/>
    </row>
    <row r="221" spans="1:37" s="34" customFormat="1" x14ac:dyDescent="0.25">
      <c r="A221" s="23">
        <v>1</v>
      </c>
      <c r="B221" s="24" t="s">
        <v>44</v>
      </c>
      <c r="C221" s="23">
        <f>+[1]DEPURADO!A215</f>
        <v>231752</v>
      </c>
      <c r="D221" s="23">
        <f>+[1]DEPURADO!B215</f>
        <v>231752</v>
      </c>
      <c r="E221" s="25">
        <f>+[1]DEPURADO!C215</f>
        <v>43900.402083333298</v>
      </c>
      <c r="F221" s="26" t="str">
        <f>+IF([1]DEPURADO!D215&gt;1,[1]DEPURADO!D215," ")</f>
        <v xml:space="preserve"> </v>
      </c>
      <c r="G221" s="27">
        <f>[1]DEPURADO!F215</f>
        <v>24000</v>
      </c>
      <c r="H221" s="28">
        <v>0</v>
      </c>
      <c r="I221" s="28">
        <f>+[1]DEPURADO!N215+[1]DEPURADO!O215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24000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24000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0</v>
      </c>
      <c r="AG221" s="30">
        <f t="shared" si="23"/>
        <v>0</v>
      </c>
      <c r="AH221" s="30">
        <v>0</v>
      </c>
      <c r="AI221" s="30" t="str">
        <f>+[1]DEPURADO!G215</f>
        <v>NO RADICADO</v>
      </c>
      <c r="AJ221" s="32"/>
      <c r="AK221" s="33"/>
    </row>
    <row r="222" spans="1:37" s="34" customFormat="1" x14ac:dyDescent="0.25">
      <c r="A222" s="23">
        <v>1</v>
      </c>
      <c r="B222" s="24" t="s">
        <v>44</v>
      </c>
      <c r="C222" s="23">
        <f>+[1]DEPURADO!A216</f>
        <v>231786</v>
      </c>
      <c r="D222" s="23">
        <f>+[1]DEPURADO!B216</f>
        <v>231786</v>
      </c>
      <c r="E222" s="25">
        <f>+[1]DEPURADO!C216</f>
        <v>43900.443749999999</v>
      </c>
      <c r="F222" s="26" t="str">
        <f>+IF([1]DEPURADO!D216&gt;1,[1]DEPURADO!D216," ")</f>
        <v xml:space="preserve"> </v>
      </c>
      <c r="G222" s="27">
        <f>[1]DEPURADO!F216</f>
        <v>24600</v>
      </c>
      <c r="H222" s="28">
        <v>0</v>
      </c>
      <c r="I222" s="28">
        <f>+[1]DEPURADO!N216+[1]DEPURADO!O216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24600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24600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0</v>
      </c>
      <c r="AG222" s="30">
        <f t="shared" si="23"/>
        <v>0</v>
      </c>
      <c r="AH222" s="30">
        <v>0</v>
      </c>
      <c r="AI222" s="30" t="str">
        <f>+[1]DEPURADO!G216</f>
        <v>NO RADICADO</v>
      </c>
      <c r="AJ222" s="32"/>
      <c r="AK222" s="33"/>
    </row>
    <row r="223" spans="1:37" s="34" customFormat="1" x14ac:dyDescent="0.25">
      <c r="A223" s="23">
        <v>1</v>
      </c>
      <c r="B223" s="24" t="s">
        <v>44</v>
      </c>
      <c r="C223" s="23">
        <f>+[1]DEPURADO!A217</f>
        <v>231787</v>
      </c>
      <c r="D223" s="23">
        <f>+[1]DEPURADO!B217</f>
        <v>231787</v>
      </c>
      <c r="E223" s="25">
        <f>+[1]DEPURADO!C217</f>
        <v>43900.444444444402</v>
      </c>
      <c r="F223" s="26" t="str">
        <f>+IF([1]DEPURADO!D217&gt;1,[1]DEPURADO!D217," ")</f>
        <v xml:space="preserve"> </v>
      </c>
      <c r="G223" s="27">
        <f>[1]DEPURADO!F217</f>
        <v>24600</v>
      </c>
      <c r="H223" s="28">
        <v>0</v>
      </c>
      <c r="I223" s="28">
        <f>+[1]DEPURADO!N217+[1]DEPURADO!O217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24600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24600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0</v>
      </c>
      <c r="AG223" s="30">
        <f t="shared" si="23"/>
        <v>0</v>
      </c>
      <c r="AH223" s="30">
        <v>0</v>
      </c>
      <c r="AI223" s="30" t="str">
        <f>+[1]DEPURADO!G217</f>
        <v>NO RADICADO</v>
      </c>
      <c r="AJ223" s="32"/>
      <c r="AK223" s="33"/>
    </row>
    <row r="224" spans="1:37" s="34" customFormat="1" x14ac:dyDescent="0.25">
      <c r="A224" s="23">
        <v>1</v>
      </c>
      <c r="B224" s="24" t="s">
        <v>44</v>
      </c>
      <c r="C224" s="23">
        <f>+[1]DEPURADO!A218</f>
        <v>232243</v>
      </c>
      <c r="D224" s="23">
        <f>+[1]DEPURADO!B218</f>
        <v>232243</v>
      </c>
      <c r="E224" s="25">
        <f>+[1]DEPURADO!C218</f>
        <v>43902.0756944444</v>
      </c>
      <c r="F224" s="26" t="str">
        <f>+IF([1]DEPURADO!D218&gt;1,[1]DEPURADO!D218," ")</f>
        <v xml:space="preserve"> </v>
      </c>
      <c r="G224" s="27">
        <f>[1]DEPURADO!F218</f>
        <v>58500</v>
      </c>
      <c r="H224" s="28">
        <v>0</v>
      </c>
      <c r="I224" s="28">
        <f>+[1]DEPURADO!N218+[1]DEPURADO!O218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58500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58500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0</v>
      </c>
      <c r="AG224" s="30">
        <f t="shared" si="23"/>
        <v>0</v>
      </c>
      <c r="AH224" s="30">
        <v>0</v>
      </c>
      <c r="AI224" s="30" t="str">
        <f>+[1]DEPURADO!G218</f>
        <v>NO RADICADO</v>
      </c>
      <c r="AJ224" s="32"/>
      <c r="AK224" s="33"/>
    </row>
    <row r="225" spans="1:37" s="34" customFormat="1" x14ac:dyDescent="0.25">
      <c r="A225" s="23">
        <v>1</v>
      </c>
      <c r="B225" s="24" t="s">
        <v>44</v>
      </c>
      <c r="C225" s="23">
        <f>+[1]DEPURADO!A219</f>
        <v>232451</v>
      </c>
      <c r="D225" s="23">
        <f>+[1]DEPURADO!B219</f>
        <v>232451</v>
      </c>
      <c r="E225" s="25">
        <f>+[1]DEPURADO!C219</f>
        <v>43902.7319444444</v>
      </c>
      <c r="F225" s="26" t="str">
        <f>+IF([1]DEPURADO!D219&gt;1,[1]DEPURADO!D219," ")</f>
        <v xml:space="preserve"> </v>
      </c>
      <c r="G225" s="27">
        <f>[1]DEPURADO!F219</f>
        <v>444250</v>
      </c>
      <c r="H225" s="28">
        <v>0</v>
      </c>
      <c r="I225" s="28">
        <f>+[1]DEPURADO!N219+[1]DEPURADO!O219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444250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444250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0</v>
      </c>
      <c r="AG225" s="30">
        <f t="shared" si="23"/>
        <v>0</v>
      </c>
      <c r="AH225" s="30">
        <v>0</v>
      </c>
      <c r="AI225" s="30" t="str">
        <f>+[1]DEPURADO!G219</f>
        <v>NO RADICADO</v>
      </c>
      <c r="AJ225" s="32"/>
      <c r="AK225" s="33"/>
    </row>
    <row r="226" spans="1:37" s="34" customFormat="1" x14ac:dyDescent="0.25">
      <c r="A226" s="23">
        <v>1</v>
      </c>
      <c r="B226" s="24" t="s">
        <v>44</v>
      </c>
      <c r="C226" s="23">
        <f>+[1]DEPURADO!A220</f>
        <v>232624</v>
      </c>
      <c r="D226" s="23">
        <f>+[1]DEPURADO!B220</f>
        <v>232624</v>
      </c>
      <c r="E226" s="25">
        <f>+[1]DEPURADO!C220</f>
        <v>43903.422222222202</v>
      </c>
      <c r="F226" s="26" t="str">
        <f>+IF([1]DEPURADO!D220&gt;1,[1]DEPURADO!D220," ")</f>
        <v xml:space="preserve"> </v>
      </c>
      <c r="G226" s="27">
        <f>[1]DEPURADO!F220</f>
        <v>4706</v>
      </c>
      <c r="H226" s="28">
        <v>0</v>
      </c>
      <c r="I226" s="28">
        <f>+[1]DEPURADO!N220+[1]DEPURADO!O220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4706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4706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0</v>
      </c>
      <c r="AG226" s="30">
        <f t="shared" si="23"/>
        <v>0</v>
      </c>
      <c r="AH226" s="30">
        <v>0</v>
      </c>
      <c r="AI226" s="30" t="str">
        <f>+[1]DEPURADO!G220</f>
        <v>NO RADICADO</v>
      </c>
      <c r="AJ226" s="32"/>
      <c r="AK226" s="33"/>
    </row>
    <row r="227" spans="1:37" s="34" customFormat="1" x14ac:dyDescent="0.25">
      <c r="A227" s="23">
        <v>1</v>
      </c>
      <c r="B227" s="24" t="s">
        <v>44</v>
      </c>
      <c r="C227" s="23">
        <f>+[1]DEPURADO!A221</f>
        <v>232711</v>
      </c>
      <c r="D227" s="23">
        <f>+[1]DEPURADO!B221</f>
        <v>232711</v>
      </c>
      <c r="E227" s="25">
        <f>+[1]DEPURADO!C221</f>
        <v>43903.626388888901</v>
      </c>
      <c r="F227" s="26" t="str">
        <f>+IF([1]DEPURADO!D221&gt;1,[1]DEPURADO!D221," ")</f>
        <v xml:space="preserve"> </v>
      </c>
      <c r="G227" s="27">
        <f>[1]DEPURADO!F221</f>
        <v>58300</v>
      </c>
      <c r="H227" s="28">
        <v>0</v>
      </c>
      <c r="I227" s="28">
        <f>+[1]DEPURADO!N221+[1]DEPURADO!O221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58300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58300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0</v>
      </c>
      <c r="AG227" s="30">
        <f t="shared" si="23"/>
        <v>0</v>
      </c>
      <c r="AH227" s="30">
        <v>0</v>
      </c>
      <c r="AI227" s="30" t="str">
        <f>+[1]DEPURADO!G221</f>
        <v>NO RADICADO</v>
      </c>
      <c r="AJ227" s="32"/>
      <c r="AK227" s="33"/>
    </row>
    <row r="228" spans="1:37" s="34" customFormat="1" x14ac:dyDescent="0.25">
      <c r="A228" s="23">
        <v>1</v>
      </c>
      <c r="B228" s="24" t="s">
        <v>44</v>
      </c>
      <c r="C228" s="23">
        <f>+[1]DEPURADO!A222</f>
        <v>233292</v>
      </c>
      <c r="D228" s="23">
        <f>+[1]DEPURADO!B222</f>
        <v>233292</v>
      </c>
      <c r="E228" s="25">
        <f>+[1]DEPURADO!C222</f>
        <v>43906.621527777803</v>
      </c>
      <c r="F228" s="26" t="str">
        <f>+IF([1]DEPURADO!D222&gt;1,[1]DEPURADO!D222," ")</f>
        <v xml:space="preserve"> </v>
      </c>
      <c r="G228" s="27">
        <f>[1]DEPURADO!F222</f>
        <v>19680</v>
      </c>
      <c r="H228" s="28">
        <v>0</v>
      </c>
      <c r="I228" s="28">
        <f>+[1]DEPURADO!N222+[1]DEPURADO!O222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19680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19680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0</v>
      </c>
      <c r="AG228" s="30">
        <f t="shared" si="23"/>
        <v>0</v>
      </c>
      <c r="AH228" s="30">
        <v>0</v>
      </c>
      <c r="AI228" s="30" t="str">
        <f>+[1]DEPURADO!G222</f>
        <v>NO RADICADO</v>
      </c>
      <c r="AJ228" s="32"/>
      <c r="AK228" s="33"/>
    </row>
    <row r="229" spans="1:37" s="34" customFormat="1" x14ac:dyDescent="0.25">
      <c r="A229" s="23">
        <v>1</v>
      </c>
      <c r="B229" s="24" t="s">
        <v>44</v>
      </c>
      <c r="C229" s="23">
        <f>+[1]DEPURADO!A223</f>
        <v>233431</v>
      </c>
      <c r="D229" s="23">
        <f>+[1]DEPURADO!B223</f>
        <v>233431</v>
      </c>
      <c r="E229" s="25">
        <f>+[1]DEPURADO!C223</f>
        <v>43907.222222222197</v>
      </c>
      <c r="F229" s="26" t="str">
        <f>+IF([1]DEPURADO!D223&gt;1,[1]DEPURADO!D223," ")</f>
        <v xml:space="preserve"> </v>
      </c>
      <c r="G229" s="27">
        <f>[1]DEPURADO!F223</f>
        <v>57600</v>
      </c>
      <c r="H229" s="28">
        <v>0</v>
      </c>
      <c r="I229" s="28">
        <f>+[1]DEPURADO!N223+[1]DEPURADO!O223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57600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57600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0</v>
      </c>
      <c r="AG229" s="30">
        <f t="shared" si="23"/>
        <v>0</v>
      </c>
      <c r="AH229" s="30">
        <v>0</v>
      </c>
      <c r="AI229" s="30" t="str">
        <f>+[1]DEPURADO!G223</f>
        <v>NO RADICADO</v>
      </c>
      <c r="AJ229" s="32"/>
      <c r="AK229" s="33"/>
    </row>
    <row r="230" spans="1:37" s="34" customFormat="1" x14ac:dyDescent="0.25">
      <c r="A230" s="23">
        <v>1</v>
      </c>
      <c r="B230" s="24" t="s">
        <v>44</v>
      </c>
      <c r="C230" s="23">
        <f>+[1]DEPURADO!A224</f>
        <v>233465</v>
      </c>
      <c r="D230" s="23">
        <f>+[1]DEPURADO!B224</f>
        <v>233465</v>
      </c>
      <c r="E230" s="25">
        <f>+[1]DEPURADO!C224</f>
        <v>43907.359027777798</v>
      </c>
      <c r="F230" s="26" t="str">
        <f>+IF([1]DEPURADO!D224&gt;1,[1]DEPURADO!D224," ")</f>
        <v xml:space="preserve"> </v>
      </c>
      <c r="G230" s="27">
        <f>[1]DEPURADO!F224</f>
        <v>35100</v>
      </c>
      <c r="H230" s="28">
        <v>0</v>
      </c>
      <c r="I230" s="28">
        <f>+[1]DEPURADO!N224+[1]DEPURADO!O224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35100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35100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0</v>
      </c>
      <c r="AG230" s="30">
        <f t="shared" si="23"/>
        <v>0</v>
      </c>
      <c r="AH230" s="30">
        <v>0</v>
      </c>
      <c r="AI230" s="30" t="str">
        <f>+[1]DEPURADO!G224</f>
        <v>NO RADICADO</v>
      </c>
      <c r="AJ230" s="32"/>
      <c r="AK230" s="33"/>
    </row>
    <row r="231" spans="1:37" s="34" customFormat="1" x14ac:dyDescent="0.25">
      <c r="A231" s="23">
        <v>1</v>
      </c>
      <c r="B231" s="24" t="s">
        <v>44</v>
      </c>
      <c r="C231" s="23">
        <f>+[1]DEPURADO!A225</f>
        <v>233552</v>
      </c>
      <c r="D231" s="23">
        <f>+[1]DEPURADO!B225</f>
        <v>233552</v>
      </c>
      <c r="E231" s="25">
        <f>+[1]DEPURADO!C225</f>
        <v>43907.493750000001</v>
      </c>
      <c r="F231" s="26" t="str">
        <f>+IF([1]DEPURADO!D225&gt;1,[1]DEPURADO!D225," ")</f>
        <v xml:space="preserve"> </v>
      </c>
      <c r="G231" s="27">
        <f>[1]DEPURADO!F225</f>
        <v>50600</v>
      </c>
      <c r="H231" s="28">
        <v>0</v>
      </c>
      <c r="I231" s="28">
        <f>+[1]DEPURADO!N225+[1]DEPURADO!O225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50600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50600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0</v>
      </c>
      <c r="AG231" s="30">
        <f t="shared" si="23"/>
        <v>0</v>
      </c>
      <c r="AH231" s="30">
        <v>0</v>
      </c>
      <c r="AI231" s="30" t="str">
        <f>+[1]DEPURADO!G225</f>
        <v>NO RADICADO</v>
      </c>
      <c r="AJ231" s="32"/>
      <c r="AK231" s="33"/>
    </row>
    <row r="232" spans="1:37" s="34" customFormat="1" x14ac:dyDescent="0.25">
      <c r="A232" s="23">
        <v>1</v>
      </c>
      <c r="B232" s="24" t="s">
        <v>44</v>
      </c>
      <c r="C232" s="23">
        <f>+[1]DEPURADO!A226</f>
        <v>233553</v>
      </c>
      <c r="D232" s="23">
        <f>+[1]DEPURADO!B226</f>
        <v>233553</v>
      </c>
      <c r="E232" s="25">
        <f>+[1]DEPURADO!C226</f>
        <v>43907.495138888902</v>
      </c>
      <c r="F232" s="26" t="str">
        <f>+IF([1]DEPURADO!D226&gt;1,[1]DEPURADO!D226," ")</f>
        <v xml:space="preserve"> </v>
      </c>
      <c r="G232" s="27">
        <f>[1]DEPURADO!F226</f>
        <v>57600</v>
      </c>
      <c r="H232" s="28">
        <v>0</v>
      </c>
      <c r="I232" s="28">
        <f>+[1]DEPURADO!N226+[1]DEPURADO!O226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57600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57600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0</v>
      </c>
      <c r="AG232" s="30">
        <f t="shared" si="23"/>
        <v>0</v>
      </c>
      <c r="AH232" s="30">
        <v>0</v>
      </c>
      <c r="AI232" s="30" t="str">
        <f>+[1]DEPURADO!G226</f>
        <v>NO RADICADO</v>
      </c>
      <c r="AJ232" s="32"/>
      <c r="AK232" s="33"/>
    </row>
    <row r="233" spans="1:37" s="34" customFormat="1" x14ac:dyDescent="0.25">
      <c r="A233" s="23">
        <v>1</v>
      </c>
      <c r="B233" s="24" t="s">
        <v>44</v>
      </c>
      <c r="C233" s="23">
        <f>+[1]DEPURADO!A227</f>
        <v>234011</v>
      </c>
      <c r="D233" s="23">
        <f>+[1]DEPURADO!B227</f>
        <v>234011</v>
      </c>
      <c r="E233" s="25">
        <f>+[1]DEPURADO!C227</f>
        <v>43909.666666666701</v>
      </c>
      <c r="F233" s="26" t="str">
        <f>+IF([1]DEPURADO!D227&gt;1,[1]DEPURADO!D227," ")</f>
        <v xml:space="preserve"> </v>
      </c>
      <c r="G233" s="27">
        <f>[1]DEPURADO!F227</f>
        <v>447589</v>
      </c>
      <c r="H233" s="28">
        <v>0</v>
      </c>
      <c r="I233" s="28">
        <f>+[1]DEPURADO!N227+[1]DEPURADO!O227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447589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447589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0</v>
      </c>
      <c r="AG233" s="30">
        <f t="shared" si="23"/>
        <v>0</v>
      </c>
      <c r="AH233" s="30">
        <v>0</v>
      </c>
      <c r="AI233" s="30" t="str">
        <f>+[1]DEPURADO!G227</f>
        <v>NO RADICADO</v>
      </c>
      <c r="AJ233" s="32"/>
      <c r="AK233" s="33"/>
    </row>
    <row r="234" spans="1:37" s="34" customFormat="1" x14ac:dyDescent="0.25">
      <c r="A234" s="23">
        <v>1</v>
      </c>
      <c r="B234" s="24" t="s">
        <v>44</v>
      </c>
      <c r="C234" s="23">
        <f>+[1]DEPURADO!A228</f>
        <v>234012</v>
      </c>
      <c r="D234" s="23">
        <f>+[1]DEPURADO!B228</f>
        <v>234012</v>
      </c>
      <c r="E234" s="25">
        <f>+[1]DEPURADO!C228</f>
        <v>43909.667361111096</v>
      </c>
      <c r="F234" s="26" t="str">
        <f>+IF([1]DEPURADO!D228&gt;1,[1]DEPURADO!D228," ")</f>
        <v xml:space="preserve"> </v>
      </c>
      <c r="G234" s="27">
        <f>[1]DEPURADO!F228</f>
        <v>232470</v>
      </c>
      <c r="H234" s="28">
        <v>0</v>
      </c>
      <c r="I234" s="28">
        <f>+[1]DEPURADO!N228+[1]DEPURADO!O228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232470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232470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0</v>
      </c>
      <c r="AG234" s="30">
        <f t="shared" si="23"/>
        <v>0</v>
      </c>
      <c r="AH234" s="30">
        <v>0</v>
      </c>
      <c r="AI234" s="30" t="str">
        <f>+[1]DEPURADO!G228</f>
        <v>NO RADICADO</v>
      </c>
      <c r="AJ234" s="32"/>
      <c r="AK234" s="33"/>
    </row>
    <row r="235" spans="1:37" s="34" customFormat="1" x14ac:dyDescent="0.25">
      <c r="A235" s="23">
        <v>1</v>
      </c>
      <c r="B235" s="24" t="s">
        <v>44</v>
      </c>
      <c r="C235" s="23">
        <f>+[1]DEPURADO!A229</f>
        <v>234013</v>
      </c>
      <c r="D235" s="23">
        <f>+[1]DEPURADO!B229</f>
        <v>234013</v>
      </c>
      <c r="E235" s="25">
        <f>+[1]DEPURADO!C229</f>
        <v>43909.6694444444</v>
      </c>
      <c r="F235" s="26" t="str">
        <f>+IF([1]DEPURADO!D229&gt;1,[1]DEPURADO!D229," ")</f>
        <v xml:space="preserve"> </v>
      </c>
      <c r="G235" s="27">
        <f>[1]DEPURADO!F229</f>
        <v>49910</v>
      </c>
      <c r="H235" s="28">
        <v>0</v>
      </c>
      <c r="I235" s="28">
        <f>+[1]DEPURADO!N229+[1]DEPURADO!O229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49910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49910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0</v>
      </c>
      <c r="AG235" s="30">
        <f t="shared" si="23"/>
        <v>0</v>
      </c>
      <c r="AH235" s="30">
        <v>0</v>
      </c>
      <c r="AI235" s="30" t="str">
        <f>+[1]DEPURADO!G229</f>
        <v>NO RADICADO</v>
      </c>
      <c r="AJ235" s="32"/>
      <c r="AK235" s="33"/>
    </row>
    <row r="236" spans="1:37" s="34" customFormat="1" x14ac:dyDescent="0.25">
      <c r="A236" s="23">
        <v>1</v>
      </c>
      <c r="B236" s="24" t="s">
        <v>44</v>
      </c>
      <c r="C236" s="23">
        <f>+[1]DEPURADO!A230</f>
        <v>234014</v>
      </c>
      <c r="D236" s="23">
        <f>+[1]DEPURADO!B230</f>
        <v>234014</v>
      </c>
      <c r="E236" s="25">
        <f>+[1]DEPURADO!C230</f>
        <v>43909.670138888898</v>
      </c>
      <c r="F236" s="26" t="str">
        <f>+IF([1]DEPURADO!D230&gt;1,[1]DEPURADO!D230," ")</f>
        <v xml:space="preserve"> </v>
      </c>
      <c r="G236" s="27">
        <f>[1]DEPURADO!F230</f>
        <v>43050</v>
      </c>
      <c r="H236" s="28">
        <v>0</v>
      </c>
      <c r="I236" s="28">
        <f>+[1]DEPURADO!N230+[1]DEPURADO!O230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43050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43050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0</v>
      </c>
      <c r="AG236" s="30">
        <f t="shared" si="23"/>
        <v>0</v>
      </c>
      <c r="AH236" s="30">
        <v>0</v>
      </c>
      <c r="AI236" s="30" t="str">
        <f>+[1]DEPURADO!G230</f>
        <v>NO RADICADO</v>
      </c>
      <c r="AJ236" s="32"/>
      <c r="AK236" s="33"/>
    </row>
    <row r="237" spans="1:37" s="34" customFormat="1" x14ac:dyDescent="0.25">
      <c r="A237" s="23">
        <v>1</v>
      </c>
      <c r="B237" s="24" t="s">
        <v>44</v>
      </c>
      <c r="C237" s="23">
        <f>+[1]DEPURADO!A231</f>
        <v>234015</v>
      </c>
      <c r="D237" s="23">
        <f>+[1]DEPURADO!B231</f>
        <v>234015</v>
      </c>
      <c r="E237" s="25">
        <f>+[1]DEPURADO!C231</f>
        <v>43909.672916666699</v>
      </c>
      <c r="F237" s="26" t="str">
        <f>+IF([1]DEPURADO!D231&gt;1,[1]DEPURADO!D231," ")</f>
        <v xml:space="preserve"> </v>
      </c>
      <c r="G237" s="27">
        <f>[1]DEPURADO!F231</f>
        <v>515390</v>
      </c>
      <c r="H237" s="28">
        <v>0</v>
      </c>
      <c r="I237" s="28">
        <f>+[1]DEPURADO!N231+[1]DEPURADO!O231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515390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515390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0</v>
      </c>
      <c r="AG237" s="30">
        <f t="shared" si="23"/>
        <v>0</v>
      </c>
      <c r="AH237" s="30">
        <v>0</v>
      </c>
      <c r="AI237" s="30" t="str">
        <f>+[1]DEPURADO!G231</f>
        <v>NO RADICADO</v>
      </c>
      <c r="AJ237" s="32"/>
      <c r="AK237" s="33"/>
    </row>
    <row r="238" spans="1:37" s="34" customFormat="1" x14ac:dyDescent="0.25">
      <c r="A238" s="23">
        <v>1</v>
      </c>
      <c r="B238" s="24" t="s">
        <v>44</v>
      </c>
      <c r="C238" s="23">
        <f>+[1]DEPURADO!A232</f>
        <v>234016</v>
      </c>
      <c r="D238" s="23">
        <f>+[1]DEPURADO!B232</f>
        <v>234016</v>
      </c>
      <c r="E238" s="25">
        <f>+[1]DEPURADO!C232</f>
        <v>43909.673611111102</v>
      </c>
      <c r="F238" s="26" t="str">
        <f>+IF([1]DEPURADO!D232&gt;1,[1]DEPURADO!D232," ")</f>
        <v xml:space="preserve"> </v>
      </c>
      <c r="G238" s="27">
        <f>[1]DEPURADO!F232</f>
        <v>232470</v>
      </c>
      <c r="H238" s="28">
        <v>0</v>
      </c>
      <c r="I238" s="28">
        <f>+[1]DEPURADO!N232+[1]DEPURADO!O232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232470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232470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0</v>
      </c>
      <c r="AG238" s="30">
        <f t="shared" si="23"/>
        <v>0</v>
      </c>
      <c r="AH238" s="30">
        <v>0</v>
      </c>
      <c r="AI238" s="30" t="str">
        <f>+[1]DEPURADO!G232</f>
        <v>NO RADICADO</v>
      </c>
      <c r="AJ238" s="32"/>
      <c r="AK238" s="33"/>
    </row>
    <row r="239" spans="1:37" s="34" customFormat="1" x14ac:dyDescent="0.25">
      <c r="A239" s="23">
        <v>1</v>
      </c>
      <c r="B239" s="24" t="s">
        <v>44</v>
      </c>
      <c r="C239" s="23">
        <f>+[1]DEPURADO!A233</f>
        <v>234309</v>
      </c>
      <c r="D239" s="23">
        <f>+[1]DEPURADO!B233</f>
        <v>234309</v>
      </c>
      <c r="E239" s="25">
        <f>+[1]DEPURADO!C233</f>
        <v>43911.672916666699</v>
      </c>
      <c r="F239" s="26" t="str">
        <f>+IF([1]DEPURADO!D233&gt;1,[1]DEPURADO!D233," ")</f>
        <v xml:space="preserve"> </v>
      </c>
      <c r="G239" s="27">
        <f>[1]DEPURADO!F233</f>
        <v>57600</v>
      </c>
      <c r="H239" s="28">
        <v>0</v>
      </c>
      <c r="I239" s="28">
        <f>+[1]DEPURADO!N233+[1]DEPURADO!O233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57600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57600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0</v>
      </c>
      <c r="AG239" s="30">
        <f t="shared" si="23"/>
        <v>0</v>
      </c>
      <c r="AH239" s="30">
        <v>0</v>
      </c>
      <c r="AI239" s="30" t="str">
        <f>+[1]DEPURADO!G233</f>
        <v>NO RADICADO</v>
      </c>
      <c r="AJ239" s="32"/>
      <c r="AK239" s="33"/>
    </row>
    <row r="240" spans="1:37" s="34" customFormat="1" x14ac:dyDescent="0.25">
      <c r="A240" s="23">
        <v>1</v>
      </c>
      <c r="B240" s="24" t="s">
        <v>44</v>
      </c>
      <c r="C240" s="23">
        <f>+[1]DEPURADO!A234</f>
        <v>234433</v>
      </c>
      <c r="D240" s="23">
        <f>+[1]DEPURADO!B234</f>
        <v>234433</v>
      </c>
      <c r="E240" s="25">
        <f>+[1]DEPURADO!C234</f>
        <v>43912.916666666701</v>
      </c>
      <c r="F240" s="26" t="str">
        <f>+IF([1]DEPURADO!D234&gt;1,[1]DEPURADO!D234," ")</f>
        <v xml:space="preserve"> </v>
      </c>
      <c r="G240" s="27">
        <f>[1]DEPURADO!F234</f>
        <v>24000</v>
      </c>
      <c r="H240" s="28">
        <v>0</v>
      </c>
      <c r="I240" s="28">
        <f>+[1]DEPURADO!N234+[1]DEPURADO!O234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24000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24000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0</v>
      </c>
      <c r="AG240" s="30">
        <f t="shared" si="23"/>
        <v>0</v>
      </c>
      <c r="AH240" s="30">
        <v>0</v>
      </c>
      <c r="AI240" s="30" t="str">
        <f>+[1]DEPURADO!G234</f>
        <v>NO RADICADO</v>
      </c>
      <c r="AJ240" s="32"/>
      <c r="AK240" s="33"/>
    </row>
    <row r="241" spans="1:37" s="34" customFormat="1" x14ac:dyDescent="0.25">
      <c r="A241" s="23">
        <v>1</v>
      </c>
      <c r="B241" s="24" t="s">
        <v>44</v>
      </c>
      <c r="C241" s="23">
        <f>+[1]DEPURADO!A235</f>
        <v>234655</v>
      </c>
      <c r="D241" s="23">
        <f>+[1]DEPURADO!B235</f>
        <v>234655</v>
      </c>
      <c r="E241" s="25">
        <f>+[1]DEPURADO!C235</f>
        <v>43915.275000000001</v>
      </c>
      <c r="F241" s="26" t="str">
        <f>+IF([1]DEPURADO!D235&gt;1,[1]DEPURADO!D235," ")</f>
        <v xml:space="preserve"> </v>
      </c>
      <c r="G241" s="27">
        <f>[1]DEPURADO!F235</f>
        <v>59099</v>
      </c>
      <c r="H241" s="28">
        <v>0</v>
      </c>
      <c r="I241" s="28">
        <f>+[1]DEPURADO!N235+[1]DEPURADO!O235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59099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59099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0</v>
      </c>
      <c r="AG241" s="30">
        <f t="shared" si="23"/>
        <v>0</v>
      </c>
      <c r="AH241" s="30">
        <v>0</v>
      </c>
      <c r="AI241" s="30" t="str">
        <f>+[1]DEPURADO!G235</f>
        <v>NO RADICADO</v>
      </c>
      <c r="AJ241" s="32"/>
      <c r="AK241" s="33"/>
    </row>
    <row r="242" spans="1:37" s="34" customFormat="1" x14ac:dyDescent="0.25">
      <c r="A242" s="23">
        <v>1</v>
      </c>
      <c r="B242" s="24" t="s">
        <v>44</v>
      </c>
      <c r="C242" s="23">
        <f>+[1]DEPURADO!A236</f>
        <v>234949</v>
      </c>
      <c r="D242" s="23">
        <f>+[1]DEPURADO!B236</f>
        <v>234949</v>
      </c>
      <c r="E242" s="25">
        <f>+[1]DEPURADO!C236</f>
        <v>43917.380555555603</v>
      </c>
      <c r="F242" s="26" t="str">
        <f>+IF([1]DEPURADO!D236&gt;1,[1]DEPURADO!D236," ")</f>
        <v xml:space="preserve"> </v>
      </c>
      <c r="G242" s="27">
        <f>[1]DEPURADO!F236</f>
        <v>57600</v>
      </c>
      <c r="H242" s="28">
        <v>0</v>
      </c>
      <c r="I242" s="28">
        <f>+[1]DEPURADO!N236+[1]DEPURADO!O236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57600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57600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0</v>
      </c>
      <c r="AG242" s="30">
        <f t="shared" si="23"/>
        <v>0</v>
      </c>
      <c r="AH242" s="30">
        <v>0</v>
      </c>
      <c r="AI242" s="30" t="str">
        <f>+[1]DEPURADO!G236</f>
        <v>NO RADICADO</v>
      </c>
      <c r="AJ242" s="32"/>
      <c r="AK242" s="33"/>
    </row>
    <row r="243" spans="1:37" s="34" customFormat="1" x14ac:dyDescent="0.25">
      <c r="A243" s="23">
        <v>1</v>
      </c>
      <c r="B243" s="24" t="s">
        <v>44</v>
      </c>
      <c r="C243" s="23">
        <f>+[1]DEPURADO!A237</f>
        <v>235024</v>
      </c>
      <c r="D243" s="23">
        <f>+[1]DEPURADO!B237</f>
        <v>235024</v>
      </c>
      <c r="E243" s="25">
        <f>+[1]DEPURADO!C237</f>
        <v>43917.874305555597</v>
      </c>
      <c r="F243" s="26" t="str">
        <f>+IF([1]DEPURADO!D237&gt;1,[1]DEPURADO!D237," ")</f>
        <v xml:space="preserve"> </v>
      </c>
      <c r="G243" s="27">
        <f>[1]DEPURADO!F237</f>
        <v>123270</v>
      </c>
      <c r="H243" s="28">
        <v>0</v>
      </c>
      <c r="I243" s="28">
        <f>+[1]DEPURADO!N237+[1]DEPURADO!O237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123270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123270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0</v>
      </c>
      <c r="AG243" s="30">
        <f t="shared" si="23"/>
        <v>0</v>
      </c>
      <c r="AH243" s="30">
        <v>0</v>
      </c>
      <c r="AI243" s="30" t="str">
        <f>+[1]DEPURADO!G237</f>
        <v>NO RADICADO</v>
      </c>
      <c r="AJ243" s="32"/>
      <c r="AK243" s="33"/>
    </row>
    <row r="244" spans="1:37" s="34" customFormat="1" x14ac:dyDescent="0.25">
      <c r="A244" s="23">
        <v>1</v>
      </c>
      <c r="B244" s="24" t="s">
        <v>44</v>
      </c>
      <c r="C244" s="23">
        <f>+[1]DEPURADO!A238</f>
        <v>235212</v>
      </c>
      <c r="D244" s="23">
        <f>+[1]DEPURADO!B238</f>
        <v>235212</v>
      </c>
      <c r="E244" s="25">
        <f>+[1]DEPURADO!C238</f>
        <v>43920.263888888898</v>
      </c>
      <c r="F244" s="26" t="str">
        <f>+IF([1]DEPURADO!D238&gt;1,[1]DEPURADO!D238," ")</f>
        <v xml:space="preserve"> </v>
      </c>
      <c r="G244" s="27">
        <f>[1]DEPURADO!F238</f>
        <v>57600</v>
      </c>
      <c r="H244" s="28">
        <v>0</v>
      </c>
      <c r="I244" s="28">
        <f>+[1]DEPURADO!N238+[1]DEPURADO!O238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57600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57600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0</v>
      </c>
      <c r="AG244" s="30">
        <f t="shared" si="23"/>
        <v>0</v>
      </c>
      <c r="AH244" s="30">
        <v>0</v>
      </c>
      <c r="AI244" s="30" t="str">
        <f>+[1]DEPURADO!G238</f>
        <v>NO RADICADO</v>
      </c>
      <c r="AJ244" s="32"/>
      <c r="AK244" s="33"/>
    </row>
    <row r="245" spans="1:37" s="34" customFormat="1" x14ac:dyDescent="0.25">
      <c r="A245" s="23">
        <v>1</v>
      </c>
      <c r="B245" s="24" t="s">
        <v>44</v>
      </c>
      <c r="C245" s="23">
        <f>+[1]DEPURADO!A239</f>
        <v>235215</v>
      </c>
      <c r="D245" s="23">
        <f>+[1]DEPURADO!B239</f>
        <v>235215</v>
      </c>
      <c r="E245" s="25">
        <f>+[1]DEPURADO!C239</f>
        <v>43920.3618055556</v>
      </c>
      <c r="F245" s="26" t="str">
        <f>+IF([1]DEPURADO!D239&gt;1,[1]DEPURADO!D239," ")</f>
        <v xml:space="preserve"> </v>
      </c>
      <c r="G245" s="27">
        <f>[1]DEPURADO!F239</f>
        <v>54400</v>
      </c>
      <c r="H245" s="28">
        <v>0</v>
      </c>
      <c r="I245" s="28">
        <f>+[1]DEPURADO!N239+[1]DEPURADO!O239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54400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54400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0</v>
      </c>
      <c r="AG245" s="30">
        <f t="shared" si="23"/>
        <v>0</v>
      </c>
      <c r="AH245" s="30">
        <v>0</v>
      </c>
      <c r="AI245" s="30" t="str">
        <f>+[1]DEPURADO!G239</f>
        <v>NO RADICADO</v>
      </c>
      <c r="AJ245" s="32"/>
      <c r="AK245" s="33"/>
    </row>
    <row r="246" spans="1:37" s="34" customFormat="1" x14ac:dyDescent="0.25">
      <c r="A246" s="23">
        <v>1</v>
      </c>
      <c r="B246" s="24" t="s">
        <v>44</v>
      </c>
      <c r="C246" s="23">
        <f>+[1]DEPURADO!A240</f>
        <v>235248</v>
      </c>
      <c r="D246" s="23">
        <f>+[1]DEPURADO!B240</f>
        <v>235248</v>
      </c>
      <c r="E246" s="25">
        <f>+[1]DEPURADO!C240</f>
        <v>43920.4868055556</v>
      </c>
      <c r="F246" s="26" t="str">
        <f>+IF([1]DEPURADO!D240&gt;1,[1]DEPURADO!D240," ")</f>
        <v xml:space="preserve"> </v>
      </c>
      <c r="G246" s="27">
        <f>[1]DEPURADO!F240</f>
        <v>541973</v>
      </c>
      <c r="H246" s="28">
        <v>0</v>
      </c>
      <c r="I246" s="28">
        <f>+[1]DEPURADO!N240+[1]DEPURADO!O240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541973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541973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0</v>
      </c>
      <c r="AG246" s="30">
        <f t="shared" si="23"/>
        <v>0</v>
      </c>
      <c r="AH246" s="30">
        <v>0</v>
      </c>
      <c r="AI246" s="30" t="str">
        <f>+[1]DEPURADO!G240</f>
        <v>NO RADICADO</v>
      </c>
      <c r="AJ246" s="32"/>
      <c r="AK246" s="33"/>
    </row>
    <row r="247" spans="1:37" s="34" customFormat="1" x14ac:dyDescent="0.25">
      <c r="A247" s="23">
        <v>1</v>
      </c>
      <c r="B247" s="24" t="s">
        <v>44</v>
      </c>
      <c r="C247" s="23">
        <f>+[1]DEPURADO!A241</f>
        <v>235290</v>
      </c>
      <c r="D247" s="23">
        <f>+[1]DEPURADO!B241</f>
        <v>235290</v>
      </c>
      <c r="E247" s="25">
        <f>+[1]DEPURADO!C241</f>
        <v>43920.597916666702</v>
      </c>
      <c r="F247" s="26" t="str">
        <f>+IF([1]DEPURADO!D241&gt;1,[1]DEPURADO!D241," ")</f>
        <v xml:space="preserve"> </v>
      </c>
      <c r="G247" s="27">
        <f>[1]DEPURADO!F241</f>
        <v>59499</v>
      </c>
      <c r="H247" s="28">
        <v>0</v>
      </c>
      <c r="I247" s="28">
        <f>+[1]DEPURADO!N241+[1]DEPURADO!O241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59499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59499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0</v>
      </c>
      <c r="AG247" s="30">
        <f t="shared" si="23"/>
        <v>0</v>
      </c>
      <c r="AH247" s="30">
        <v>0</v>
      </c>
      <c r="AI247" s="30" t="str">
        <f>+[1]DEPURADO!G241</f>
        <v>NO RADICADO</v>
      </c>
      <c r="AJ247" s="32"/>
      <c r="AK247" s="33"/>
    </row>
    <row r="248" spans="1:37" s="34" customFormat="1" x14ac:dyDescent="0.25">
      <c r="A248" s="23">
        <v>1</v>
      </c>
      <c r="B248" s="24" t="s">
        <v>44</v>
      </c>
      <c r="C248" s="23">
        <f>+[1]DEPURADO!A242</f>
        <v>235299</v>
      </c>
      <c r="D248" s="23">
        <f>+[1]DEPURADO!B242</f>
        <v>235299</v>
      </c>
      <c r="E248" s="25">
        <f>+[1]DEPURADO!C242</f>
        <v>43920.658333333296</v>
      </c>
      <c r="F248" s="26" t="str">
        <f>+IF([1]DEPURADO!D242&gt;1,[1]DEPURADO!D242," ")</f>
        <v xml:space="preserve"> </v>
      </c>
      <c r="G248" s="27">
        <f>[1]DEPURADO!F242</f>
        <v>396409</v>
      </c>
      <c r="H248" s="28">
        <v>0</v>
      </c>
      <c r="I248" s="28">
        <f>+[1]DEPURADO!N242+[1]DEPURADO!O242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396409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396409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0</v>
      </c>
      <c r="AG248" s="30">
        <f t="shared" si="23"/>
        <v>0</v>
      </c>
      <c r="AH248" s="30">
        <v>0</v>
      </c>
      <c r="AI248" s="30" t="str">
        <f>+[1]DEPURADO!G242</f>
        <v>NO RADICADO</v>
      </c>
      <c r="AJ248" s="32"/>
      <c r="AK248" s="33"/>
    </row>
    <row r="249" spans="1:37" s="34" customFormat="1" x14ac:dyDescent="0.25">
      <c r="A249" s="23">
        <v>1</v>
      </c>
      <c r="B249" s="24" t="s">
        <v>44</v>
      </c>
      <c r="C249" s="23">
        <f>+[1]DEPURADO!A243</f>
        <v>237250</v>
      </c>
      <c r="D249" s="23">
        <f>+[1]DEPURADO!B243</f>
        <v>237250</v>
      </c>
      <c r="E249" s="25">
        <f>+[1]DEPURADO!C243</f>
        <v>43940.8618055556</v>
      </c>
      <c r="F249" s="26" t="str">
        <f>+IF([1]DEPURADO!D243&gt;1,[1]DEPURADO!D243," ")</f>
        <v xml:space="preserve"> </v>
      </c>
      <c r="G249" s="27">
        <f>[1]DEPURADO!F243</f>
        <v>57600</v>
      </c>
      <c r="H249" s="28">
        <v>0</v>
      </c>
      <c r="I249" s="28">
        <f>+[1]DEPURADO!N243+[1]DEPURADO!O243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57600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57600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0</v>
      </c>
      <c r="AG249" s="30">
        <f t="shared" si="23"/>
        <v>0</v>
      </c>
      <c r="AH249" s="30">
        <v>0</v>
      </c>
      <c r="AI249" s="30" t="str">
        <f>+[1]DEPURADO!G243</f>
        <v>NO RADICADO</v>
      </c>
      <c r="AJ249" s="32"/>
      <c r="AK249" s="33"/>
    </row>
    <row r="250" spans="1:37" s="34" customFormat="1" x14ac:dyDescent="0.25">
      <c r="A250" s="23">
        <v>1</v>
      </c>
      <c r="B250" s="24" t="s">
        <v>44</v>
      </c>
      <c r="C250" s="23">
        <f>+[1]DEPURADO!A244</f>
        <v>238255</v>
      </c>
      <c r="D250" s="23">
        <f>+[1]DEPURADO!B244</f>
        <v>238255</v>
      </c>
      <c r="E250" s="25">
        <f>+[1]DEPURADO!C244</f>
        <v>43949.508333333302</v>
      </c>
      <c r="F250" s="26" t="str">
        <f>+IF([1]DEPURADO!D244&gt;1,[1]DEPURADO!D244," ")</f>
        <v xml:space="preserve"> </v>
      </c>
      <c r="G250" s="27">
        <f>[1]DEPURADO!F244</f>
        <v>26900</v>
      </c>
      <c r="H250" s="28">
        <v>0</v>
      </c>
      <c r="I250" s="28">
        <f>+[1]DEPURADO!N244+[1]DEPURADO!O244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26900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26900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0</v>
      </c>
      <c r="AG250" s="30">
        <f t="shared" si="23"/>
        <v>0</v>
      </c>
      <c r="AH250" s="30">
        <v>0</v>
      </c>
      <c r="AI250" s="30" t="str">
        <f>+[1]DEPURADO!G244</f>
        <v>NO RADICADO</v>
      </c>
      <c r="AJ250" s="32"/>
      <c r="AK250" s="33"/>
    </row>
    <row r="251" spans="1:37" s="34" customFormat="1" x14ac:dyDescent="0.25">
      <c r="A251" s="23">
        <v>1</v>
      </c>
      <c r="B251" s="24" t="s">
        <v>44</v>
      </c>
      <c r="C251" s="23">
        <f>+[1]DEPURADO!A245</f>
        <v>238825</v>
      </c>
      <c r="D251" s="23">
        <f>+[1]DEPURADO!B245</f>
        <v>238825</v>
      </c>
      <c r="E251" s="25">
        <f>+[1]DEPURADO!C245</f>
        <v>43953.633333333302</v>
      </c>
      <c r="F251" s="26" t="str">
        <f>+IF([1]DEPURADO!D245&gt;1,[1]DEPURADO!D245," ")</f>
        <v xml:space="preserve"> </v>
      </c>
      <c r="G251" s="27">
        <f>[1]DEPURADO!F245</f>
        <v>9412</v>
      </c>
      <c r="H251" s="28">
        <v>0</v>
      </c>
      <c r="I251" s="28">
        <f>+[1]DEPURADO!N245+[1]DEPURADO!O245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9412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9412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0</v>
      </c>
      <c r="AG251" s="30">
        <f t="shared" si="23"/>
        <v>0</v>
      </c>
      <c r="AH251" s="30">
        <v>0</v>
      </c>
      <c r="AI251" s="30" t="str">
        <f>+[1]DEPURADO!G245</f>
        <v>NO RADICADO</v>
      </c>
      <c r="AJ251" s="32"/>
      <c r="AK251" s="33"/>
    </row>
    <row r="252" spans="1:37" s="34" customFormat="1" x14ac:dyDescent="0.25">
      <c r="A252" s="23">
        <v>1</v>
      </c>
      <c r="B252" s="24" t="s">
        <v>44</v>
      </c>
      <c r="C252" s="23">
        <f>+[1]DEPURADO!A246</f>
        <v>239237</v>
      </c>
      <c r="D252" s="23">
        <f>+[1]DEPURADO!B246</f>
        <v>239237</v>
      </c>
      <c r="E252" s="25">
        <f>+[1]DEPURADO!C246</f>
        <v>43957.316666666702</v>
      </c>
      <c r="F252" s="26" t="str">
        <f>+IF([1]DEPURADO!D246&gt;1,[1]DEPURADO!D246," ")</f>
        <v xml:space="preserve"> </v>
      </c>
      <c r="G252" s="27">
        <f>[1]DEPURADO!F246</f>
        <v>466500</v>
      </c>
      <c r="H252" s="28">
        <v>0</v>
      </c>
      <c r="I252" s="28">
        <f>+[1]DEPURADO!N246+[1]DEPURADO!O246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466500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466500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0</v>
      </c>
      <c r="AG252" s="30">
        <f t="shared" si="23"/>
        <v>0</v>
      </c>
      <c r="AH252" s="30">
        <v>0</v>
      </c>
      <c r="AI252" s="30" t="str">
        <f>+[1]DEPURADO!G246</f>
        <v>NO RADICADO</v>
      </c>
      <c r="AJ252" s="32"/>
      <c r="AK252" s="33"/>
    </row>
    <row r="253" spans="1:37" s="34" customFormat="1" x14ac:dyDescent="0.25">
      <c r="A253" s="23">
        <v>1</v>
      </c>
      <c r="B253" s="24" t="s">
        <v>44</v>
      </c>
      <c r="C253" s="23">
        <f>+[1]DEPURADO!A247</f>
        <v>239779</v>
      </c>
      <c r="D253" s="23">
        <f>+[1]DEPURADO!B247</f>
        <v>239779</v>
      </c>
      <c r="E253" s="25">
        <f>+[1]DEPURADO!C247</f>
        <v>43962.656944444403</v>
      </c>
      <c r="F253" s="26" t="str">
        <f>+IF([1]DEPURADO!D247&gt;1,[1]DEPURADO!D247," ")</f>
        <v xml:space="preserve"> </v>
      </c>
      <c r="G253" s="27">
        <f>[1]DEPURADO!F247</f>
        <v>60400</v>
      </c>
      <c r="H253" s="28">
        <v>0</v>
      </c>
      <c r="I253" s="28">
        <f>+[1]DEPURADO!N247+[1]DEPURADO!O247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60400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60400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0</v>
      </c>
      <c r="AG253" s="30">
        <f t="shared" si="23"/>
        <v>0</v>
      </c>
      <c r="AH253" s="30">
        <v>0</v>
      </c>
      <c r="AI253" s="30" t="str">
        <f>+[1]DEPURADO!G247</f>
        <v>NO RADICADO</v>
      </c>
      <c r="AJ253" s="32"/>
      <c r="AK253" s="33"/>
    </row>
    <row r="254" spans="1:37" s="34" customFormat="1" x14ac:dyDescent="0.25">
      <c r="A254" s="23">
        <v>1</v>
      </c>
      <c r="B254" s="24" t="s">
        <v>44</v>
      </c>
      <c r="C254" s="23">
        <f>+[1]DEPURADO!A248</f>
        <v>239869</v>
      </c>
      <c r="D254" s="23">
        <f>+[1]DEPURADO!B248</f>
        <v>239869</v>
      </c>
      <c r="E254" s="25">
        <f>+[1]DEPURADO!C248</f>
        <v>43963.358333333301</v>
      </c>
      <c r="F254" s="26" t="str">
        <f>+IF([1]DEPURADO!D248&gt;1,[1]DEPURADO!D248," ")</f>
        <v xml:space="preserve"> </v>
      </c>
      <c r="G254" s="27">
        <f>[1]DEPURADO!F248</f>
        <v>24000</v>
      </c>
      <c r="H254" s="28">
        <v>0</v>
      </c>
      <c r="I254" s="28">
        <f>+[1]DEPURADO!N248+[1]DEPURADO!O248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24000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24000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0</v>
      </c>
      <c r="AG254" s="30">
        <f t="shared" si="23"/>
        <v>0</v>
      </c>
      <c r="AH254" s="30">
        <v>0</v>
      </c>
      <c r="AI254" s="30" t="str">
        <f>+[1]DEPURADO!G248</f>
        <v>NO RADICADO</v>
      </c>
      <c r="AJ254" s="32"/>
      <c r="AK254" s="33"/>
    </row>
    <row r="255" spans="1:37" s="34" customFormat="1" x14ac:dyDescent="0.25">
      <c r="A255" s="23">
        <v>1</v>
      </c>
      <c r="B255" s="24" t="s">
        <v>44</v>
      </c>
      <c r="C255" s="23">
        <f>+[1]DEPURADO!A249</f>
        <v>239888</v>
      </c>
      <c r="D255" s="23">
        <f>+[1]DEPURADO!B249</f>
        <v>239888</v>
      </c>
      <c r="E255" s="25">
        <f>+[1]DEPURADO!C249</f>
        <v>43963.3930555556</v>
      </c>
      <c r="F255" s="26" t="str">
        <f>+IF([1]DEPURADO!D249&gt;1,[1]DEPURADO!D249," ")</f>
        <v xml:space="preserve"> </v>
      </c>
      <c r="G255" s="27">
        <f>[1]DEPURADO!F249</f>
        <v>2353</v>
      </c>
      <c r="H255" s="28">
        <v>0</v>
      </c>
      <c r="I255" s="28">
        <f>+[1]DEPURADO!N249+[1]DEPURADO!O249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2353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2353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0</v>
      </c>
      <c r="AG255" s="30">
        <f t="shared" si="23"/>
        <v>0</v>
      </c>
      <c r="AH255" s="30">
        <v>0</v>
      </c>
      <c r="AI255" s="30" t="str">
        <f>+[1]DEPURADO!G249</f>
        <v>NO RADICADO</v>
      </c>
      <c r="AJ255" s="32"/>
      <c r="AK255" s="33"/>
    </row>
    <row r="256" spans="1:37" s="34" customFormat="1" x14ac:dyDescent="0.25">
      <c r="A256" s="23">
        <v>1</v>
      </c>
      <c r="B256" s="24" t="s">
        <v>44</v>
      </c>
      <c r="C256" s="23">
        <f>+[1]DEPURADO!A250</f>
        <v>239889</v>
      </c>
      <c r="D256" s="23">
        <f>+[1]DEPURADO!B250</f>
        <v>239889</v>
      </c>
      <c r="E256" s="25">
        <f>+[1]DEPURADO!C250</f>
        <v>43963.393750000003</v>
      </c>
      <c r="F256" s="26" t="str">
        <f>+IF([1]DEPURADO!D250&gt;1,[1]DEPURADO!D250," ")</f>
        <v xml:space="preserve"> </v>
      </c>
      <c r="G256" s="27">
        <f>[1]DEPURADO!F250</f>
        <v>2353</v>
      </c>
      <c r="H256" s="28">
        <v>0</v>
      </c>
      <c r="I256" s="28">
        <f>+[1]DEPURADO!N250+[1]DEPURADO!O250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2353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2353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0</v>
      </c>
      <c r="AG256" s="30">
        <f t="shared" si="23"/>
        <v>0</v>
      </c>
      <c r="AH256" s="30">
        <v>0</v>
      </c>
      <c r="AI256" s="30" t="str">
        <f>+[1]DEPURADO!G250</f>
        <v>NO RADICADO</v>
      </c>
      <c r="AJ256" s="32"/>
      <c r="AK256" s="33"/>
    </row>
    <row r="257" spans="1:37" s="34" customFormat="1" x14ac:dyDescent="0.25">
      <c r="A257" s="23">
        <v>1</v>
      </c>
      <c r="B257" s="24" t="s">
        <v>44</v>
      </c>
      <c r="C257" s="23">
        <f>+[1]DEPURADO!A251</f>
        <v>239945</v>
      </c>
      <c r="D257" s="23">
        <f>+[1]DEPURADO!B251</f>
        <v>239945</v>
      </c>
      <c r="E257" s="25">
        <f>+[1]DEPURADO!C251</f>
        <v>43963.590972222199</v>
      </c>
      <c r="F257" s="26" t="str">
        <f>+IF([1]DEPURADO!D251&gt;1,[1]DEPURADO!D251," ")</f>
        <v xml:space="preserve"> </v>
      </c>
      <c r="G257" s="27">
        <f>[1]DEPURADO!F251</f>
        <v>50600</v>
      </c>
      <c r="H257" s="28">
        <v>0</v>
      </c>
      <c r="I257" s="28">
        <f>+[1]DEPURADO!N251+[1]DEPURADO!O251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50600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50600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0</v>
      </c>
      <c r="AG257" s="30">
        <f t="shared" si="23"/>
        <v>0</v>
      </c>
      <c r="AH257" s="30">
        <v>0</v>
      </c>
      <c r="AI257" s="30" t="str">
        <f>+[1]DEPURADO!G251</f>
        <v>NO RADICADO</v>
      </c>
      <c r="AJ257" s="32"/>
      <c r="AK257" s="33"/>
    </row>
    <row r="258" spans="1:37" s="34" customFormat="1" x14ac:dyDescent="0.25">
      <c r="A258" s="23">
        <v>1</v>
      </c>
      <c r="B258" s="24" t="s">
        <v>44</v>
      </c>
      <c r="C258" s="23">
        <f>+[1]DEPURADO!A252</f>
        <v>239946</v>
      </c>
      <c r="D258" s="23">
        <f>+[1]DEPURADO!B252</f>
        <v>239946</v>
      </c>
      <c r="E258" s="25">
        <f>+[1]DEPURADO!C252</f>
        <v>43963.598611111098</v>
      </c>
      <c r="F258" s="26" t="str">
        <f>+IF([1]DEPURADO!D252&gt;1,[1]DEPURADO!D252," ")</f>
        <v xml:space="preserve"> </v>
      </c>
      <c r="G258" s="27">
        <f>[1]DEPURADO!F252</f>
        <v>77000</v>
      </c>
      <c r="H258" s="28">
        <v>0</v>
      </c>
      <c r="I258" s="28">
        <f>+[1]DEPURADO!N252+[1]DEPURADO!O252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77000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77000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0</v>
      </c>
      <c r="AG258" s="30">
        <f t="shared" si="23"/>
        <v>0</v>
      </c>
      <c r="AH258" s="30">
        <v>0</v>
      </c>
      <c r="AI258" s="30" t="str">
        <f>+[1]DEPURADO!G252</f>
        <v>NO RADICADO</v>
      </c>
      <c r="AJ258" s="32"/>
      <c r="AK258" s="33"/>
    </row>
    <row r="259" spans="1:37" s="34" customFormat="1" x14ac:dyDescent="0.25">
      <c r="A259" s="23">
        <v>1</v>
      </c>
      <c r="B259" s="24" t="s">
        <v>44</v>
      </c>
      <c r="C259" s="23">
        <f>+[1]DEPURADO!A253</f>
        <v>240032</v>
      </c>
      <c r="D259" s="23">
        <f>+[1]DEPURADO!B253</f>
        <v>240032</v>
      </c>
      <c r="E259" s="25">
        <f>+[1]DEPURADO!C253</f>
        <v>43964.2944444444</v>
      </c>
      <c r="F259" s="26" t="str">
        <f>+IF([1]DEPURADO!D253&gt;1,[1]DEPURADO!D253," ")</f>
        <v xml:space="preserve"> </v>
      </c>
      <c r="G259" s="27">
        <f>[1]DEPURADO!F253</f>
        <v>281994</v>
      </c>
      <c r="H259" s="28">
        <v>0</v>
      </c>
      <c r="I259" s="28">
        <f>+[1]DEPURADO!N253+[1]DEPURADO!O253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281994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281994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0</v>
      </c>
      <c r="AG259" s="30">
        <f t="shared" si="23"/>
        <v>0</v>
      </c>
      <c r="AH259" s="30">
        <v>0</v>
      </c>
      <c r="AI259" s="30" t="str">
        <f>+[1]DEPURADO!G253</f>
        <v>NO RADICADO</v>
      </c>
      <c r="AJ259" s="32"/>
      <c r="AK259" s="33"/>
    </row>
    <row r="260" spans="1:37" s="34" customFormat="1" x14ac:dyDescent="0.25">
      <c r="A260" s="23">
        <v>1</v>
      </c>
      <c r="B260" s="24" t="s">
        <v>44</v>
      </c>
      <c r="C260" s="23">
        <f>+[1]DEPURADO!A254</f>
        <v>240838</v>
      </c>
      <c r="D260" s="23">
        <f>+[1]DEPURADO!B254</f>
        <v>240838</v>
      </c>
      <c r="E260" s="25">
        <f>+[1]DEPURADO!C254</f>
        <v>43970.332638888904</v>
      </c>
      <c r="F260" s="26" t="str">
        <f>+IF([1]DEPURADO!D254&gt;1,[1]DEPURADO!D254," ")</f>
        <v xml:space="preserve"> </v>
      </c>
      <c r="G260" s="27">
        <f>[1]DEPURADO!F254</f>
        <v>24000</v>
      </c>
      <c r="H260" s="28">
        <v>0</v>
      </c>
      <c r="I260" s="28">
        <f>+[1]DEPURADO!N254+[1]DEPURADO!O254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24000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24000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0</v>
      </c>
      <c r="AG260" s="30">
        <f t="shared" si="23"/>
        <v>0</v>
      </c>
      <c r="AH260" s="30">
        <v>0</v>
      </c>
      <c r="AI260" s="30" t="str">
        <f>+[1]DEPURADO!G254</f>
        <v>NO RADICADO</v>
      </c>
      <c r="AJ260" s="32"/>
      <c r="AK260" s="33"/>
    </row>
    <row r="261" spans="1:37" s="34" customFormat="1" x14ac:dyDescent="0.25">
      <c r="A261" s="23">
        <v>1</v>
      </c>
      <c r="B261" s="24" t="s">
        <v>44</v>
      </c>
      <c r="C261" s="23">
        <f>+[1]DEPURADO!A255</f>
        <v>240962</v>
      </c>
      <c r="D261" s="23">
        <f>+[1]DEPURADO!B255</f>
        <v>240962</v>
      </c>
      <c r="E261" s="25">
        <f>+[1]DEPURADO!C255</f>
        <v>43971.295833333301</v>
      </c>
      <c r="F261" s="26" t="str">
        <f>+IF([1]DEPURADO!D255&gt;1,[1]DEPURADO!D255," ")</f>
        <v xml:space="preserve"> </v>
      </c>
      <c r="G261" s="27">
        <f>[1]DEPURADO!F255</f>
        <v>35100</v>
      </c>
      <c r="H261" s="28">
        <v>0</v>
      </c>
      <c r="I261" s="28">
        <f>+[1]DEPURADO!N255+[1]DEPURADO!O255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35100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35100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0</v>
      </c>
      <c r="AG261" s="30">
        <f t="shared" si="23"/>
        <v>0</v>
      </c>
      <c r="AH261" s="30">
        <v>0</v>
      </c>
      <c r="AI261" s="30" t="str">
        <f>+[1]DEPURADO!G255</f>
        <v>NO RADICADO</v>
      </c>
      <c r="AJ261" s="32"/>
      <c r="AK261" s="33"/>
    </row>
    <row r="262" spans="1:37" s="34" customFormat="1" x14ac:dyDescent="0.25">
      <c r="A262" s="23">
        <v>1</v>
      </c>
      <c r="B262" s="24" t="s">
        <v>44</v>
      </c>
      <c r="C262" s="23">
        <f>+[1]DEPURADO!A256</f>
        <v>241046</v>
      </c>
      <c r="D262" s="23">
        <f>+[1]DEPURADO!B256</f>
        <v>241046</v>
      </c>
      <c r="E262" s="25">
        <f>+[1]DEPURADO!C256</f>
        <v>43971.713888888902</v>
      </c>
      <c r="F262" s="26" t="str">
        <f>+IF([1]DEPURADO!D256&gt;1,[1]DEPURADO!D256," ")</f>
        <v xml:space="preserve"> </v>
      </c>
      <c r="G262" s="27">
        <f>[1]DEPURADO!F256</f>
        <v>57600</v>
      </c>
      <c r="H262" s="28">
        <v>0</v>
      </c>
      <c r="I262" s="28">
        <f>+[1]DEPURADO!N256+[1]DEPURADO!O256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57600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57600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0</v>
      </c>
      <c r="AG262" s="30">
        <f t="shared" si="23"/>
        <v>0</v>
      </c>
      <c r="AH262" s="30">
        <v>0</v>
      </c>
      <c r="AI262" s="30" t="str">
        <f>+[1]DEPURADO!G256</f>
        <v>NO RADICADO</v>
      </c>
      <c r="AJ262" s="32"/>
      <c r="AK262" s="33"/>
    </row>
    <row r="263" spans="1:37" s="34" customFormat="1" x14ac:dyDescent="0.25">
      <c r="A263" s="23">
        <v>1</v>
      </c>
      <c r="B263" s="24" t="s">
        <v>44</v>
      </c>
      <c r="C263" s="23">
        <f>+[1]DEPURADO!A257</f>
        <v>241737</v>
      </c>
      <c r="D263" s="23">
        <f>+[1]DEPURADO!B257</f>
        <v>241737</v>
      </c>
      <c r="E263" s="25">
        <f>+[1]DEPURADO!C257</f>
        <v>43977.767361111102</v>
      </c>
      <c r="F263" s="26" t="str">
        <f>+IF([1]DEPURADO!D257&gt;1,[1]DEPURADO!D257," ")</f>
        <v xml:space="preserve"> </v>
      </c>
      <c r="G263" s="27">
        <f>[1]DEPURADO!F257</f>
        <v>196298</v>
      </c>
      <c r="H263" s="28">
        <v>0</v>
      </c>
      <c r="I263" s="28">
        <f>+[1]DEPURADO!N257+[1]DEPURADO!O257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196298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196298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0</v>
      </c>
      <c r="AG263" s="30">
        <f t="shared" si="23"/>
        <v>0</v>
      </c>
      <c r="AH263" s="30">
        <v>0</v>
      </c>
      <c r="AI263" s="30" t="str">
        <f>+[1]DEPURADO!G257</f>
        <v>NO RADICADO</v>
      </c>
      <c r="AJ263" s="32"/>
      <c r="AK263" s="33"/>
    </row>
    <row r="264" spans="1:37" s="34" customFormat="1" x14ac:dyDescent="0.25">
      <c r="A264" s="23">
        <v>1</v>
      </c>
      <c r="B264" s="24" t="s">
        <v>44</v>
      </c>
      <c r="C264" s="23">
        <f>+[1]DEPURADO!A258</f>
        <v>241782</v>
      </c>
      <c r="D264" s="23">
        <f>+[1]DEPURADO!B258</f>
        <v>241782</v>
      </c>
      <c r="E264" s="25">
        <f>+[1]DEPURADO!C258</f>
        <v>43978.199305555601</v>
      </c>
      <c r="F264" s="26" t="str">
        <f>+IF([1]DEPURADO!D258&gt;1,[1]DEPURADO!D258," ")</f>
        <v xml:space="preserve"> </v>
      </c>
      <c r="G264" s="27">
        <f>[1]DEPURADO!F258</f>
        <v>295478</v>
      </c>
      <c r="H264" s="28">
        <v>0</v>
      </c>
      <c r="I264" s="28">
        <f>+[1]DEPURADO!N258+[1]DEPURADO!O258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295478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295478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0</v>
      </c>
      <c r="AG264" s="30">
        <f t="shared" si="23"/>
        <v>0</v>
      </c>
      <c r="AH264" s="30">
        <v>0</v>
      </c>
      <c r="AI264" s="30" t="str">
        <f>+[1]DEPURADO!G258</f>
        <v>NO RADICADO</v>
      </c>
      <c r="AJ264" s="32"/>
      <c r="AK264" s="33"/>
    </row>
    <row r="265" spans="1:37" s="34" customFormat="1" x14ac:dyDescent="0.25">
      <c r="A265" s="23">
        <v>1</v>
      </c>
      <c r="B265" s="24" t="s">
        <v>44</v>
      </c>
      <c r="C265" s="23">
        <f>+[1]DEPURADO!A259</f>
        <v>241793</v>
      </c>
      <c r="D265" s="23">
        <f>+[1]DEPURADO!B259</f>
        <v>241793</v>
      </c>
      <c r="E265" s="25">
        <f>+[1]DEPURADO!C259</f>
        <v>43978.307638888902</v>
      </c>
      <c r="F265" s="26" t="str">
        <f>+IF([1]DEPURADO!D259&gt;1,[1]DEPURADO!D259," ")</f>
        <v xml:space="preserve"> </v>
      </c>
      <c r="G265" s="27">
        <f>[1]DEPURADO!F259</f>
        <v>226000</v>
      </c>
      <c r="H265" s="28">
        <v>0</v>
      </c>
      <c r="I265" s="28">
        <f>+[1]DEPURADO!N259+[1]DEPURADO!O259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226000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226000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0</v>
      </c>
      <c r="AG265" s="30">
        <f t="shared" si="23"/>
        <v>0</v>
      </c>
      <c r="AH265" s="30">
        <v>0</v>
      </c>
      <c r="AI265" s="30" t="str">
        <f>+[1]DEPURADO!G259</f>
        <v>NO RADICADO</v>
      </c>
      <c r="AJ265" s="32"/>
      <c r="AK265" s="33"/>
    </row>
    <row r="266" spans="1:37" s="34" customFormat="1" x14ac:dyDescent="0.25">
      <c r="A266" s="23">
        <v>1</v>
      </c>
      <c r="B266" s="24" t="s">
        <v>44</v>
      </c>
      <c r="C266" s="23">
        <f>+[1]DEPURADO!A260</f>
        <v>241926</v>
      </c>
      <c r="D266" s="23">
        <f>+[1]DEPURADO!B260</f>
        <v>241926</v>
      </c>
      <c r="E266" s="25">
        <f>+[1]DEPURADO!C260</f>
        <v>43979.359722222202</v>
      </c>
      <c r="F266" s="26" t="str">
        <f>+IF([1]DEPURADO!D260&gt;1,[1]DEPURADO!D260," ")</f>
        <v xml:space="preserve"> </v>
      </c>
      <c r="G266" s="27">
        <f>[1]DEPURADO!F260</f>
        <v>59898</v>
      </c>
      <c r="H266" s="28">
        <v>0</v>
      </c>
      <c r="I266" s="28">
        <f>+[1]DEPURADO!N260+[1]DEPURADO!O260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59898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59898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0</v>
      </c>
      <c r="AG266" s="30">
        <f t="shared" ref="AG266:AG329" si="29">+G266-I266-N266-R266-Z266-AC266-AE266-S266-U266</f>
        <v>0</v>
      </c>
      <c r="AH266" s="30">
        <v>0</v>
      </c>
      <c r="AI266" s="30" t="str">
        <f>+[1]DEPURADO!G260</f>
        <v>NO RADICADO</v>
      </c>
      <c r="AJ266" s="32"/>
      <c r="AK266" s="33"/>
    </row>
    <row r="267" spans="1:37" s="34" customFormat="1" x14ac:dyDescent="0.25">
      <c r="A267" s="23">
        <v>1</v>
      </c>
      <c r="B267" s="24" t="s">
        <v>44</v>
      </c>
      <c r="C267" s="23">
        <f>+[1]DEPURADO!A261</f>
        <v>242189</v>
      </c>
      <c r="D267" s="23">
        <f>+[1]DEPURADO!B261</f>
        <v>242189</v>
      </c>
      <c r="E267" s="25">
        <f>+[1]DEPURADO!C261</f>
        <v>43980.925694444399</v>
      </c>
      <c r="F267" s="26" t="str">
        <f>+IF([1]DEPURADO!D261&gt;1,[1]DEPURADO!D261," ")</f>
        <v xml:space="preserve"> </v>
      </c>
      <c r="G267" s="27">
        <f>[1]DEPURADO!F261</f>
        <v>558708</v>
      </c>
      <c r="H267" s="28">
        <v>0</v>
      </c>
      <c r="I267" s="28">
        <f>+[1]DEPURADO!N261+[1]DEPURADO!O261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558708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558708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0</v>
      </c>
      <c r="AG267" s="30">
        <f t="shared" si="29"/>
        <v>0</v>
      </c>
      <c r="AH267" s="30">
        <v>0</v>
      </c>
      <c r="AI267" s="30" t="str">
        <f>+[1]DEPURADO!G261</f>
        <v>NO RADICADO</v>
      </c>
      <c r="AJ267" s="32"/>
      <c r="AK267" s="33"/>
    </row>
    <row r="268" spans="1:37" s="34" customFormat="1" x14ac:dyDescent="0.25">
      <c r="A268" s="23">
        <v>1</v>
      </c>
      <c r="B268" s="24" t="s">
        <v>44</v>
      </c>
      <c r="C268" s="23">
        <f>+[1]DEPURADO!A262</f>
        <v>242333</v>
      </c>
      <c r="D268" s="23">
        <f>+[1]DEPURADO!B262</f>
        <v>242333</v>
      </c>
      <c r="E268" s="25">
        <f>+[1]DEPURADO!C262</f>
        <v>43982.145138888904</v>
      </c>
      <c r="F268" s="26" t="str">
        <f>+IF([1]DEPURADO!D262&gt;1,[1]DEPURADO!D262," ")</f>
        <v xml:space="preserve"> </v>
      </c>
      <c r="G268" s="27">
        <f>[1]DEPURADO!F262</f>
        <v>2062569</v>
      </c>
      <c r="H268" s="28">
        <v>0</v>
      </c>
      <c r="I268" s="28">
        <f>+[1]DEPURADO!N262+[1]DEPURADO!O262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2062569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2062569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0</v>
      </c>
      <c r="AG268" s="30">
        <f t="shared" si="29"/>
        <v>0</v>
      </c>
      <c r="AH268" s="30">
        <v>0</v>
      </c>
      <c r="AI268" s="30" t="str">
        <f>+[1]DEPURADO!G262</f>
        <v>NO RADICADO</v>
      </c>
      <c r="AJ268" s="32"/>
      <c r="AK268" s="33"/>
    </row>
    <row r="269" spans="1:37" s="34" customFormat="1" x14ac:dyDescent="0.25">
      <c r="A269" s="23">
        <v>1</v>
      </c>
      <c r="B269" s="24" t="s">
        <v>44</v>
      </c>
      <c r="C269" s="23">
        <f>+[1]DEPURADO!A263</f>
        <v>242336</v>
      </c>
      <c r="D269" s="23">
        <f>+[1]DEPURADO!B263</f>
        <v>242336</v>
      </c>
      <c r="E269" s="25">
        <f>+[1]DEPURADO!C263</f>
        <v>43982.211805555598</v>
      </c>
      <c r="F269" s="26" t="str">
        <f>+IF([1]DEPURADO!D263&gt;1,[1]DEPURADO!D263," ")</f>
        <v xml:space="preserve"> </v>
      </c>
      <c r="G269" s="27">
        <f>[1]DEPURADO!F263</f>
        <v>57600</v>
      </c>
      <c r="H269" s="28">
        <v>0</v>
      </c>
      <c r="I269" s="28">
        <f>+[1]DEPURADO!N263+[1]DEPURADO!O263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57600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57600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0</v>
      </c>
      <c r="AG269" s="30">
        <f t="shared" si="29"/>
        <v>0</v>
      </c>
      <c r="AH269" s="30">
        <v>0</v>
      </c>
      <c r="AI269" s="30" t="str">
        <f>+[1]DEPURADO!G263</f>
        <v>NO RADICADO</v>
      </c>
      <c r="AJ269" s="32"/>
      <c r="AK269" s="33"/>
    </row>
    <row r="270" spans="1:37" s="34" customFormat="1" x14ac:dyDescent="0.25">
      <c r="A270" s="23">
        <v>1</v>
      </c>
      <c r="B270" s="24" t="s">
        <v>44</v>
      </c>
      <c r="C270" s="23">
        <f>+[1]DEPURADO!A264</f>
        <v>242365</v>
      </c>
      <c r="D270" s="23">
        <f>+[1]DEPURADO!B264</f>
        <v>242365</v>
      </c>
      <c r="E270" s="25">
        <f>+[1]DEPURADO!C264</f>
        <v>43982.731249999997</v>
      </c>
      <c r="F270" s="26" t="str">
        <f>+IF([1]DEPURADO!D264&gt;1,[1]DEPURADO!D264," ")</f>
        <v xml:space="preserve"> </v>
      </c>
      <c r="G270" s="27">
        <f>[1]DEPURADO!F264</f>
        <v>57600</v>
      </c>
      <c r="H270" s="28">
        <v>0</v>
      </c>
      <c r="I270" s="28">
        <f>+[1]DEPURADO!N264+[1]DEPURADO!O264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57600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57600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0</v>
      </c>
      <c r="AG270" s="30">
        <f t="shared" si="29"/>
        <v>0</v>
      </c>
      <c r="AH270" s="30">
        <v>0</v>
      </c>
      <c r="AI270" s="30" t="str">
        <f>+[1]DEPURADO!G264</f>
        <v>NO RADICADO</v>
      </c>
      <c r="AJ270" s="32"/>
      <c r="AK270" s="33"/>
    </row>
    <row r="271" spans="1:37" s="34" customFormat="1" x14ac:dyDescent="0.25">
      <c r="A271" s="23">
        <v>1</v>
      </c>
      <c r="B271" s="24" t="s">
        <v>44</v>
      </c>
      <c r="C271" s="23">
        <f>+[1]DEPURADO!A265</f>
        <v>242632</v>
      </c>
      <c r="D271" s="23">
        <f>+[1]DEPURADO!B265</f>
        <v>242632</v>
      </c>
      <c r="E271" s="25">
        <f>+[1]DEPURADO!C265</f>
        <v>43984.442361111098</v>
      </c>
      <c r="F271" s="26" t="str">
        <f>+IF([1]DEPURADO!D265&gt;1,[1]DEPURADO!D265," ")</f>
        <v xml:space="preserve"> </v>
      </c>
      <c r="G271" s="27">
        <f>[1]DEPURADO!F265</f>
        <v>57600</v>
      </c>
      <c r="H271" s="28">
        <v>0</v>
      </c>
      <c r="I271" s="28">
        <f>+[1]DEPURADO!N265+[1]DEPURADO!O265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57600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57600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0</v>
      </c>
      <c r="AG271" s="30">
        <f t="shared" si="29"/>
        <v>0</v>
      </c>
      <c r="AH271" s="30">
        <v>0</v>
      </c>
      <c r="AI271" s="30" t="str">
        <f>+[1]DEPURADO!G265</f>
        <v>NO RADICADO</v>
      </c>
      <c r="AJ271" s="32"/>
      <c r="AK271" s="33"/>
    </row>
    <row r="272" spans="1:37" s="34" customFormat="1" x14ac:dyDescent="0.25">
      <c r="A272" s="23">
        <v>1</v>
      </c>
      <c r="B272" s="24" t="s">
        <v>44</v>
      </c>
      <c r="C272" s="23">
        <f>+[1]DEPURADO!A266</f>
        <v>242842</v>
      </c>
      <c r="D272" s="23">
        <f>+[1]DEPURADO!B266</f>
        <v>242842</v>
      </c>
      <c r="E272" s="25">
        <f>+[1]DEPURADO!C266</f>
        <v>43985.947916666701</v>
      </c>
      <c r="F272" s="26" t="str">
        <f>+IF([1]DEPURADO!D266&gt;1,[1]DEPURADO!D266," ")</f>
        <v xml:space="preserve"> </v>
      </c>
      <c r="G272" s="27">
        <f>[1]DEPURADO!F266</f>
        <v>371654</v>
      </c>
      <c r="H272" s="28">
        <v>0</v>
      </c>
      <c r="I272" s="28">
        <f>+[1]DEPURADO!N266+[1]DEPURADO!O266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371654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371654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0</v>
      </c>
      <c r="AG272" s="30">
        <f t="shared" si="29"/>
        <v>0</v>
      </c>
      <c r="AH272" s="30">
        <v>0</v>
      </c>
      <c r="AI272" s="30" t="str">
        <f>+[1]DEPURADO!G266</f>
        <v>NO RADICADO</v>
      </c>
      <c r="AJ272" s="32"/>
      <c r="AK272" s="33"/>
    </row>
    <row r="273" spans="1:37" s="34" customFormat="1" x14ac:dyDescent="0.25">
      <c r="A273" s="23">
        <v>1</v>
      </c>
      <c r="B273" s="24" t="s">
        <v>44</v>
      </c>
      <c r="C273" s="23">
        <f>+[1]DEPURADO!A267</f>
        <v>243071</v>
      </c>
      <c r="D273" s="23">
        <f>+[1]DEPURADO!B267</f>
        <v>243071</v>
      </c>
      <c r="E273" s="25">
        <f>+[1]DEPURADO!C267</f>
        <v>43987.6</v>
      </c>
      <c r="F273" s="26" t="str">
        <f>+IF([1]DEPURADO!D267&gt;1,[1]DEPURADO!D267," ")</f>
        <v xml:space="preserve"> </v>
      </c>
      <c r="G273" s="27">
        <f>[1]DEPURADO!F267</f>
        <v>35100</v>
      </c>
      <c r="H273" s="28">
        <v>0</v>
      </c>
      <c r="I273" s="28">
        <f>+[1]DEPURADO!N267+[1]DEPURADO!O267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35100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35100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0</v>
      </c>
      <c r="AG273" s="30">
        <f t="shared" si="29"/>
        <v>0</v>
      </c>
      <c r="AH273" s="30">
        <v>0</v>
      </c>
      <c r="AI273" s="30" t="str">
        <f>+[1]DEPURADO!G267</f>
        <v>NO RADICADO</v>
      </c>
      <c r="AJ273" s="32"/>
      <c r="AK273" s="33"/>
    </row>
    <row r="274" spans="1:37" s="34" customFormat="1" x14ac:dyDescent="0.25">
      <c r="A274" s="23">
        <v>1</v>
      </c>
      <c r="B274" s="24" t="s">
        <v>44</v>
      </c>
      <c r="C274" s="23">
        <f>+[1]DEPURADO!A268</f>
        <v>243178</v>
      </c>
      <c r="D274" s="23">
        <f>+[1]DEPURADO!B268</f>
        <v>243178</v>
      </c>
      <c r="E274" s="25">
        <f>+[1]DEPURADO!C268</f>
        <v>43988.654166666704</v>
      </c>
      <c r="F274" s="26" t="str">
        <f>+IF([1]DEPURADO!D268&gt;1,[1]DEPURADO!D268," ")</f>
        <v xml:space="preserve"> </v>
      </c>
      <c r="G274" s="27">
        <f>[1]DEPURADO!F268</f>
        <v>57600</v>
      </c>
      <c r="H274" s="28">
        <v>0</v>
      </c>
      <c r="I274" s="28">
        <f>+[1]DEPURADO!N268+[1]DEPURADO!O268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57600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57600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0</v>
      </c>
      <c r="AG274" s="30">
        <f t="shared" si="29"/>
        <v>0</v>
      </c>
      <c r="AH274" s="30">
        <v>0</v>
      </c>
      <c r="AI274" s="30" t="str">
        <f>+[1]DEPURADO!G268</f>
        <v>NO RADICADO</v>
      </c>
      <c r="AJ274" s="32"/>
      <c r="AK274" s="33"/>
    </row>
    <row r="275" spans="1:37" s="34" customFormat="1" x14ac:dyDescent="0.25">
      <c r="A275" s="23">
        <v>1</v>
      </c>
      <c r="B275" s="24" t="s">
        <v>44</v>
      </c>
      <c r="C275" s="23">
        <f>+[1]DEPURADO!A269</f>
        <v>243388</v>
      </c>
      <c r="D275" s="23">
        <f>+[1]DEPURADO!B269</f>
        <v>243388</v>
      </c>
      <c r="E275" s="25">
        <f>+[1]DEPURADO!C269</f>
        <v>43990.579166666699</v>
      </c>
      <c r="F275" s="26" t="str">
        <f>+IF([1]DEPURADO!D269&gt;1,[1]DEPURADO!D269," ")</f>
        <v xml:space="preserve"> </v>
      </c>
      <c r="G275" s="27">
        <f>[1]DEPURADO!F269</f>
        <v>57600</v>
      </c>
      <c r="H275" s="28">
        <v>0</v>
      </c>
      <c r="I275" s="28">
        <f>+[1]DEPURADO!N269+[1]DEPURADO!O269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57600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57600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0</v>
      </c>
      <c r="AG275" s="30">
        <f t="shared" si="29"/>
        <v>0</v>
      </c>
      <c r="AH275" s="30">
        <v>0</v>
      </c>
      <c r="AI275" s="30" t="str">
        <f>+[1]DEPURADO!G269</f>
        <v>NO RADICADO</v>
      </c>
      <c r="AJ275" s="32"/>
      <c r="AK275" s="33"/>
    </row>
    <row r="276" spans="1:37" s="34" customFormat="1" x14ac:dyDescent="0.25">
      <c r="A276" s="23">
        <v>1</v>
      </c>
      <c r="B276" s="24" t="s">
        <v>44</v>
      </c>
      <c r="C276" s="23">
        <f>+[1]DEPURADO!A270</f>
        <v>243414</v>
      </c>
      <c r="D276" s="23">
        <f>+[1]DEPURADO!B270</f>
        <v>243414</v>
      </c>
      <c r="E276" s="25">
        <f>+[1]DEPURADO!C270</f>
        <v>43990.663194444402</v>
      </c>
      <c r="F276" s="26" t="str">
        <f>+IF([1]DEPURADO!D270&gt;1,[1]DEPURADO!D270," ")</f>
        <v xml:space="preserve"> </v>
      </c>
      <c r="G276" s="27">
        <f>[1]DEPURADO!F270</f>
        <v>2353</v>
      </c>
      <c r="H276" s="28">
        <v>0</v>
      </c>
      <c r="I276" s="28">
        <f>+[1]DEPURADO!N270+[1]DEPURADO!O270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2353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2353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0</v>
      </c>
      <c r="AG276" s="30">
        <f t="shared" si="29"/>
        <v>0</v>
      </c>
      <c r="AH276" s="30">
        <v>0</v>
      </c>
      <c r="AI276" s="30" t="str">
        <f>+[1]DEPURADO!G270</f>
        <v>NO RADICADO</v>
      </c>
      <c r="AJ276" s="32"/>
      <c r="AK276" s="33"/>
    </row>
    <row r="277" spans="1:37" s="34" customFormat="1" x14ac:dyDescent="0.25">
      <c r="A277" s="23">
        <v>1</v>
      </c>
      <c r="B277" s="24" t="s">
        <v>44</v>
      </c>
      <c r="C277" s="23">
        <f>+[1]DEPURADO!A271</f>
        <v>243604</v>
      </c>
      <c r="D277" s="23">
        <f>+[1]DEPURADO!B271</f>
        <v>243604</v>
      </c>
      <c r="E277" s="25">
        <f>+[1]DEPURADO!C271</f>
        <v>43991.956250000003</v>
      </c>
      <c r="F277" s="26" t="str">
        <f>+IF([1]DEPURADO!D271&gt;1,[1]DEPURADO!D271," ")</f>
        <v xml:space="preserve"> </v>
      </c>
      <c r="G277" s="27">
        <f>[1]DEPURADO!F271</f>
        <v>59898</v>
      </c>
      <c r="H277" s="28">
        <v>0</v>
      </c>
      <c r="I277" s="28">
        <f>+[1]DEPURADO!N271+[1]DEPURADO!O271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59898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59898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0</v>
      </c>
      <c r="AG277" s="30">
        <f t="shared" si="29"/>
        <v>0</v>
      </c>
      <c r="AH277" s="30">
        <v>0</v>
      </c>
      <c r="AI277" s="30" t="str">
        <f>+[1]DEPURADO!G271</f>
        <v>NO RADICADO</v>
      </c>
      <c r="AJ277" s="32"/>
      <c r="AK277" s="33"/>
    </row>
    <row r="278" spans="1:37" s="34" customFormat="1" x14ac:dyDescent="0.25">
      <c r="A278" s="23">
        <v>1</v>
      </c>
      <c r="B278" s="24" t="s">
        <v>44</v>
      </c>
      <c r="C278" s="23">
        <f>+[1]DEPURADO!A272</f>
        <v>244309</v>
      </c>
      <c r="D278" s="23">
        <f>+[1]DEPURADO!B272</f>
        <v>244309</v>
      </c>
      <c r="E278" s="25">
        <f>+[1]DEPURADO!C272</f>
        <v>43998.394444444399</v>
      </c>
      <c r="F278" s="26" t="str">
        <f>+IF([1]DEPURADO!D272&gt;1,[1]DEPURADO!D272," ")</f>
        <v xml:space="preserve"> </v>
      </c>
      <c r="G278" s="27">
        <f>[1]DEPURADO!F272</f>
        <v>50600</v>
      </c>
      <c r="H278" s="28">
        <v>0</v>
      </c>
      <c r="I278" s="28">
        <f>+[1]DEPURADO!N272+[1]DEPURADO!O272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50600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50600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0</v>
      </c>
      <c r="AG278" s="30">
        <f t="shared" si="29"/>
        <v>0</v>
      </c>
      <c r="AH278" s="30">
        <v>0</v>
      </c>
      <c r="AI278" s="30" t="str">
        <f>+[1]DEPURADO!G272</f>
        <v>NO RADICADO</v>
      </c>
      <c r="AJ278" s="32"/>
      <c r="AK278" s="33"/>
    </row>
    <row r="279" spans="1:37" s="34" customFormat="1" x14ac:dyDescent="0.25">
      <c r="A279" s="23">
        <v>1</v>
      </c>
      <c r="B279" s="24" t="s">
        <v>44</v>
      </c>
      <c r="C279" s="23">
        <f>+[1]DEPURADO!A273</f>
        <v>244350</v>
      </c>
      <c r="D279" s="23">
        <f>+[1]DEPURADO!B273</f>
        <v>244350</v>
      </c>
      <c r="E279" s="25">
        <f>+[1]DEPURADO!C273</f>
        <v>43998.506249999999</v>
      </c>
      <c r="F279" s="26" t="str">
        <f>+IF([1]DEPURADO!D273&gt;1,[1]DEPURADO!D273," ")</f>
        <v xml:space="preserve"> </v>
      </c>
      <c r="G279" s="27">
        <f>[1]DEPURADO!F273</f>
        <v>245743</v>
      </c>
      <c r="H279" s="28">
        <v>0</v>
      </c>
      <c r="I279" s="28">
        <f>+[1]DEPURADO!N273+[1]DEPURADO!O273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245743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245743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0</v>
      </c>
      <c r="AG279" s="30">
        <f t="shared" si="29"/>
        <v>0</v>
      </c>
      <c r="AH279" s="30">
        <v>0</v>
      </c>
      <c r="AI279" s="30" t="str">
        <f>+[1]DEPURADO!G273</f>
        <v>NO RADICADO</v>
      </c>
      <c r="AJ279" s="32"/>
      <c r="AK279" s="33"/>
    </row>
    <row r="280" spans="1:37" s="34" customFormat="1" x14ac:dyDescent="0.25">
      <c r="A280" s="23">
        <v>1</v>
      </c>
      <c r="B280" s="24" t="s">
        <v>44</v>
      </c>
      <c r="C280" s="23">
        <f>+[1]DEPURADO!A274</f>
        <v>244469</v>
      </c>
      <c r="D280" s="23">
        <f>+[1]DEPURADO!B274</f>
        <v>244469</v>
      </c>
      <c r="E280" s="25">
        <f>+[1]DEPURADO!C274</f>
        <v>43999.259722222203</v>
      </c>
      <c r="F280" s="26" t="str">
        <f>+IF([1]DEPURADO!D274&gt;1,[1]DEPURADO!D274," ")</f>
        <v xml:space="preserve"> </v>
      </c>
      <c r="G280" s="27">
        <f>[1]DEPURADO!F274</f>
        <v>402400</v>
      </c>
      <c r="H280" s="28">
        <v>0</v>
      </c>
      <c r="I280" s="28">
        <f>+[1]DEPURADO!N274+[1]DEPURADO!O274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402400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402400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0</v>
      </c>
      <c r="AG280" s="30">
        <f t="shared" si="29"/>
        <v>0</v>
      </c>
      <c r="AH280" s="30">
        <v>0</v>
      </c>
      <c r="AI280" s="30" t="str">
        <f>+[1]DEPURADO!G274</f>
        <v>NO RADICADO</v>
      </c>
      <c r="AJ280" s="32"/>
      <c r="AK280" s="33"/>
    </row>
    <row r="281" spans="1:37" s="34" customFormat="1" x14ac:dyDescent="0.25">
      <c r="A281" s="23">
        <v>1</v>
      </c>
      <c r="B281" s="24" t="s">
        <v>44</v>
      </c>
      <c r="C281" s="23">
        <f>+[1]DEPURADO!A275</f>
        <v>244504</v>
      </c>
      <c r="D281" s="23">
        <f>+[1]DEPURADO!B275</f>
        <v>244504</v>
      </c>
      <c r="E281" s="25">
        <f>+[1]DEPURADO!C275</f>
        <v>43999.399305555598</v>
      </c>
      <c r="F281" s="26" t="str">
        <f>+IF([1]DEPURADO!D275&gt;1,[1]DEPURADO!D275," ")</f>
        <v xml:space="preserve"> </v>
      </c>
      <c r="G281" s="27">
        <f>[1]DEPURADO!F275</f>
        <v>24000</v>
      </c>
      <c r="H281" s="28">
        <v>0</v>
      </c>
      <c r="I281" s="28">
        <f>+[1]DEPURADO!N275+[1]DEPURADO!O275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24000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24000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0</v>
      </c>
      <c r="AG281" s="30">
        <f t="shared" si="29"/>
        <v>0</v>
      </c>
      <c r="AH281" s="30">
        <v>0</v>
      </c>
      <c r="AI281" s="30" t="str">
        <f>+[1]DEPURADO!G275</f>
        <v>NO RADICADO</v>
      </c>
      <c r="AJ281" s="32"/>
      <c r="AK281" s="33"/>
    </row>
    <row r="282" spans="1:37" s="34" customFormat="1" x14ac:dyDescent="0.25">
      <c r="A282" s="23">
        <v>1</v>
      </c>
      <c r="B282" s="24" t="s">
        <v>44</v>
      </c>
      <c r="C282" s="23">
        <f>+[1]DEPURADO!A276</f>
        <v>244870</v>
      </c>
      <c r="D282" s="23">
        <f>+[1]DEPURADO!B276</f>
        <v>244870</v>
      </c>
      <c r="E282" s="25">
        <f>+[1]DEPURADO!C276</f>
        <v>44002.3215277778</v>
      </c>
      <c r="F282" s="26" t="str">
        <f>+IF([1]DEPURADO!D276&gt;1,[1]DEPURADO!D276," ")</f>
        <v xml:space="preserve"> </v>
      </c>
      <c r="G282" s="27">
        <f>[1]DEPURADO!F276</f>
        <v>515168</v>
      </c>
      <c r="H282" s="28">
        <v>0</v>
      </c>
      <c r="I282" s="28">
        <f>+[1]DEPURADO!N276+[1]DEPURADO!O276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515168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515168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0</v>
      </c>
      <c r="AG282" s="30">
        <f t="shared" si="29"/>
        <v>0</v>
      </c>
      <c r="AH282" s="30">
        <v>0</v>
      </c>
      <c r="AI282" s="30" t="str">
        <f>+[1]DEPURADO!G276</f>
        <v>NO RADICADO</v>
      </c>
      <c r="AJ282" s="32"/>
      <c r="AK282" s="33"/>
    </row>
    <row r="283" spans="1:37" s="34" customFormat="1" x14ac:dyDescent="0.25">
      <c r="A283" s="23">
        <v>1</v>
      </c>
      <c r="B283" s="24" t="s">
        <v>44</v>
      </c>
      <c r="C283" s="23">
        <f>+[1]DEPURADO!A277</f>
        <v>245095</v>
      </c>
      <c r="D283" s="23">
        <f>+[1]DEPURADO!B277</f>
        <v>245095</v>
      </c>
      <c r="E283" s="25">
        <f>+[1]DEPURADO!C277</f>
        <v>44005.28125</v>
      </c>
      <c r="F283" s="26" t="str">
        <f>+IF([1]DEPURADO!D277&gt;1,[1]DEPURADO!D277," ")</f>
        <v xml:space="preserve"> </v>
      </c>
      <c r="G283" s="27">
        <f>[1]DEPURADO!F277</f>
        <v>134580</v>
      </c>
      <c r="H283" s="28">
        <v>0</v>
      </c>
      <c r="I283" s="28">
        <f>+[1]DEPURADO!N277+[1]DEPURADO!O277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134580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134580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0</v>
      </c>
      <c r="AG283" s="30">
        <f t="shared" si="29"/>
        <v>0</v>
      </c>
      <c r="AH283" s="30">
        <v>0</v>
      </c>
      <c r="AI283" s="30" t="str">
        <f>+[1]DEPURADO!G277</f>
        <v>NO RADICADO</v>
      </c>
      <c r="AJ283" s="32"/>
      <c r="AK283" s="33"/>
    </row>
    <row r="284" spans="1:37" s="34" customFormat="1" x14ac:dyDescent="0.25">
      <c r="A284" s="23">
        <v>1</v>
      </c>
      <c r="B284" s="24" t="s">
        <v>44</v>
      </c>
      <c r="C284" s="23">
        <f>+[1]DEPURADO!A278</f>
        <v>245530</v>
      </c>
      <c r="D284" s="23">
        <f>+[1]DEPURADO!B278</f>
        <v>245530</v>
      </c>
      <c r="E284" s="25">
        <f>+[1]DEPURADO!C278</f>
        <v>44007.770833333299</v>
      </c>
      <c r="F284" s="26" t="str">
        <f>+IF([1]DEPURADO!D278&gt;1,[1]DEPURADO!D278," ")</f>
        <v xml:space="preserve"> </v>
      </c>
      <c r="G284" s="27">
        <f>[1]DEPURADO!F278</f>
        <v>380141</v>
      </c>
      <c r="H284" s="28">
        <v>0</v>
      </c>
      <c r="I284" s="28">
        <f>+[1]DEPURADO!N278+[1]DEPURADO!O278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380141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380141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0</v>
      </c>
      <c r="AG284" s="30">
        <f t="shared" si="29"/>
        <v>0</v>
      </c>
      <c r="AH284" s="30">
        <v>0</v>
      </c>
      <c r="AI284" s="30" t="str">
        <f>+[1]DEPURADO!G278</f>
        <v>NO RADICADO</v>
      </c>
      <c r="AJ284" s="32"/>
      <c r="AK284" s="33"/>
    </row>
    <row r="285" spans="1:37" s="34" customFormat="1" x14ac:dyDescent="0.25">
      <c r="A285" s="23">
        <v>1</v>
      </c>
      <c r="B285" s="24" t="s">
        <v>44</v>
      </c>
      <c r="C285" s="23">
        <f>+[1]DEPURADO!A279</f>
        <v>246183</v>
      </c>
      <c r="D285" s="23">
        <f>+[1]DEPURADO!B279</f>
        <v>246183</v>
      </c>
      <c r="E285" s="25">
        <f>+[1]DEPURADO!C279</f>
        <v>44013.504861111098</v>
      </c>
      <c r="F285" s="26" t="str">
        <f>+IF([1]DEPURADO!D279&gt;1,[1]DEPURADO!D279," ")</f>
        <v xml:space="preserve"> </v>
      </c>
      <c r="G285" s="27">
        <f>[1]DEPURADO!F279</f>
        <v>77000</v>
      </c>
      <c r="H285" s="28">
        <v>0</v>
      </c>
      <c r="I285" s="28">
        <f>+[1]DEPURADO!N279+[1]DEPURADO!O279</f>
        <v>0</v>
      </c>
      <c r="J285" s="28">
        <f>+[1]DEPURADO!S279</f>
        <v>0</v>
      </c>
      <c r="K285" s="29">
        <f>+[1]DEPURADO!Q279+[1]DEPURADO!R279</f>
        <v>77000</v>
      </c>
      <c r="L285" s="28">
        <v>0</v>
      </c>
      <c r="M285" s="28">
        <v>0</v>
      </c>
      <c r="N285" s="28">
        <f t="shared" si="24"/>
        <v>77000</v>
      </c>
      <c r="O285" s="28">
        <f t="shared" si="25"/>
        <v>0</v>
      </c>
      <c r="P285" s="24">
        <f>IF([1]DEPURADO!I279&gt;1,0,[1]DEPURADO!B279)</f>
        <v>246183</v>
      </c>
      <c r="Q285" s="30">
        <f t="shared" si="26"/>
        <v>77000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0</v>
      </c>
      <c r="AG285" s="30">
        <f t="shared" si="29"/>
        <v>0</v>
      </c>
      <c r="AH285" s="30">
        <v>0</v>
      </c>
      <c r="AI285" s="30" t="str">
        <f>+[1]DEPURADO!G279</f>
        <v>CANCELADO</v>
      </c>
      <c r="AJ285" s="32"/>
      <c r="AK285" s="33"/>
    </row>
    <row r="286" spans="1:37" s="34" customFormat="1" x14ac:dyDescent="0.25">
      <c r="A286" s="23">
        <v>1</v>
      </c>
      <c r="B286" s="24" t="s">
        <v>44</v>
      </c>
      <c r="C286" s="23">
        <f>+[1]DEPURADO!A280</f>
        <v>247240</v>
      </c>
      <c r="D286" s="23">
        <f>+[1]DEPURADO!B280</f>
        <v>247240</v>
      </c>
      <c r="E286" s="25">
        <f>+[1]DEPURADO!C280</f>
        <v>44020.846527777801</v>
      </c>
      <c r="F286" s="26" t="str">
        <f>+IF([1]DEPURADO!D280&gt;1,[1]DEPURADO!D280," ")</f>
        <v xml:space="preserve"> </v>
      </c>
      <c r="G286" s="27">
        <f>[1]DEPURADO!F280</f>
        <v>57600</v>
      </c>
      <c r="H286" s="28">
        <v>0</v>
      </c>
      <c r="I286" s="28">
        <f>+[1]DEPURADO!N280+[1]DEPURADO!O280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57600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57600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0</v>
      </c>
      <c r="AG286" s="30">
        <f t="shared" si="29"/>
        <v>0</v>
      </c>
      <c r="AH286" s="30">
        <v>0</v>
      </c>
      <c r="AI286" s="30" t="str">
        <f>+[1]DEPURADO!G280</f>
        <v>NO RADICADO</v>
      </c>
      <c r="AJ286" s="32"/>
      <c r="AK286" s="33"/>
    </row>
    <row r="287" spans="1:37" s="34" customFormat="1" x14ac:dyDescent="0.25">
      <c r="A287" s="23">
        <v>1</v>
      </c>
      <c r="B287" s="24" t="s">
        <v>44</v>
      </c>
      <c r="C287" s="23">
        <f>+[1]DEPURADO!A281</f>
        <v>248869</v>
      </c>
      <c r="D287" s="23">
        <f>+[1]DEPURADO!B281</f>
        <v>248869</v>
      </c>
      <c r="E287" s="25">
        <f>+[1]DEPURADO!C281</f>
        <v>44031.768750000003</v>
      </c>
      <c r="F287" s="26" t="str">
        <f>+IF([1]DEPURADO!D281&gt;1,[1]DEPURADO!D281," ")</f>
        <v xml:space="preserve"> </v>
      </c>
      <c r="G287" s="27">
        <f>[1]DEPURADO!F281</f>
        <v>494726</v>
      </c>
      <c r="H287" s="28">
        <v>0</v>
      </c>
      <c r="I287" s="28">
        <f>+[1]DEPURADO!N281+[1]DEPURADO!O281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494726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494726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0</v>
      </c>
      <c r="AG287" s="30">
        <f t="shared" si="29"/>
        <v>0</v>
      </c>
      <c r="AH287" s="30">
        <v>0</v>
      </c>
      <c r="AI287" s="30" t="str">
        <f>+[1]DEPURADO!G281</f>
        <v>NO RADICADO</v>
      </c>
      <c r="AJ287" s="32"/>
      <c r="AK287" s="33"/>
    </row>
    <row r="288" spans="1:37" s="34" customFormat="1" x14ac:dyDescent="0.25">
      <c r="A288" s="23">
        <v>1</v>
      </c>
      <c r="B288" s="24" t="s">
        <v>44</v>
      </c>
      <c r="C288" s="23">
        <f>+[1]DEPURADO!A282</f>
        <v>249442</v>
      </c>
      <c r="D288" s="23">
        <f>+[1]DEPURADO!B282</f>
        <v>249442</v>
      </c>
      <c r="E288" s="25">
        <f>+[1]DEPURADO!C282</f>
        <v>44035.483333333301</v>
      </c>
      <c r="F288" s="26" t="str">
        <f>+IF([1]DEPURADO!D282&gt;1,[1]DEPURADO!D282," ")</f>
        <v xml:space="preserve"> </v>
      </c>
      <c r="G288" s="27">
        <f>[1]DEPURADO!F282</f>
        <v>7059</v>
      </c>
      <c r="H288" s="28">
        <v>0</v>
      </c>
      <c r="I288" s="28">
        <f>+[1]DEPURADO!N282+[1]DEPURADO!O282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7059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7059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0</v>
      </c>
      <c r="AG288" s="30">
        <f t="shared" si="29"/>
        <v>0</v>
      </c>
      <c r="AH288" s="30">
        <v>0</v>
      </c>
      <c r="AI288" s="30" t="str">
        <f>+[1]DEPURADO!G282</f>
        <v>NO RADICADO</v>
      </c>
      <c r="AJ288" s="32"/>
      <c r="AK288" s="33"/>
    </row>
    <row r="289" spans="1:37" s="34" customFormat="1" x14ac:dyDescent="0.25">
      <c r="A289" s="23">
        <v>1</v>
      </c>
      <c r="B289" s="24" t="s">
        <v>44</v>
      </c>
      <c r="C289" s="23">
        <f>+[1]DEPURADO!A283</f>
        <v>249961</v>
      </c>
      <c r="D289" s="23">
        <f>+[1]DEPURADO!B283</f>
        <v>249961</v>
      </c>
      <c r="E289" s="25">
        <f>+[1]DEPURADO!C283</f>
        <v>44038.956250000003</v>
      </c>
      <c r="F289" s="26" t="str">
        <f>+IF([1]DEPURADO!D283&gt;1,[1]DEPURADO!D283," ")</f>
        <v xml:space="preserve"> </v>
      </c>
      <c r="G289" s="27">
        <f>[1]DEPURADO!F283</f>
        <v>1431174</v>
      </c>
      <c r="H289" s="28">
        <v>0</v>
      </c>
      <c r="I289" s="28">
        <f>+[1]DEPURADO!N283+[1]DEPURADO!O283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1431174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1431174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0</v>
      </c>
      <c r="AG289" s="30">
        <f t="shared" si="29"/>
        <v>0</v>
      </c>
      <c r="AH289" s="30">
        <v>0</v>
      </c>
      <c r="AI289" s="30" t="str">
        <f>+[1]DEPURADO!G283</f>
        <v>NO RADICADO</v>
      </c>
      <c r="AJ289" s="32"/>
      <c r="AK289" s="33"/>
    </row>
    <row r="290" spans="1:37" s="34" customFormat="1" x14ac:dyDescent="0.25">
      <c r="A290" s="23">
        <v>1</v>
      </c>
      <c r="B290" s="24" t="s">
        <v>44</v>
      </c>
      <c r="C290" s="23">
        <f>+[1]DEPURADO!A284</f>
        <v>250625</v>
      </c>
      <c r="D290" s="23">
        <f>+[1]DEPURADO!B284</f>
        <v>250625</v>
      </c>
      <c r="E290" s="25">
        <f>+[1]DEPURADO!C284</f>
        <v>44042.461111111101</v>
      </c>
      <c r="F290" s="26" t="str">
        <f>+IF([1]DEPURADO!D284&gt;1,[1]DEPURADO!D284," ")</f>
        <v xml:space="preserve"> </v>
      </c>
      <c r="G290" s="27">
        <f>[1]DEPURADO!F284</f>
        <v>50600</v>
      </c>
      <c r="H290" s="28">
        <v>0</v>
      </c>
      <c r="I290" s="28">
        <f>+[1]DEPURADO!N284+[1]DEPURADO!O284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50600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50600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0</v>
      </c>
      <c r="AG290" s="30">
        <f t="shared" si="29"/>
        <v>0</v>
      </c>
      <c r="AH290" s="30">
        <v>0</v>
      </c>
      <c r="AI290" s="30" t="str">
        <f>+[1]DEPURADO!G284</f>
        <v>NO RADICADO</v>
      </c>
      <c r="AJ290" s="32"/>
      <c r="AK290" s="33"/>
    </row>
    <row r="291" spans="1:37" s="34" customFormat="1" x14ac:dyDescent="0.25">
      <c r="A291" s="23">
        <v>1</v>
      </c>
      <c r="B291" s="24" t="s">
        <v>44</v>
      </c>
      <c r="C291" s="23">
        <f>+[1]DEPURADO!A285</f>
        <v>250634</v>
      </c>
      <c r="D291" s="23">
        <f>+[1]DEPURADO!B285</f>
        <v>250634</v>
      </c>
      <c r="E291" s="25">
        <f>+[1]DEPURADO!C285</f>
        <v>44042.468055555597</v>
      </c>
      <c r="F291" s="26" t="str">
        <f>+IF([1]DEPURADO!D285&gt;1,[1]DEPURADO!D285," ")</f>
        <v xml:space="preserve"> </v>
      </c>
      <c r="G291" s="27">
        <f>[1]DEPURADO!F285</f>
        <v>50600</v>
      </c>
      <c r="H291" s="28">
        <v>0</v>
      </c>
      <c r="I291" s="28">
        <f>+[1]DEPURADO!N285+[1]DEPURADO!O285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50600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50600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0</v>
      </c>
      <c r="AG291" s="30">
        <f t="shared" si="29"/>
        <v>0</v>
      </c>
      <c r="AH291" s="30">
        <v>0</v>
      </c>
      <c r="AI291" s="30" t="str">
        <f>+[1]DEPURADO!G285</f>
        <v>NO RADICADO</v>
      </c>
      <c r="AJ291" s="32"/>
      <c r="AK291" s="33"/>
    </row>
    <row r="292" spans="1:37" s="34" customFormat="1" x14ac:dyDescent="0.25">
      <c r="A292" s="23">
        <v>1</v>
      </c>
      <c r="B292" s="24" t="s">
        <v>44</v>
      </c>
      <c r="C292" s="23">
        <f>+[1]DEPURADO!A286</f>
        <v>251321</v>
      </c>
      <c r="D292" s="23">
        <f>+[1]DEPURADO!B286</f>
        <v>251321</v>
      </c>
      <c r="E292" s="25">
        <f>+[1]DEPURADO!C286</f>
        <v>44046.398553240702</v>
      </c>
      <c r="F292" s="26" t="str">
        <f>+IF([1]DEPURADO!D286&gt;1,[1]DEPURADO!D286," ")</f>
        <v xml:space="preserve"> </v>
      </c>
      <c r="G292" s="27">
        <f>[1]DEPURADO!F286</f>
        <v>4706</v>
      </c>
      <c r="H292" s="28">
        <v>0</v>
      </c>
      <c r="I292" s="28">
        <f>+[1]DEPURADO!N286+[1]DEPURADO!O286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4706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4706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0</v>
      </c>
      <c r="AG292" s="30">
        <f t="shared" si="29"/>
        <v>0</v>
      </c>
      <c r="AH292" s="30">
        <v>0</v>
      </c>
      <c r="AI292" s="30" t="str">
        <f>+[1]DEPURADO!G286</f>
        <v>NO RADICADO</v>
      </c>
      <c r="AJ292" s="32"/>
      <c r="AK292" s="33"/>
    </row>
    <row r="293" spans="1:37" s="34" customFormat="1" x14ac:dyDescent="0.25">
      <c r="A293" s="23">
        <v>1</v>
      </c>
      <c r="B293" s="24" t="s">
        <v>44</v>
      </c>
      <c r="C293" s="23">
        <f>+[1]DEPURADO!A287</f>
        <v>252231</v>
      </c>
      <c r="D293" s="23">
        <f>+[1]DEPURADO!B287</f>
        <v>252231</v>
      </c>
      <c r="E293" s="25">
        <f>+[1]DEPURADO!C287</f>
        <v>44052.491666666698</v>
      </c>
      <c r="F293" s="26" t="str">
        <f>+IF([1]DEPURADO!D287&gt;1,[1]DEPURADO!D287," ")</f>
        <v xml:space="preserve"> </v>
      </c>
      <c r="G293" s="27">
        <f>[1]DEPURADO!F287</f>
        <v>59300</v>
      </c>
      <c r="H293" s="28">
        <v>0</v>
      </c>
      <c r="I293" s="28">
        <f>+[1]DEPURADO!N287+[1]DEPURADO!O287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59300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59300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0</v>
      </c>
      <c r="AG293" s="30">
        <f t="shared" si="29"/>
        <v>0</v>
      </c>
      <c r="AH293" s="30">
        <v>0</v>
      </c>
      <c r="AI293" s="30" t="str">
        <f>+[1]DEPURADO!G287</f>
        <v>NO RADICADO</v>
      </c>
      <c r="AJ293" s="32"/>
      <c r="AK293" s="33"/>
    </row>
    <row r="294" spans="1:37" s="34" customFormat="1" x14ac:dyDescent="0.25">
      <c r="A294" s="23">
        <v>1</v>
      </c>
      <c r="B294" s="24" t="s">
        <v>44</v>
      </c>
      <c r="C294" s="23">
        <f>+[1]DEPURADO!A288</f>
        <v>252525</v>
      </c>
      <c r="D294" s="23">
        <f>+[1]DEPURADO!B288</f>
        <v>252525</v>
      </c>
      <c r="E294" s="25">
        <f>+[1]DEPURADO!C288</f>
        <v>44054.587500000001</v>
      </c>
      <c r="F294" s="26" t="str">
        <f>+IF([1]DEPURADO!D288&gt;1,[1]DEPURADO!D288," ")</f>
        <v xml:space="preserve"> </v>
      </c>
      <c r="G294" s="27">
        <f>[1]DEPURADO!F288</f>
        <v>50600</v>
      </c>
      <c r="H294" s="28">
        <v>0</v>
      </c>
      <c r="I294" s="28">
        <f>+[1]DEPURADO!N288+[1]DEPURADO!O288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50600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50600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0</v>
      </c>
      <c r="AG294" s="30">
        <f t="shared" si="29"/>
        <v>0</v>
      </c>
      <c r="AH294" s="30">
        <v>0</v>
      </c>
      <c r="AI294" s="30" t="str">
        <f>+[1]DEPURADO!G288</f>
        <v>NO RADICADO</v>
      </c>
      <c r="AJ294" s="32"/>
      <c r="AK294" s="33"/>
    </row>
    <row r="295" spans="1:37" s="34" customFormat="1" x14ac:dyDescent="0.25">
      <c r="A295" s="23">
        <v>1</v>
      </c>
      <c r="B295" s="24" t="s">
        <v>44</v>
      </c>
      <c r="C295" s="23">
        <f>+[1]DEPURADO!A289</f>
        <v>252527</v>
      </c>
      <c r="D295" s="23">
        <f>+[1]DEPURADO!B289</f>
        <v>252527</v>
      </c>
      <c r="E295" s="25">
        <f>+[1]DEPURADO!C289</f>
        <v>44054.589583333298</v>
      </c>
      <c r="F295" s="26" t="str">
        <f>+IF([1]DEPURADO!D289&gt;1,[1]DEPURADO!D289," ")</f>
        <v xml:space="preserve"> </v>
      </c>
      <c r="G295" s="27">
        <f>[1]DEPURADO!F289</f>
        <v>77000</v>
      </c>
      <c r="H295" s="28">
        <v>0</v>
      </c>
      <c r="I295" s="28">
        <f>+[1]DEPURADO!N289+[1]DEPURADO!O289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77000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77000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0</v>
      </c>
      <c r="AG295" s="30">
        <f t="shared" si="29"/>
        <v>0</v>
      </c>
      <c r="AH295" s="30">
        <v>0</v>
      </c>
      <c r="AI295" s="30" t="str">
        <f>+[1]DEPURADO!G289</f>
        <v>NO RADICADO</v>
      </c>
      <c r="AJ295" s="32"/>
      <c r="AK295" s="33"/>
    </row>
    <row r="296" spans="1:37" s="34" customFormat="1" x14ac:dyDescent="0.25">
      <c r="A296" s="23">
        <v>1</v>
      </c>
      <c r="B296" s="24" t="s">
        <v>44</v>
      </c>
      <c r="C296" s="23">
        <f>+[1]DEPURADO!A290</f>
        <v>252631</v>
      </c>
      <c r="D296" s="23">
        <f>+[1]DEPURADO!B290</f>
        <v>252631</v>
      </c>
      <c r="E296" s="25">
        <f>+[1]DEPURADO!C290</f>
        <v>44055.255555555603</v>
      </c>
      <c r="F296" s="26" t="str">
        <f>+IF([1]DEPURADO!D290&gt;1,[1]DEPURADO!D290," ")</f>
        <v xml:space="preserve"> </v>
      </c>
      <c r="G296" s="27">
        <f>[1]DEPURADO!F290</f>
        <v>259900</v>
      </c>
      <c r="H296" s="28">
        <v>0</v>
      </c>
      <c r="I296" s="28">
        <f>+[1]DEPURADO!N290+[1]DEPURADO!O290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259900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259900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0</v>
      </c>
      <c r="AG296" s="30">
        <f t="shared" si="29"/>
        <v>0</v>
      </c>
      <c r="AH296" s="30">
        <v>0</v>
      </c>
      <c r="AI296" s="30" t="str">
        <f>+[1]DEPURADO!G290</f>
        <v>NO RADICADO</v>
      </c>
      <c r="AJ296" s="32"/>
      <c r="AK296" s="33"/>
    </row>
    <row r="297" spans="1:37" s="34" customFormat="1" x14ac:dyDescent="0.25">
      <c r="A297" s="23">
        <v>1</v>
      </c>
      <c r="B297" s="24" t="s">
        <v>44</v>
      </c>
      <c r="C297" s="23">
        <f>+[1]DEPURADO!A291</f>
        <v>252790</v>
      </c>
      <c r="D297" s="23">
        <f>+[1]DEPURADO!B291</f>
        <v>252790</v>
      </c>
      <c r="E297" s="25">
        <f>+[1]DEPURADO!C291</f>
        <v>44056.091666666704</v>
      </c>
      <c r="F297" s="26" t="str">
        <f>+IF([1]DEPURADO!D291&gt;1,[1]DEPURADO!D291," ")</f>
        <v xml:space="preserve"> </v>
      </c>
      <c r="G297" s="27">
        <f>[1]DEPURADO!F291</f>
        <v>294440</v>
      </c>
      <c r="H297" s="28">
        <v>0</v>
      </c>
      <c r="I297" s="28">
        <f>+[1]DEPURADO!N291+[1]DEPURADO!O291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294440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294440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0</v>
      </c>
      <c r="AG297" s="30">
        <f t="shared" si="29"/>
        <v>0</v>
      </c>
      <c r="AH297" s="30">
        <v>0</v>
      </c>
      <c r="AI297" s="30" t="str">
        <f>+[1]DEPURADO!G291</f>
        <v>NO RADICADO</v>
      </c>
      <c r="AJ297" s="32"/>
      <c r="AK297" s="33"/>
    </row>
    <row r="298" spans="1:37" s="34" customFormat="1" x14ac:dyDescent="0.25">
      <c r="A298" s="23">
        <v>1</v>
      </c>
      <c r="B298" s="24" t="s">
        <v>44</v>
      </c>
      <c r="C298" s="23">
        <f>+[1]DEPURADO!A292</f>
        <v>252791</v>
      </c>
      <c r="D298" s="23">
        <f>+[1]DEPURADO!B292</f>
        <v>252791</v>
      </c>
      <c r="E298" s="25">
        <f>+[1]DEPURADO!C292</f>
        <v>44056.096527777801</v>
      </c>
      <c r="F298" s="26" t="str">
        <f>+IF([1]DEPURADO!D292&gt;1,[1]DEPURADO!D292," ")</f>
        <v xml:space="preserve"> </v>
      </c>
      <c r="G298" s="27">
        <f>[1]DEPURADO!F292</f>
        <v>189714</v>
      </c>
      <c r="H298" s="28">
        <v>0</v>
      </c>
      <c r="I298" s="28">
        <f>+[1]DEPURADO!N292+[1]DEPURADO!O292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189714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189714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0</v>
      </c>
      <c r="AG298" s="30">
        <f t="shared" si="29"/>
        <v>0</v>
      </c>
      <c r="AH298" s="30">
        <v>0</v>
      </c>
      <c r="AI298" s="30" t="str">
        <f>+[1]DEPURADO!G292</f>
        <v>NO RADICADO</v>
      </c>
      <c r="AJ298" s="32"/>
      <c r="AK298" s="33"/>
    </row>
    <row r="299" spans="1:37" s="34" customFormat="1" x14ac:dyDescent="0.25">
      <c r="A299" s="23">
        <v>1</v>
      </c>
      <c r="B299" s="24" t="s">
        <v>44</v>
      </c>
      <c r="C299" s="23">
        <f>+[1]DEPURADO!A293</f>
        <v>253496</v>
      </c>
      <c r="D299" s="23">
        <f>+[1]DEPURADO!B293</f>
        <v>253496</v>
      </c>
      <c r="E299" s="25">
        <f>+[1]DEPURADO!C293</f>
        <v>44061.338888888902</v>
      </c>
      <c r="F299" s="26" t="str">
        <f>+IF([1]DEPURADO!D293&gt;1,[1]DEPURADO!D293," ")</f>
        <v xml:space="preserve"> </v>
      </c>
      <c r="G299" s="27">
        <f>[1]DEPURADO!F293</f>
        <v>50600</v>
      </c>
      <c r="H299" s="28">
        <v>0</v>
      </c>
      <c r="I299" s="28">
        <f>+[1]DEPURADO!N293+[1]DEPURADO!O293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50600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50600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0</v>
      </c>
      <c r="AG299" s="30">
        <f t="shared" si="29"/>
        <v>0</v>
      </c>
      <c r="AH299" s="30">
        <v>0</v>
      </c>
      <c r="AI299" s="30" t="str">
        <f>+[1]DEPURADO!G293</f>
        <v>NO RADICADO</v>
      </c>
      <c r="AJ299" s="32"/>
      <c r="AK299" s="33"/>
    </row>
    <row r="300" spans="1:37" s="34" customFormat="1" x14ac:dyDescent="0.25">
      <c r="A300" s="23">
        <v>1</v>
      </c>
      <c r="B300" s="24" t="s">
        <v>44</v>
      </c>
      <c r="C300" s="23">
        <f>+[1]DEPURADO!A294</f>
        <v>253728</v>
      </c>
      <c r="D300" s="23">
        <f>+[1]DEPURADO!B294</f>
        <v>253728</v>
      </c>
      <c r="E300" s="25">
        <f>+[1]DEPURADO!C294</f>
        <v>44062.496527777803</v>
      </c>
      <c r="F300" s="26" t="str">
        <f>+IF([1]DEPURADO!D294&gt;1,[1]DEPURADO!D294," ")</f>
        <v xml:space="preserve"> </v>
      </c>
      <c r="G300" s="27">
        <f>[1]DEPURADO!F294</f>
        <v>58300</v>
      </c>
      <c r="H300" s="28">
        <v>0</v>
      </c>
      <c r="I300" s="28">
        <f>+[1]DEPURADO!N294+[1]DEPURADO!O294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58300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58300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0</v>
      </c>
      <c r="AG300" s="30">
        <f t="shared" si="29"/>
        <v>0</v>
      </c>
      <c r="AH300" s="30">
        <v>0</v>
      </c>
      <c r="AI300" s="30" t="str">
        <f>+[1]DEPURADO!G294</f>
        <v>NO RADICADO</v>
      </c>
      <c r="AJ300" s="32"/>
      <c r="AK300" s="33"/>
    </row>
    <row r="301" spans="1:37" s="34" customFormat="1" x14ac:dyDescent="0.25">
      <c r="A301" s="23">
        <v>1</v>
      </c>
      <c r="B301" s="24" t="s">
        <v>44</v>
      </c>
      <c r="C301" s="23">
        <f>+[1]DEPURADO!A295</f>
        <v>253731</v>
      </c>
      <c r="D301" s="23">
        <f>+[1]DEPURADO!B295</f>
        <v>253731</v>
      </c>
      <c r="E301" s="25">
        <f>+[1]DEPURADO!C295</f>
        <v>44062.500694444403</v>
      </c>
      <c r="F301" s="26" t="str">
        <f>+IF([1]DEPURADO!D295&gt;1,[1]DEPURADO!D295," ")</f>
        <v xml:space="preserve"> </v>
      </c>
      <c r="G301" s="27">
        <f>[1]DEPURADO!F295</f>
        <v>58970</v>
      </c>
      <c r="H301" s="28">
        <v>0</v>
      </c>
      <c r="I301" s="28">
        <f>+[1]DEPURADO!N295+[1]DEPURADO!O295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58970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58970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0</v>
      </c>
      <c r="AG301" s="30">
        <f t="shared" si="29"/>
        <v>0</v>
      </c>
      <c r="AH301" s="30">
        <v>0</v>
      </c>
      <c r="AI301" s="30" t="str">
        <f>+[1]DEPURADO!G295</f>
        <v>NO RADICADO</v>
      </c>
      <c r="AJ301" s="32"/>
      <c r="AK301" s="33"/>
    </row>
    <row r="302" spans="1:37" s="34" customFormat="1" x14ac:dyDescent="0.25">
      <c r="A302" s="23">
        <v>1</v>
      </c>
      <c r="B302" s="24" t="s">
        <v>44</v>
      </c>
      <c r="C302" s="23">
        <f>+[1]DEPURADO!A296</f>
        <v>254039</v>
      </c>
      <c r="D302" s="23">
        <f>+[1]DEPURADO!B296</f>
        <v>254039</v>
      </c>
      <c r="E302" s="25">
        <f>+[1]DEPURADO!C296</f>
        <v>44064.496527777803</v>
      </c>
      <c r="F302" s="26" t="str">
        <f>+IF([1]DEPURADO!D296&gt;1,[1]DEPURADO!D296," ")</f>
        <v xml:space="preserve"> </v>
      </c>
      <c r="G302" s="27">
        <f>[1]DEPURADO!F296</f>
        <v>58900</v>
      </c>
      <c r="H302" s="28">
        <v>0</v>
      </c>
      <c r="I302" s="28">
        <f>+[1]DEPURADO!N296+[1]DEPURADO!O296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58900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58900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0</v>
      </c>
      <c r="AG302" s="30">
        <f t="shared" si="29"/>
        <v>0</v>
      </c>
      <c r="AH302" s="30">
        <v>0</v>
      </c>
      <c r="AI302" s="30" t="str">
        <f>+[1]DEPURADO!G296</f>
        <v>NO RADICADO</v>
      </c>
      <c r="AJ302" s="32"/>
      <c r="AK302" s="33"/>
    </row>
    <row r="303" spans="1:37" s="34" customFormat="1" x14ac:dyDescent="0.25">
      <c r="A303" s="23">
        <v>1</v>
      </c>
      <c r="B303" s="24" t="s">
        <v>44</v>
      </c>
      <c r="C303" s="23">
        <f>+[1]DEPURADO!A297</f>
        <v>254121</v>
      </c>
      <c r="D303" s="23">
        <f>+[1]DEPURADO!B297</f>
        <v>254121</v>
      </c>
      <c r="E303" s="25">
        <f>+[1]DEPURADO!C297</f>
        <v>44065.078472222202</v>
      </c>
      <c r="F303" s="26" t="str">
        <f>+IF([1]DEPURADO!D297&gt;1,[1]DEPURADO!D297," ")</f>
        <v xml:space="preserve"> </v>
      </c>
      <c r="G303" s="27">
        <f>[1]DEPURADO!F297</f>
        <v>294189</v>
      </c>
      <c r="H303" s="28">
        <v>0</v>
      </c>
      <c r="I303" s="28">
        <f>+[1]DEPURADO!N297+[1]DEPURADO!O297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294189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294189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0</v>
      </c>
      <c r="AG303" s="30">
        <f t="shared" si="29"/>
        <v>0</v>
      </c>
      <c r="AH303" s="30">
        <v>0</v>
      </c>
      <c r="AI303" s="30" t="str">
        <f>+[1]DEPURADO!G297</f>
        <v>NO RADICADO</v>
      </c>
      <c r="AJ303" s="32"/>
      <c r="AK303" s="33"/>
    </row>
    <row r="304" spans="1:37" s="34" customFormat="1" x14ac:dyDescent="0.25">
      <c r="A304" s="23">
        <v>1</v>
      </c>
      <c r="B304" s="24" t="s">
        <v>44</v>
      </c>
      <c r="C304" s="23">
        <f>+[1]DEPURADO!A298</f>
        <v>254122</v>
      </c>
      <c r="D304" s="23">
        <f>+[1]DEPURADO!B298</f>
        <v>254122</v>
      </c>
      <c r="E304" s="25">
        <f>+[1]DEPURADO!C298</f>
        <v>44065.087500000001</v>
      </c>
      <c r="F304" s="26" t="str">
        <f>+IF([1]DEPURADO!D298&gt;1,[1]DEPURADO!D298," ")</f>
        <v xml:space="preserve"> </v>
      </c>
      <c r="G304" s="27">
        <f>[1]DEPURADO!F298</f>
        <v>274723</v>
      </c>
      <c r="H304" s="28">
        <v>0</v>
      </c>
      <c r="I304" s="28">
        <f>+[1]DEPURADO!N298+[1]DEPURADO!O298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274723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274723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0</v>
      </c>
      <c r="AG304" s="30">
        <f t="shared" si="29"/>
        <v>0</v>
      </c>
      <c r="AH304" s="30">
        <v>0</v>
      </c>
      <c r="AI304" s="30" t="str">
        <f>+[1]DEPURADO!G298</f>
        <v>NO RADICADO</v>
      </c>
      <c r="AJ304" s="32"/>
      <c r="AK304" s="33"/>
    </row>
    <row r="305" spans="1:37" s="34" customFormat="1" x14ac:dyDescent="0.25">
      <c r="A305" s="23">
        <v>1</v>
      </c>
      <c r="B305" s="24" t="s">
        <v>44</v>
      </c>
      <c r="C305" s="23">
        <f>+[1]DEPURADO!A299</f>
        <v>254274</v>
      </c>
      <c r="D305" s="23">
        <f>+[1]DEPURADO!B299</f>
        <v>254274</v>
      </c>
      <c r="E305" s="25">
        <f>+[1]DEPURADO!C299</f>
        <v>44066.396527777797</v>
      </c>
      <c r="F305" s="26" t="str">
        <f>+IF([1]DEPURADO!D299&gt;1,[1]DEPURADO!D299," ")</f>
        <v xml:space="preserve"> </v>
      </c>
      <c r="G305" s="27">
        <f>[1]DEPURADO!F299</f>
        <v>1646047</v>
      </c>
      <c r="H305" s="28">
        <v>0</v>
      </c>
      <c r="I305" s="28">
        <f>+[1]DEPURADO!N299+[1]DEPURADO!O299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1646047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1646047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0</v>
      </c>
      <c r="AG305" s="30">
        <f t="shared" si="29"/>
        <v>0</v>
      </c>
      <c r="AH305" s="30">
        <v>0</v>
      </c>
      <c r="AI305" s="30" t="str">
        <f>+[1]DEPURADO!G299</f>
        <v>NO RADICADO</v>
      </c>
      <c r="AJ305" s="32"/>
      <c r="AK305" s="33"/>
    </row>
    <row r="306" spans="1:37" s="34" customFormat="1" x14ac:dyDescent="0.25">
      <c r="A306" s="23">
        <v>1</v>
      </c>
      <c r="B306" s="24" t="s">
        <v>44</v>
      </c>
      <c r="C306" s="23">
        <f>+[1]DEPURADO!A300</f>
        <v>255028</v>
      </c>
      <c r="D306" s="23">
        <f>+[1]DEPURADO!B300</f>
        <v>255028</v>
      </c>
      <c r="E306" s="25">
        <f>+[1]DEPURADO!C300</f>
        <v>44071.434027777803</v>
      </c>
      <c r="F306" s="26" t="str">
        <f>+IF([1]DEPURADO!D300&gt;1,[1]DEPURADO!D300," ")</f>
        <v xml:space="preserve"> </v>
      </c>
      <c r="G306" s="27">
        <f>[1]DEPURADO!F300</f>
        <v>57600</v>
      </c>
      <c r="H306" s="28">
        <v>0</v>
      </c>
      <c r="I306" s="28">
        <f>+[1]DEPURADO!N300+[1]DEPURADO!O300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57600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57600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0</v>
      </c>
      <c r="AG306" s="30">
        <f t="shared" si="29"/>
        <v>0</v>
      </c>
      <c r="AH306" s="30">
        <v>0</v>
      </c>
      <c r="AI306" s="30" t="str">
        <f>+[1]DEPURADO!G300</f>
        <v>NO RADICADO</v>
      </c>
      <c r="AJ306" s="32"/>
      <c r="AK306" s="33"/>
    </row>
    <row r="307" spans="1:37" s="34" customFormat="1" x14ac:dyDescent="0.25">
      <c r="A307" s="23">
        <v>1</v>
      </c>
      <c r="B307" s="24" t="s">
        <v>44</v>
      </c>
      <c r="C307" s="23">
        <f>+[1]DEPURADO!A301</f>
        <v>255110</v>
      </c>
      <c r="D307" s="23">
        <f>+[1]DEPURADO!B301</f>
        <v>255110</v>
      </c>
      <c r="E307" s="25">
        <f>+[1]DEPURADO!C301</f>
        <v>44071.7055555556</v>
      </c>
      <c r="F307" s="26" t="str">
        <f>+IF([1]DEPURADO!D301&gt;1,[1]DEPURADO!D301," ")</f>
        <v xml:space="preserve"> </v>
      </c>
      <c r="G307" s="27">
        <f>[1]DEPURADO!F301</f>
        <v>1925662</v>
      </c>
      <c r="H307" s="28">
        <v>0</v>
      </c>
      <c r="I307" s="28">
        <f>+[1]DEPURADO!N301+[1]DEPURADO!O301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1925662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1925662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0</v>
      </c>
      <c r="AG307" s="30">
        <f t="shared" si="29"/>
        <v>0</v>
      </c>
      <c r="AH307" s="30">
        <v>0</v>
      </c>
      <c r="AI307" s="30" t="str">
        <f>+[1]DEPURADO!G301</f>
        <v>NO RADICADO</v>
      </c>
      <c r="AJ307" s="32"/>
      <c r="AK307" s="33"/>
    </row>
    <row r="308" spans="1:37" s="34" customFormat="1" x14ac:dyDescent="0.25">
      <c r="A308" s="23">
        <v>1</v>
      </c>
      <c r="B308" s="24" t="s">
        <v>44</v>
      </c>
      <c r="C308" s="23">
        <f>+[1]DEPURADO!A302</f>
        <v>255552</v>
      </c>
      <c r="D308" s="23">
        <f>+[1]DEPURADO!B302</f>
        <v>255552</v>
      </c>
      <c r="E308" s="25">
        <f>+[1]DEPURADO!C302</f>
        <v>44075.270833333299</v>
      </c>
      <c r="F308" s="26" t="str">
        <f>+IF([1]DEPURADO!D302&gt;1,[1]DEPURADO!D302," ")</f>
        <v xml:space="preserve"> </v>
      </c>
      <c r="G308" s="27">
        <f>[1]DEPURADO!F302</f>
        <v>57600</v>
      </c>
      <c r="H308" s="28">
        <v>0</v>
      </c>
      <c r="I308" s="28">
        <f>+[1]DEPURADO!N302+[1]DEPURADO!O302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57600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57600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0</v>
      </c>
      <c r="AG308" s="30">
        <f t="shared" si="29"/>
        <v>0</v>
      </c>
      <c r="AH308" s="30">
        <v>0</v>
      </c>
      <c r="AI308" s="30" t="str">
        <f>+[1]DEPURADO!G302</f>
        <v>NO RADICADO</v>
      </c>
      <c r="AJ308" s="32"/>
      <c r="AK308" s="33"/>
    </row>
    <row r="309" spans="1:37" s="34" customFormat="1" x14ac:dyDescent="0.25">
      <c r="A309" s="23">
        <v>1</v>
      </c>
      <c r="B309" s="24" t="s">
        <v>44</v>
      </c>
      <c r="C309" s="23">
        <f>+[1]DEPURADO!A303</f>
        <v>255873</v>
      </c>
      <c r="D309" s="23">
        <f>+[1]DEPURADO!B303</f>
        <v>255873</v>
      </c>
      <c r="E309" s="25">
        <f>+[1]DEPURADO!C303</f>
        <v>44077.434027777803</v>
      </c>
      <c r="F309" s="26" t="str">
        <f>+IF([1]DEPURADO!D303&gt;1,[1]DEPURADO!D303," ")</f>
        <v xml:space="preserve"> </v>
      </c>
      <c r="G309" s="27">
        <f>[1]DEPURADO!F303</f>
        <v>57600</v>
      </c>
      <c r="H309" s="28">
        <v>0</v>
      </c>
      <c r="I309" s="28">
        <f>+[1]DEPURADO!N303+[1]DEPURADO!O303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57600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57600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0</v>
      </c>
      <c r="AG309" s="30">
        <f t="shared" si="29"/>
        <v>0</v>
      </c>
      <c r="AH309" s="30">
        <v>0</v>
      </c>
      <c r="AI309" s="30" t="str">
        <f>+[1]DEPURADO!G303</f>
        <v>NO RADICADO</v>
      </c>
      <c r="AJ309" s="32"/>
      <c r="AK309" s="33"/>
    </row>
    <row r="310" spans="1:37" s="34" customFormat="1" x14ac:dyDescent="0.25">
      <c r="A310" s="23">
        <v>1</v>
      </c>
      <c r="B310" s="24" t="s">
        <v>44</v>
      </c>
      <c r="C310" s="23">
        <f>+[1]DEPURADO!A304</f>
        <v>255953</v>
      </c>
      <c r="D310" s="23">
        <f>+[1]DEPURADO!B304</f>
        <v>255953</v>
      </c>
      <c r="E310" s="25">
        <f>+[1]DEPURADO!C304</f>
        <v>44077.861111111102</v>
      </c>
      <c r="F310" s="26" t="str">
        <f>+IF([1]DEPURADO!D304&gt;1,[1]DEPURADO!D304," ")</f>
        <v xml:space="preserve"> </v>
      </c>
      <c r="G310" s="27">
        <f>[1]DEPURADO!F304</f>
        <v>57600</v>
      </c>
      <c r="H310" s="28">
        <v>0</v>
      </c>
      <c r="I310" s="28">
        <f>+[1]DEPURADO!N304+[1]DEPURADO!O304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57600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57600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0</v>
      </c>
      <c r="AG310" s="30">
        <f t="shared" si="29"/>
        <v>0</v>
      </c>
      <c r="AH310" s="30">
        <v>0</v>
      </c>
      <c r="AI310" s="30" t="str">
        <f>+[1]DEPURADO!G304</f>
        <v>NO RADICADO</v>
      </c>
      <c r="AJ310" s="32"/>
      <c r="AK310" s="33"/>
    </row>
    <row r="311" spans="1:37" s="34" customFormat="1" x14ac:dyDescent="0.25">
      <c r="A311" s="23">
        <v>1</v>
      </c>
      <c r="B311" s="24" t="s">
        <v>44</v>
      </c>
      <c r="C311" s="23">
        <f>+[1]DEPURADO!A305</f>
        <v>256300</v>
      </c>
      <c r="D311" s="23">
        <f>+[1]DEPURADO!B305</f>
        <v>256300</v>
      </c>
      <c r="E311" s="25">
        <f>+[1]DEPURADO!C305</f>
        <v>44081.09375</v>
      </c>
      <c r="F311" s="26" t="str">
        <f>+IF([1]DEPURADO!D305&gt;1,[1]DEPURADO!D305," ")</f>
        <v xml:space="preserve"> </v>
      </c>
      <c r="G311" s="27">
        <f>[1]DEPURADO!F305</f>
        <v>124900</v>
      </c>
      <c r="H311" s="28">
        <v>0</v>
      </c>
      <c r="I311" s="28">
        <f>+[1]DEPURADO!N305+[1]DEPURADO!O305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124900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124900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0</v>
      </c>
      <c r="AG311" s="30">
        <f t="shared" si="29"/>
        <v>0</v>
      </c>
      <c r="AH311" s="30">
        <v>0</v>
      </c>
      <c r="AI311" s="30" t="str">
        <f>+[1]DEPURADO!G305</f>
        <v>NO RADICADO</v>
      </c>
      <c r="AJ311" s="32"/>
      <c r="AK311" s="33"/>
    </row>
    <row r="312" spans="1:37" s="34" customFormat="1" x14ac:dyDescent="0.25">
      <c r="A312" s="23">
        <v>1</v>
      </c>
      <c r="B312" s="24" t="s">
        <v>44</v>
      </c>
      <c r="C312" s="23">
        <f>+[1]DEPURADO!A306</f>
        <v>256486</v>
      </c>
      <c r="D312" s="23">
        <f>+[1]DEPURADO!B306</f>
        <v>256486</v>
      </c>
      <c r="E312" s="25">
        <f>+[1]DEPURADO!C306</f>
        <v>44082.352083333302</v>
      </c>
      <c r="F312" s="26" t="str">
        <f>+IF([1]DEPURADO!D306&gt;1,[1]DEPURADO!D306," ")</f>
        <v xml:space="preserve"> </v>
      </c>
      <c r="G312" s="27">
        <f>[1]DEPURADO!F306</f>
        <v>7059</v>
      </c>
      <c r="H312" s="28">
        <v>0</v>
      </c>
      <c r="I312" s="28">
        <f>+[1]DEPURADO!N306+[1]DEPURADO!O306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7059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7059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0</v>
      </c>
      <c r="AG312" s="30">
        <f t="shared" si="29"/>
        <v>0</v>
      </c>
      <c r="AH312" s="30">
        <v>0</v>
      </c>
      <c r="AI312" s="30" t="str">
        <f>+[1]DEPURADO!G306</f>
        <v>NO RADICADO</v>
      </c>
      <c r="AJ312" s="32"/>
      <c r="AK312" s="33"/>
    </row>
    <row r="313" spans="1:37" s="34" customFormat="1" x14ac:dyDescent="0.25">
      <c r="A313" s="23">
        <v>1</v>
      </c>
      <c r="B313" s="24" t="s">
        <v>44</v>
      </c>
      <c r="C313" s="23">
        <f>+[1]DEPURADO!A307</f>
        <v>256497</v>
      </c>
      <c r="D313" s="23">
        <f>+[1]DEPURADO!B307</f>
        <v>256497</v>
      </c>
      <c r="E313" s="25">
        <f>+[1]DEPURADO!C307</f>
        <v>44082.386805555601</v>
      </c>
      <c r="F313" s="26" t="str">
        <f>+IF([1]DEPURADO!D307&gt;1,[1]DEPURADO!D307," ")</f>
        <v xml:space="preserve"> </v>
      </c>
      <c r="G313" s="27">
        <f>[1]DEPURADO!F307</f>
        <v>50600</v>
      </c>
      <c r="H313" s="28">
        <v>0</v>
      </c>
      <c r="I313" s="28">
        <f>+[1]DEPURADO!N307+[1]DEPURADO!O307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50600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50600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0</v>
      </c>
      <c r="AG313" s="30">
        <f t="shared" si="29"/>
        <v>0</v>
      </c>
      <c r="AH313" s="30">
        <v>0</v>
      </c>
      <c r="AI313" s="30" t="str">
        <f>+[1]DEPURADO!G307</f>
        <v>NO RADICADO</v>
      </c>
      <c r="AJ313" s="32"/>
      <c r="AK313" s="33"/>
    </row>
    <row r="314" spans="1:37" s="34" customFormat="1" x14ac:dyDescent="0.25">
      <c r="A314" s="23">
        <v>1</v>
      </c>
      <c r="B314" s="24" t="s">
        <v>44</v>
      </c>
      <c r="C314" s="23">
        <f>+[1]DEPURADO!A308</f>
        <v>256656</v>
      </c>
      <c r="D314" s="23">
        <f>+[1]DEPURADO!B308</f>
        <v>256656</v>
      </c>
      <c r="E314" s="25">
        <f>+[1]DEPURADO!C308</f>
        <v>44083.259722222203</v>
      </c>
      <c r="F314" s="26" t="str">
        <f>+IF([1]DEPURADO!D308&gt;1,[1]DEPURADO!D308," ")</f>
        <v xml:space="preserve"> </v>
      </c>
      <c r="G314" s="27">
        <f>[1]DEPURADO!F308</f>
        <v>54400</v>
      </c>
      <c r="H314" s="28">
        <v>0</v>
      </c>
      <c r="I314" s="28">
        <f>+[1]DEPURADO!N308+[1]DEPURADO!O308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54400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54400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0</v>
      </c>
      <c r="AG314" s="30">
        <f t="shared" si="29"/>
        <v>0</v>
      </c>
      <c r="AH314" s="30">
        <v>0</v>
      </c>
      <c r="AI314" s="30" t="str">
        <f>+[1]DEPURADO!G308</f>
        <v>NO RADICADO</v>
      </c>
      <c r="AJ314" s="32"/>
      <c r="AK314" s="33"/>
    </row>
    <row r="315" spans="1:37" s="34" customFormat="1" x14ac:dyDescent="0.25">
      <c r="A315" s="23">
        <v>1</v>
      </c>
      <c r="B315" s="24" t="s">
        <v>44</v>
      </c>
      <c r="C315" s="23">
        <f>+[1]DEPURADO!A309</f>
        <v>256994</v>
      </c>
      <c r="D315" s="23">
        <f>+[1]DEPURADO!B309</f>
        <v>256994</v>
      </c>
      <c r="E315" s="25">
        <f>+[1]DEPURADO!C309</f>
        <v>44085.3347222222</v>
      </c>
      <c r="F315" s="26" t="str">
        <f>+IF([1]DEPURADO!D309&gt;1,[1]DEPURADO!D309," ")</f>
        <v xml:space="preserve"> </v>
      </c>
      <c r="G315" s="27">
        <f>[1]DEPURADO!F309</f>
        <v>2353</v>
      </c>
      <c r="H315" s="28">
        <v>0</v>
      </c>
      <c r="I315" s="28">
        <f>+[1]DEPURADO!N309+[1]DEPURADO!O309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2353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2353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0</v>
      </c>
      <c r="AG315" s="30">
        <f t="shared" si="29"/>
        <v>0</v>
      </c>
      <c r="AH315" s="30">
        <v>0</v>
      </c>
      <c r="AI315" s="30" t="str">
        <f>+[1]DEPURADO!G309</f>
        <v>NO RADICADO</v>
      </c>
      <c r="AJ315" s="32"/>
      <c r="AK315" s="33"/>
    </row>
    <row r="316" spans="1:37" s="34" customFormat="1" x14ac:dyDescent="0.25">
      <c r="A316" s="23">
        <v>1</v>
      </c>
      <c r="B316" s="24" t="s">
        <v>44</v>
      </c>
      <c r="C316" s="23">
        <f>+[1]DEPURADO!A310</f>
        <v>257296</v>
      </c>
      <c r="D316" s="23">
        <f>+[1]DEPURADO!B310</f>
        <v>257296</v>
      </c>
      <c r="E316" s="25">
        <f>+[1]DEPURADO!C310</f>
        <v>44088.295833333301</v>
      </c>
      <c r="F316" s="26" t="str">
        <f>+IF([1]DEPURADO!D310&gt;1,[1]DEPURADO!D310," ")</f>
        <v xml:space="preserve"> </v>
      </c>
      <c r="G316" s="27">
        <f>[1]DEPURADO!F310</f>
        <v>625224</v>
      </c>
      <c r="H316" s="28">
        <v>0</v>
      </c>
      <c r="I316" s="28">
        <f>+[1]DEPURADO!N310+[1]DEPURADO!O310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625224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625224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0</v>
      </c>
      <c r="AG316" s="30">
        <f t="shared" si="29"/>
        <v>0</v>
      </c>
      <c r="AH316" s="30">
        <v>0</v>
      </c>
      <c r="AI316" s="30" t="str">
        <f>+[1]DEPURADO!G310</f>
        <v>NO RADICADO</v>
      </c>
      <c r="AJ316" s="32"/>
      <c r="AK316" s="33"/>
    </row>
    <row r="317" spans="1:37" s="34" customFormat="1" x14ac:dyDescent="0.25">
      <c r="A317" s="23">
        <v>1</v>
      </c>
      <c r="B317" s="24" t="s">
        <v>44</v>
      </c>
      <c r="C317" s="23">
        <f>+[1]DEPURADO!A311</f>
        <v>257384</v>
      </c>
      <c r="D317" s="23">
        <f>+[1]DEPURADO!B311</f>
        <v>257384</v>
      </c>
      <c r="E317" s="25">
        <f>+[1]DEPURADO!C311</f>
        <v>44088.514583333301</v>
      </c>
      <c r="F317" s="26" t="str">
        <f>+IF([1]DEPURADO!D311&gt;1,[1]DEPURADO!D311," ")</f>
        <v xml:space="preserve"> </v>
      </c>
      <c r="G317" s="27">
        <f>[1]DEPURADO!F311</f>
        <v>60498</v>
      </c>
      <c r="H317" s="28">
        <v>0</v>
      </c>
      <c r="I317" s="28">
        <f>+[1]DEPURADO!N311+[1]DEPURADO!O311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60498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60498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0</v>
      </c>
      <c r="AG317" s="30">
        <f t="shared" si="29"/>
        <v>0</v>
      </c>
      <c r="AH317" s="30">
        <v>0</v>
      </c>
      <c r="AI317" s="30" t="str">
        <f>+[1]DEPURADO!G311</f>
        <v>NO RADICADO</v>
      </c>
      <c r="AJ317" s="32"/>
      <c r="AK317" s="33"/>
    </row>
    <row r="318" spans="1:37" s="34" customFormat="1" x14ac:dyDescent="0.25">
      <c r="A318" s="23">
        <v>1</v>
      </c>
      <c r="B318" s="24" t="s">
        <v>44</v>
      </c>
      <c r="C318" s="23">
        <f>+[1]DEPURADO!A312</f>
        <v>257393</v>
      </c>
      <c r="D318" s="23">
        <f>+[1]DEPURADO!B312</f>
        <v>257393</v>
      </c>
      <c r="E318" s="25">
        <f>+[1]DEPURADO!C312</f>
        <v>44088.533333333296</v>
      </c>
      <c r="F318" s="26" t="str">
        <f>+IF([1]DEPURADO!D312&gt;1,[1]DEPURADO!D312," ")</f>
        <v xml:space="preserve"> </v>
      </c>
      <c r="G318" s="27">
        <f>[1]DEPURADO!F312</f>
        <v>442183</v>
      </c>
      <c r="H318" s="28">
        <v>0</v>
      </c>
      <c r="I318" s="28">
        <f>+[1]DEPURADO!N312+[1]DEPURADO!O312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442183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442183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0</v>
      </c>
      <c r="AG318" s="30">
        <f t="shared" si="29"/>
        <v>0</v>
      </c>
      <c r="AH318" s="30">
        <v>0</v>
      </c>
      <c r="AI318" s="30" t="str">
        <f>+[1]DEPURADO!G312</f>
        <v>NO RADICADO</v>
      </c>
      <c r="AJ318" s="32"/>
      <c r="AK318" s="33"/>
    </row>
    <row r="319" spans="1:37" s="34" customFormat="1" x14ac:dyDescent="0.25">
      <c r="A319" s="23">
        <v>1</v>
      </c>
      <c r="B319" s="24" t="s">
        <v>44</v>
      </c>
      <c r="C319" s="23">
        <f>+[1]DEPURADO!A313</f>
        <v>257701</v>
      </c>
      <c r="D319" s="23">
        <f>+[1]DEPURADO!B313</f>
        <v>257701</v>
      </c>
      <c r="E319" s="25">
        <f>+[1]DEPURADO!C313</f>
        <v>44090.366666666698</v>
      </c>
      <c r="F319" s="26" t="str">
        <f>+IF([1]DEPURADO!D313&gt;1,[1]DEPURADO!D313," ")</f>
        <v xml:space="preserve"> </v>
      </c>
      <c r="G319" s="27">
        <f>[1]DEPURADO!F313</f>
        <v>35100</v>
      </c>
      <c r="H319" s="28">
        <v>0</v>
      </c>
      <c r="I319" s="28">
        <f>+[1]DEPURADO!N313+[1]DEPURADO!O313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35100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35100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0</v>
      </c>
      <c r="AG319" s="30">
        <f t="shared" si="29"/>
        <v>0</v>
      </c>
      <c r="AH319" s="30">
        <v>0</v>
      </c>
      <c r="AI319" s="30" t="str">
        <f>+[1]DEPURADO!G313</f>
        <v>NO RADICADO</v>
      </c>
      <c r="AJ319" s="32"/>
      <c r="AK319" s="33"/>
    </row>
    <row r="320" spans="1:37" s="34" customFormat="1" x14ac:dyDescent="0.25">
      <c r="A320" s="23">
        <v>1</v>
      </c>
      <c r="B320" s="24" t="s">
        <v>44</v>
      </c>
      <c r="C320" s="23">
        <f>+[1]DEPURADO!A314</f>
        <v>257825</v>
      </c>
      <c r="D320" s="23">
        <f>+[1]DEPURADO!B314</f>
        <v>257825</v>
      </c>
      <c r="E320" s="25">
        <f>+[1]DEPURADO!C314</f>
        <v>44090.789583333302</v>
      </c>
      <c r="F320" s="26" t="str">
        <f>+IF([1]DEPURADO!D314&gt;1,[1]DEPURADO!D314," ")</f>
        <v xml:space="preserve"> </v>
      </c>
      <c r="G320" s="27">
        <f>[1]DEPURADO!F314</f>
        <v>58600</v>
      </c>
      <c r="H320" s="28">
        <v>0</v>
      </c>
      <c r="I320" s="28">
        <f>+[1]DEPURADO!N314+[1]DEPURADO!O314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58600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58600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0</v>
      </c>
      <c r="AG320" s="30">
        <f t="shared" si="29"/>
        <v>0</v>
      </c>
      <c r="AH320" s="30">
        <v>0</v>
      </c>
      <c r="AI320" s="30" t="str">
        <f>+[1]DEPURADO!G314</f>
        <v>NO RADICADO</v>
      </c>
      <c r="AJ320" s="32"/>
      <c r="AK320" s="33"/>
    </row>
    <row r="321" spans="1:37" s="34" customFormat="1" x14ac:dyDescent="0.25">
      <c r="A321" s="23">
        <v>1</v>
      </c>
      <c r="B321" s="24" t="s">
        <v>44</v>
      </c>
      <c r="C321" s="23">
        <f>+[1]DEPURADO!A315</f>
        <v>257937</v>
      </c>
      <c r="D321" s="23">
        <f>+[1]DEPURADO!B315</f>
        <v>257937</v>
      </c>
      <c r="E321" s="25">
        <f>+[1]DEPURADO!C315</f>
        <v>44092.247222222199</v>
      </c>
      <c r="F321" s="26" t="str">
        <f>+IF([1]DEPURADO!D315&gt;1,[1]DEPURADO!D315," ")</f>
        <v xml:space="preserve"> </v>
      </c>
      <c r="G321" s="27">
        <f>[1]DEPURADO!F315</f>
        <v>37200</v>
      </c>
      <c r="H321" s="28">
        <v>0</v>
      </c>
      <c r="I321" s="28">
        <f>+[1]DEPURADO!N315+[1]DEPURADO!O315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37200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37200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0</v>
      </c>
      <c r="AG321" s="30">
        <f t="shared" si="29"/>
        <v>0</v>
      </c>
      <c r="AH321" s="30">
        <v>0</v>
      </c>
      <c r="AI321" s="30" t="str">
        <f>+[1]DEPURADO!G315</f>
        <v>NO RADICADO</v>
      </c>
      <c r="AJ321" s="32"/>
      <c r="AK321" s="33"/>
    </row>
    <row r="322" spans="1:37" s="34" customFormat="1" x14ac:dyDescent="0.25">
      <c r="A322" s="23">
        <v>1</v>
      </c>
      <c r="B322" s="24" t="s">
        <v>44</v>
      </c>
      <c r="C322" s="23">
        <f>+[1]DEPURADO!A316</f>
        <v>258199</v>
      </c>
      <c r="D322" s="23">
        <f>+[1]DEPURADO!B316</f>
        <v>258199</v>
      </c>
      <c r="E322" s="25">
        <f>+[1]DEPURADO!C316</f>
        <v>44094.350694444402</v>
      </c>
      <c r="F322" s="26" t="str">
        <f>+IF([1]DEPURADO!D316&gt;1,[1]DEPURADO!D316," ")</f>
        <v xml:space="preserve"> </v>
      </c>
      <c r="G322" s="27">
        <f>[1]DEPURADO!F316</f>
        <v>566894</v>
      </c>
      <c r="H322" s="28">
        <v>0</v>
      </c>
      <c r="I322" s="28">
        <f>+[1]DEPURADO!N316+[1]DEPURADO!O316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566894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566894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0</v>
      </c>
      <c r="AG322" s="30">
        <f t="shared" si="29"/>
        <v>0</v>
      </c>
      <c r="AH322" s="30">
        <v>0</v>
      </c>
      <c r="AI322" s="30" t="str">
        <f>+[1]DEPURADO!G316</f>
        <v>NO RADICADO</v>
      </c>
      <c r="AJ322" s="32"/>
      <c r="AK322" s="33"/>
    </row>
    <row r="323" spans="1:37" s="34" customFormat="1" x14ac:dyDescent="0.25">
      <c r="A323" s="23">
        <v>1</v>
      </c>
      <c r="B323" s="24" t="s">
        <v>44</v>
      </c>
      <c r="C323" s="23">
        <f>+[1]DEPURADO!A317</f>
        <v>258228</v>
      </c>
      <c r="D323" s="23">
        <f>+[1]DEPURADO!B317</f>
        <v>258228</v>
      </c>
      <c r="E323" s="25">
        <f>+[1]DEPURADO!C317</f>
        <v>44094.576388888898</v>
      </c>
      <c r="F323" s="26" t="str">
        <f>+IF([1]DEPURADO!D317&gt;1,[1]DEPURADO!D317," ")</f>
        <v xml:space="preserve"> </v>
      </c>
      <c r="G323" s="27">
        <f>[1]DEPURADO!F317</f>
        <v>200900</v>
      </c>
      <c r="H323" s="28">
        <v>0</v>
      </c>
      <c r="I323" s="28">
        <f>+[1]DEPURADO!N317+[1]DEPURADO!O317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200900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200900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0</v>
      </c>
      <c r="AG323" s="30">
        <f t="shared" si="29"/>
        <v>0</v>
      </c>
      <c r="AH323" s="30">
        <v>0</v>
      </c>
      <c r="AI323" s="30" t="str">
        <f>+[1]DEPURADO!G317</f>
        <v>NO RADICADO</v>
      </c>
      <c r="AJ323" s="32"/>
      <c r="AK323" s="33"/>
    </row>
    <row r="324" spans="1:37" s="34" customFormat="1" x14ac:dyDescent="0.25">
      <c r="A324" s="23">
        <v>1</v>
      </c>
      <c r="B324" s="24" t="s">
        <v>44</v>
      </c>
      <c r="C324" s="23">
        <f>+[1]DEPURADO!A318</f>
        <v>258512</v>
      </c>
      <c r="D324" s="23">
        <f>+[1]DEPURADO!B318</f>
        <v>258512</v>
      </c>
      <c r="E324" s="25">
        <f>+[1]DEPURADO!C318</f>
        <v>44096.521527777797</v>
      </c>
      <c r="F324" s="26" t="str">
        <f>+IF([1]DEPURADO!D318&gt;1,[1]DEPURADO!D318," ")</f>
        <v xml:space="preserve"> </v>
      </c>
      <c r="G324" s="27">
        <f>[1]DEPURADO!F318</f>
        <v>57600</v>
      </c>
      <c r="H324" s="28">
        <v>0</v>
      </c>
      <c r="I324" s="28">
        <f>+[1]DEPURADO!N318+[1]DEPURADO!O318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57600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57600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0</v>
      </c>
      <c r="AG324" s="30">
        <f t="shared" si="29"/>
        <v>0</v>
      </c>
      <c r="AH324" s="30">
        <v>0</v>
      </c>
      <c r="AI324" s="30" t="str">
        <f>+[1]DEPURADO!G318</f>
        <v>NO RADICADO</v>
      </c>
      <c r="AJ324" s="32"/>
      <c r="AK324" s="33"/>
    </row>
    <row r="325" spans="1:37" s="34" customFormat="1" x14ac:dyDescent="0.25">
      <c r="A325" s="23">
        <v>1</v>
      </c>
      <c r="B325" s="24" t="s">
        <v>44</v>
      </c>
      <c r="C325" s="23">
        <f>+[1]DEPURADO!A319</f>
        <v>258570</v>
      </c>
      <c r="D325" s="23">
        <f>+[1]DEPURADO!B319</f>
        <v>258570</v>
      </c>
      <c r="E325" s="25">
        <f>+[1]DEPURADO!C319</f>
        <v>44097.332638888904</v>
      </c>
      <c r="F325" s="26" t="str">
        <f>+IF([1]DEPURADO!D319&gt;1,[1]DEPURADO!D319," ")</f>
        <v xml:space="preserve"> </v>
      </c>
      <c r="G325" s="27">
        <f>[1]DEPURADO!F319</f>
        <v>59300</v>
      </c>
      <c r="H325" s="28">
        <v>0</v>
      </c>
      <c r="I325" s="28">
        <f>+[1]DEPURADO!N319+[1]DEPURADO!O319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59300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59300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0</v>
      </c>
      <c r="AG325" s="30">
        <f t="shared" si="29"/>
        <v>0</v>
      </c>
      <c r="AH325" s="30">
        <v>0</v>
      </c>
      <c r="AI325" s="30" t="str">
        <f>+[1]DEPURADO!G319</f>
        <v>NO RADICADO</v>
      </c>
      <c r="AJ325" s="32"/>
      <c r="AK325" s="33"/>
    </row>
    <row r="326" spans="1:37" s="34" customFormat="1" x14ac:dyDescent="0.25">
      <c r="A326" s="23">
        <v>1</v>
      </c>
      <c r="B326" s="24" t="s">
        <v>44</v>
      </c>
      <c r="C326" s="23">
        <f>+[1]DEPURADO!A320</f>
        <v>1000211</v>
      </c>
      <c r="D326" s="23">
        <f>+[1]DEPURADO!B320</f>
        <v>1000211</v>
      </c>
      <c r="E326" s="25">
        <f>+[1]DEPURADO!C320</f>
        <v>44099.720833333296</v>
      </c>
      <c r="F326" s="26" t="str">
        <f>+IF([1]DEPURADO!D320&gt;1,[1]DEPURADO!D320," ")</f>
        <v xml:space="preserve"> </v>
      </c>
      <c r="G326" s="27">
        <f>[1]DEPURADO!F320</f>
        <v>62300</v>
      </c>
      <c r="H326" s="28">
        <v>0</v>
      </c>
      <c r="I326" s="28">
        <f>+[1]DEPURADO!N320+[1]DEPURADO!O320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62300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62300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0</v>
      </c>
      <c r="AG326" s="30">
        <f t="shared" si="29"/>
        <v>0</v>
      </c>
      <c r="AH326" s="30">
        <v>0</v>
      </c>
      <c r="AI326" s="30" t="str">
        <f>+[1]DEPURADO!G320</f>
        <v>NO RADICADO</v>
      </c>
      <c r="AJ326" s="32"/>
      <c r="AK326" s="33"/>
    </row>
    <row r="327" spans="1:37" s="34" customFormat="1" x14ac:dyDescent="0.25">
      <c r="A327" s="23">
        <v>1</v>
      </c>
      <c r="B327" s="24" t="s">
        <v>44</v>
      </c>
      <c r="C327" s="23">
        <f>+[1]DEPURADO!A321</f>
        <v>1000554</v>
      </c>
      <c r="D327" s="23">
        <f>+[1]DEPURADO!B321</f>
        <v>1000554</v>
      </c>
      <c r="E327" s="25">
        <f>+[1]DEPURADO!C321</f>
        <v>44103.300694444399</v>
      </c>
      <c r="F327" s="26" t="str">
        <f>+IF([1]DEPURADO!D321&gt;1,[1]DEPURADO!D321," ")</f>
        <v xml:space="preserve"> </v>
      </c>
      <c r="G327" s="27">
        <f>[1]DEPURADO!F321</f>
        <v>50600</v>
      </c>
      <c r="H327" s="28">
        <v>0</v>
      </c>
      <c r="I327" s="28">
        <f>+[1]DEPURADO!N321+[1]DEPURADO!O321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50600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50600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0</v>
      </c>
      <c r="AG327" s="30">
        <f t="shared" si="29"/>
        <v>0</v>
      </c>
      <c r="AH327" s="30">
        <v>0</v>
      </c>
      <c r="AI327" s="30" t="str">
        <f>+[1]DEPURADO!G321</f>
        <v>NO RADICADO</v>
      </c>
      <c r="AJ327" s="32"/>
      <c r="AK327" s="33"/>
    </row>
    <row r="328" spans="1:37" s="34" customFormat="1" x14ac:dyDescent="0.25">
      <c r="A328" s="23">
        <v>1</v>
      </c>
      <c r="B328" s="24" t="s">
        <v>44</v>
      </c>
      <c r="C328" s="23">
        <f>+[1]DEPURADO!A322</f>
        <v>1000555</v>
      </c>
      <c r="D328" s="23">
        <f>+[1]DEPURADO!B322</f>
        <v>1000555</v>
      </c>
      <c r="E328" s="25">
        <f>+[1]DEPURADO!C322</f>
        <v>44103.309027777803</v>
      </c>
      <c r="F328" s="26" t="str">
        <f>+IF([1]DEPURADO!D322&gt;1,[1]DEPURADO!D322," ")</f>
        <v xml:space="preserve"> </v>
      </c>
      <c r="G328" s="27">
        <f>[1]DEPURADO!F322</f>
        <v>50600</v>
      </c>
      <c r="H328" s="28">
        <v>0</v>
      </c>
      <c r="I328" s="28">
        <f>+[1]DEPURADO!N322+[1]DEPURADO!O322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50600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50600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0</v>
      </c>
      <c r="AG328" s="30">
        <f t="shared" si="29"/>
        <v>0</v>
      </c>
      <c r="AH328" s="30">
        <v>0</v>
      </c>
      <c r="AI328" s="30" t="str">
        <f>+[1]DEPURADO!G322</f>
        <v>NO RADICADO</v>
      </c>
      <c r="AJ328" s="32"/>
      <c r="AK328" s="33"/>
    </row>
    <row r="329" spans="1:37" s="34" customFormat="1" x14ac:dyDescent="0.25">
      <c r="A329" s="23">
        <v>1</v>
      </c>
      <c r="B329" s="24" t="s">
        <v>44</v>
      </c>
      <c r="C329" s="23">
        <f>+[1]DEPURADO!A323</f>
        <v>1000773</v>
      </c>
      <c r="D329" s="23">
        <f>+[1]DEPURADO!B323</f>
        <v>1000773</v>
      </c>
      <c r="E329" s="25">
        <f>+[1]DEPURADO!C323</f>
        <v>44103.6694444444</v>
      </c>
      <c r="F329" s="26" t="str">
        <f>+IF([1]DEPURADO!D323&gt;1,[1]DEPURADO!D323," ")</f>
        <v xml:space="preserve"> </v>
      </c>
      <c r="G329" s="27">
        <f>[1]DEPURADO!F323</f>
        <v>57600</v>
      </c>
      <c r="H329" s="28">
        <v>0</v>
      </c>
      <c r="I329" s="28">
        <f>+[1]DEPURADO!N323+[1]DEPURADO!O323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57600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57600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0</v>
      </c>
      <c r="AG329" s="30">
        <f t="shared" si="29"/>
        <v>0</v>
      </c>
      <c r="AH329" s="30">
        <v>0</v>
      </c>
      <c r="AI329" s="30" t="str">
        <f>+[1]DEPURADO!G323</f>
        <v>NO RADICADO</v>
      </c>
      <c r="AJ329" s="32"/>
      <c r="AK329" s="33"/>
    </row>
    <row r="330" spans="1:37" s="34" customFormat="1" x14ac:dyDescent="0.25">
      <c r="A330" s="23">
        <v>1</v>
      </c>
      <c r="B330" s="24" t="s">
        <v>44</v>
      </c>
      <c r="C330" s="23">
        <f>+[1]DEPURADO!A324</f>
        <v>1000792</v>
      </c>
      <c r="D330" s="23">
        <f>+[1]DEPURADO!B324</f>
        <v>1000792</v>
      </c>
      <c r="E330" s="25">
        <f>+[1]DEPURADO!C324</f>
        <v>44103.7006944444</v>
      </c>
      <c r="F330" s="26" t="str">
        <f>+IF([1]DEPURADO!D324&gt;1,[1]DEPURADO!D324," ")</f>
        <v xml:space="preserve"> </v>
      </c>
      <c r="G330" s="27">
        <f>[1]DEPURADO!F324</f>
        <v>58400</v>
      </c>
      <c r="H330" s="28">
        <v>0</v>
      </c>
      <c r="I330" s="28">
        <f>+[1]DEPURADO!N324+[1]DEPURADO!O324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58400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58400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0</v>
      </c>
      <c r="AG330" s="30">
        <f t="shared" ref="AG330:AG393" si="35">+G330-I330-N330-R330-Z330-AC330-AE330-S330-U330</f>
        <v>0</v>
      </c>
      <c r="AH330" s="30">
        <v>0</v>
      </c>
      <c r="AI330" s="30" t="str">
        <f>+[1]DEPURADO!G324</f>
        <v>NO RADICADO</v>
      </c>
      <c r="AJ330" s="32"/>
      <c r="AK330" s="33"/>
    </row>
    <row r="331" spans="1:37" s="34" customFormat="1" x14ac:dyDescent="0.25">
      <c r="A331" s="23">
        <v>1</v>
      </c>
      <c r="B331" s="24" t="s">
        <v>44</v>
      </c>
      <c r="C331" s="23">
        <f>+[1]DEPURADO!A325</f>
        <v>1000976</v>
      </c>
      <c r="D331" s="23">
        <f>+[1]DEPURADO!B325</f>
        <v>1000976</v>
      </c>
      <c r="E331" s="25">
        <f>+[1]DEPURADO!C325</f>
        <v>44104.7</v>
      </c>
      <c r="F331" s="26" t="str">
        <f>+IF([1]DEPURADO!D325&gt;1,[1]DEPURADO!D325," ")</f>
        <v xml:space="preserve"> </v>
      </c>
      <c r="G331" s="27">
        <f>[1]DEPURADO!F325</f>
        <v>57600</v>
      </c>
      <c r="H331" s="28">
        <v>0</v>
      </c>
      <c r="I331" s="28">
        <f>+[1]DEPURADO!N325+[1]DEPURADO!O325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57600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57600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0</v>
      </c>
      <c r="AG331" s="30">
        <f t="shared" si="35"/>
        <v>0</v>
      </c>
      <c r="AH331" s="30">
        <v>0</v>
      </c>
      <c r="AI331" s="30" t="str">
        <f>+[1]DEPURADO!G325</f>
        <v>NO RADICADO</v>
      </c>
      <c r="AJ331" s="32"/>
      <c r="AK331" s="33"/>
    </row>
    <row r="332" spans="1:37" s="34" customFormat="1" x14ac:dyDescent="0.25">
      <c r="A332" s="23">
        <v>1</v>
      </c>
      <c r="B332" s="24" t="s">
        <v>44</v>
      </c>
      <c r="C332" s="23">
        <f>+[1]DEPURADO!A326</f>
        <v>1001152</v>
      </c>
      <c r="D332" s="23">
        <f>+[1]DEPURADO!B326</f>
        <v>1001152</v>
      </c>
      <c r="E332" s="25">
        <f>+[1]DEPURADO!C326</f>
        <v>44104.848611111098</v>
      </c>
      <c r="F332" s="26" t="str">
        <f>+IF([1]DEPURADO!D326&gt;1,[1]DEPURADO!D326," ")</f>
        <v xml:space="preserve"> </v>
      </c>
      <c r="G332" s="27">
        <f>[1]DEPURADO!F326</f>
        <v>233900</v>
      </c>
      <c r="H332" s="28">
        <v>0</v>
      </c>
      <c r="I332" s="28">
        <f>+[1]DEPURADO!N326+[1]DEPURADO!O326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233900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233900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0</v>
      </c>
      <c r="AG332" s="30">
        <f t="shared" si="35"/>
        <v>0</v>
      </c>
      <c r="AH332" s="30">
        <v>0</v>
      </c>
      <c r="AI332" s="30" t="str">
        <f>+[1]DEPURADO!G326</f>
        <v>NO RADICADO</v>
      </c>
      <c r="AJ332" s="32"/>
      <c r="AK332" s="33"/>
    </row>
    <row r="333" spans="1:37" s="34" customFormat="1" x14ac:dyDescent="0.25">
      <c r="A333" s="23">
        <v>1</v>
      </c>
      <c r="B333" s="24" t="s">
        <v>44</v>
      </c>
      <c r="C333" s="23">
        <f>+[1]DEPURADO!A327</f>
        <v>1001348</v>
      </c>
      <c r="D333" s="23">
        <f>+[1]DEPURADO!B327</f>
        <v>1001348</v>
      </c>
      <c r="E333" s="25">
        <f>+[1]DEPURADO!C327</f>
        <v>44105.633333333302</v>
      </c>
      <c r="F333" s="26" t="str">
        <f>+IF([1]DEPURADO!D327&gt;1,[1]DEPURADO!D327," ")</f>
        <v xml:space="preserve"> </v>
      </c>
      <c r="G333" s="27">
        <f>[1]DEPURADO!F327</f>
        <v>57600</v>
      </c>
      <c r="H333" s="28">
        <v>0</v>
      </c>
      <c r="I333" s="28">
        <f>+[1]DEPURADO!N327+[1]DEPURADO!O327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57600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57600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0</v>
      </c>
      <c r="AG333" s="30">
        <f t="shared" si="35"/>
        <v>0</v>
      </c>
      <c r="AH333" s="30">
        <v>0</v>
      </c>
      <c r="AI333" s="30" t="str">
        <f>+[1]DEPURADO!G327</f>
        <v>NO RADICADO</v>
      </c>
      <c r="AJ333" s="32"/>
      <c r="AK333" s="33"/>
    </row>
    <row r="334" spans="1:37" s="34" customFormat="1" x14ac:dyDescent="0.25">
      <c r="A334" s="23">
        <v>1</v>
      </c>
      <c r="B334" s="24" t="s">
        <v>44</v>
      </c>
      <c r="C334" s="23">
        <f>+[1]DEPURADO!A328</f>
        <v>1001584</v>
      </c>
      <c r="D334" s="23">
        <f>+[1]DEPURADO!B328</f>
        <v>1001584</v>
      </c>
      <c r="E334" s="25">
        <f>+[1]DEPURADO!C328</f>
        <v>44106.806250000001</v>
      </c>
      <c r="F334" s="26" t="str">
        <f>+IF([1]DEPURADO!D328&gt;1,[1]DEPURADO!D328," ")</f>
        <v xml:space="preserve"> </v>
      </c>
      <c r="G334" s="27">
        <f>[1]DEPURADO!F328</f>
        <v>89575</v>
      </c>
      <c r="H334" s="28">
        <v>0</v>
      </c>
      <c r="I334" s="28">
        <f>+[1]DEPURADO!N328+[1]DEPURADO!O328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89575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89575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0</v>
      </c>
      <c r="AG334" s="30">
        <f t="shared" si="35"/>
        <v>0</v>
      </c>
      <c r="AH334" s="30">
        <v>0</v>
      </c>
      <c r="AI334" s="30" t="str">
        <f>+[1]DEPURADO!G328</f>
        <v>NO RADICADO</v>
      </c>
      <c r="AJ334" s="32"/>
      <c r="AK334" s="33"/>
    </row>
    <row r="335" spans="1:37" s="34" customFormat="1" x14ac:dyDescent="0.25">
      <c r="A335" s="23">
        <v>1</v>
      </c>
      <c r="B335" s="24" t="s">
        <v>44</v>
      </c>
      <c r="C335" s="23">
        <f>+[1]DEPURADO!A329</f>
        <v>1001779</v>
      </c>
      <c r="D335" s="23">
        <f>+[1]DEPURADO!B329</f>
        <v>1001779</v>
      </c>
      <c r="E335" s="25">
        <f>+[1]DEPURADO!C329</f>
        <v>44108.747916666704</v>
      </c>
      <c r="F335" s="26" t="str">
        <f>+IF([1]DEPURADO!D329&gt;1,[1]DEPURADO!D329," ")</f>
        <v xml:space="preserve"> </v>
      </c>
      <c r="G335" s="27">
        <f>[1]DEPURADO!F329</f>
        <v>191780</v>
      </c>
      <c r="H335" s="28">
        <v>0</v>
      </c>
      <c r="I335" s="28">
        <f>+[1]DEPURADO!N329+[1]DEPURADO!O329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191780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191780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0</v>
      </c>
      <c r="AG335" s="30">
        <f t="shared" si="35"/>
        <v>0</v>
      </c>
      <c r="AH335" s="30">
        <v>0</v>
      </c>
      <c r="AI335" s="30" t="str">
        <f>+[1]DEPURADO!G329</f>
        <v>NO RADICADO</v>
      </c>
      <c r="AJ335" s="32"/>
      <c r="AK335" s="33"/>
    </row>
    <row r="336" spans="1:37" s="34" customFormat="1" x14ac:dyDescent="0.25">
      <c r="A336" s="23">
        <v>1</v>
      </c>
      <c r="B336" s="24" t="s">
        <v>44</v>
      </c>
      <c r="C336" s="23">
        <f>+[1]DEPURADO!A330</f>
        <v>1001825</v>
      </c>
      <c r="D336" s="23">
        <f>+[1]DEPURADO!B330</f>
        <v>1001825</v>
      </c>
      <c r="E336" s="25">
        <f>+[1]DEPURADO!C330</f>
        <v>44109.417361111096</v>
      </c>
      <c r="F336" s="26" t="str">
        <f>+IF([1]DEPURADO!D330&gt;1,[1]DEPURADO!D330," ")</f>
        <v xml:space="preserve"> </v>
      </c>
      <c r="G336" s="27">
        <f>[1]DEPURADO!F330</f>
        <v>59898</v>
      </c>
      <c r="H336" s="28">
        <v>0</v>
      </c>
      <c r="I336" s="28">
        <f>+[1]DEPURADO!N330+[1]DEPURADO!O330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59898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59898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0</v>
      </c>
      <c r="AG336" s="30">
        <f t="shared" si="35"/>
        <v>0</v>
      </c>
      <c r="AH336" s="30">
        <v>0</v>
      </c>
      <c r="AI336" s="30" t="str">
        <f>+[1]DEPURADO!G330</f>
        <v>NO RADICADO</v>
      </c>
      <c r="AJ336" s="32"/>
      <c r="AK336" s="33"/>
    </row>
    <row r="337" spans="1:37" s="34" customFormat="1" x14ac:dyDescent="0.25">
      <c r="A337" s="23">
        <v>1</v>
      </c>
      <c r="B337" s="24" t="s">
        <v>44</v>
      </c>
      <c r="C337" s="23">
        <f>+[1]DEPURADO!A331</f>
        <v>1002135</v>
      </c>
      <c r="D337" s="23">
        <f>+[1]DEPURADO!B331</f>
        <v>1002135</v>
      </c>
      <c r="E337" s="25">
        <f>+[1]DEPURADO!C331</f>
        <v>44110.723611111098</v>
      </c>
      <c r="F337" s="26" t="str">
        <f>+IF([1]DEPURADO!D331&gt;1,[1]DEPURADO!D331," ")</f>
        <v xml:space="preserve"> </v>
      </c>
      <c r="G337" s="27">
        <f>[1]DEPURADO!F331</f>
        <v>57600</v>
      </c>
      <c r="H337" s="28">
        <v>0</v>
      </c>
      <c r="I337" s="28">
        <f>+[1]DEPURADO!N331+[1]DEPURADO!O331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57600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57600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0</v>
      </c>
      <c r="AG337" s="30">
        <f t="shared" si="35"/>
        <v>0</v>
      </c>
      <c r="AH337" s="30">
        <v>0</v>
      </c>
      <c r="AI337" s="30" t="str">
        <f>+[1]DEPURADO!G331</f>
        <v>NO RADICADO</v>
      </c>
      <c r="AJ337" s="32"/>
      <c r="AK337" s="33"/>
    </row>
    <row r="338" spans="1:37" s="34" customFormat="1" x14ac:dyDescent="0.25">
      <c r="A338" s="23">
        <v>1</v>
      </c>
      <c r="B338" s="24" t="s">
        <v>44</v>
      </c>
      <c r="C338" s="23">
        <f>+[1]DEPURADO!A332</f>
        <v>1002459</v>
      </c>
      <c r="D338" s="23">
        <f>+[1]DEPURADO!B332</f>
        <v>1002459</v>
      </c>
      <c r="E338" s="25">
        <f>+[1]DEPURADO!C332</f>
        <v>44112.617361111101</v>
      </c>
      <c r="F338" s="26" t="str">
        <f>+IF([1]DEPURADO!D332&gt;1,[1]DEPURADO!D332," ")</f>
        <v xml:space="preserve"> </v>
      </c>
      <c r="G338" s="27">
        <f>[1]DEPURADO!F332</f>
        <v>57600</v>
      </c>
      <c r="H338" s="28">
        <v>0</v>
      </c>
      <c r="I338" s="28">
        <f>+[1]DEPURADO!N332+[1]DEPURADO!O332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57600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57600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0</v>
      </c>
      <c r="AG338" s="30">
        <f t="shared" si="35"/>
        <v>0</v>
      </c>
      <c r="AH338" s="30">
        <v>0</v>
      </c>
      <c r="AI338" s="30" t="str">
        <f>+[1]DEPURADO!G332</f>
        <v>NO RADICADO</v>
      </c>
      <c r="AJ338" s="32"/>
      <c r="AK338" s="33"/>
    </row>
    <row r="339" spans="1:37" s="34" customFormat="1" x14ac:dyDescent="0.25">
      <c r="A339" s="23">
        <v>1</v>
      </c>
      <c r="B339" s="24" t="s">
        <v>44</v>
      </c>
      <c r="C339" s="23">
        <f>+[1]DEPURADO!A333</f>
        <v>1002702</v>
      </c>
      <c r="D339" s="23">
        <f>+[1]DEPURADO!B333</f>
        <v>1002702</v>
      </c>
      <c r="E339" s="25">
        <f>+[1]DEPURADO!C333</f>
        <v>44114.635416666701</v>
      </c>
      <c r="F339" s="26" t="str">
        <f>+IF([1]DEPURADO!D333&gt;1,[1]DEPURADO!D333," ")</f>
        <v xml:space="preserve"> </v>
      </c>
      <c r="G339" s="27">
        <f>[1]DEPURADO!F333</f>
        <v>57600</v>
      </c>
      <c r="H339" s="28">
        <v>0</v>
      </c>
      <c r="I339" s="28">
        <f>+[1]DEPURADO!N333+[1]DEPURADO!O333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57600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57600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0</v>
      </c>
      <c r="AG339" s="30">
        <f t="shared" si="35"/>
        <v>0</v>
      </c>
      <c r="AH339" s="30">
        <v>0</v>
      </c>
      <c r="AI339" s="30" t="str">
        <f>+[1]DEPURADO!G333</f>
        <v>NO RADICADO</v>
      </c>
      <c r="AJ339" s="32"/>
      <c r="AK339" s="33"/>
    </row>
    <row r="340" spans="1:37" s="34" customFormat="1" x14ac:dyDescent="0.25">
      <c r="A340" s="23">
        <v>1</v>
      </c>
      <c r="B340" s="24" t="s">
        <v>44</v>
      </c>
      <c r="C340" s="23">
        <f>+[1]DEPURADO!A334</f>
        <v>258928</v>
      </c>
      <c r="D340" s="23">
        <f>+[1]DEPURADO!B334</f>
        <v>258928</v>
      </c>
      <c r="E340" s="25">
        <f>+[1]DEPURADO!C334</f>
        <v>44114.694444444402</v>
      </c>
      <c r="F340" s="26" t="str">
        <f>+IF([1]DEPURADO!D334&gt;1,[1]DEPURADO!D334," ")</f>
        <v xml:space="preserve"> </v>
      </c>
      <c r="G340" s="27">
        <f>[1]DEPURADO!F334</f>
        <v>35100</v>
      </c>
      <c r="H340" s="28">
        <v>0</v>
      </c>
      <c r="I340" s="28">
        <f>+[1]DEPURADO!N334+[1]DEPURADO!O334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35100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35100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0</v>
      </c>
      <c r="AG340" s="30">
        <f t="shared" si="35"/>
        <v>0</v>
      </c>
      <c r="AH340" s="30">
        <v>0</v>
      </c>
      <c r="AI340" s="30" t="str">
        <f>+[1]DEPURADO!G334</f>
        <v>NO RADICADO</v>
      </c>
      <c r="AJ340" s="32"/>
      <c r="AK340" s="33"/>
    </row>
    <row r="341" spans="1:37" s="34" customFormat="1" x14ac:dyDescent="0.25">
      <c r="A341" s="23">
        <v>1</v>
      </c>
      <c r="B341" s="24" t="s">
        <v>44</v>
      </c>
      <c r="C341" s="23">
        <f>+[1]DEPURADO!A335</f>
        <v>1003441</v>
      </c>
      <c r="D341" s="23">
        <f>+[1]DEPURADO!B335</f>
        <v>1003441</v>
      </c>
      <c r="E341" s="25">
        <f>+[1]DEPURADO!C335</f>
        <v>44119.409722222197</v>
      </c>
      <c r="F341" s="26" t="str">
        <f>+IF([1]DEPURADO!D335&gt;1,[1]DEPURADO!D335," ")</f>
        <v xml:space="preserve"> </v>
      </c>
      <c r="G341" s="27">
        <f>[1]DEPURADO!F335</f>
        <v>50600</v>
      </c>
      <c r="H341" s="28">
        <v>0</v>
      </c>
      <c r="I341" s="28">
        <f>+[1]DEPURADO!N335+[1]DEPURADO!O335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50600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50600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0</v>
      </c>
      <c r="AG341" s="30">
        <f t="shared" si="35"/>
        <v>0</v>
      </c>
      <c r="AH341" s="30">
        <v>0</v>
      </c>
      <c r="AI341" s="30" t="str">
        <f>+[1]DEPURADO!G335</f>
        <v>NO RADICADO</v>
      </c>
      <c r="AJ341" s="32"/>
      <c r="AK341" s="33"/>
    </row>
    <row r="342" spans="1:37" s="34" customFormat="1" x14ac:dyDescent="0.25">
      <c r="A342" s="23">
        <v>1</v>
      </c>
      <c r="B342" s="24" t="s">
        <v>44</v>
      </c>
      <c r="C342" s="23">
        <f>+[1]DEPURADO!A336</f>
        <v>1003505</v>
      </c>
      <c r="D342" s="23">
        <f>+[1]DEPURADO!B336</f>
        <v>1003505</v>
      </c>
      <c r="E342" s="25">
        <f>+[1]DEPURADO!C336</f>
        <v>44119.550694444399</v>
      </c>
      <c r="F342" s="26" t="str">
        <f>+IF([1]DEPURADO!D336&gt;1,[1]DEPURADO!D336," ")</f>
        <v xml:space="preserve"> </v>
      </c>
      <c r="G342" s="27">
        <f>[1]DEPURADO!F336</f>
        <v>57600</v>
      </c>
      <c r="H342" s="28">
        <v>0</v>
      </c>
      <c r="I342" s="28">
        <f>+[1]DEPURADO!N336+[1]DEPURADO!O336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57600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57600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0</v>
      </c>
      <c r="AG342" s="30">
        <f t="shared" si="35"/>
        <v>0</v>
      </c>
      <c r="AH342" s="30">
        <v>0</v>
      </c>
      <c r="AI342" s="30" t="str">
        <f>+[1]DEPURADO!G336</f>
        <v>NO RADICADO</v>
      </c>
      <c r="AJ342" s="32"/>
      <c r="AK342" s="33"/>
    </row>
    <row r="343" spans="1:37" s="34" customFormat="1" x14ac:dyDescent="0.25">
      <c r="A343" s="23">
        <v>1</v>
      </c>
      <c r="B343" s="24" t="s">
        <v>44</v>
      </c>
      <c r="C343" s="23">
        <f>+[1]DEPURADO!A337</f>
        <v>1003955</v>
      </c>
      <c r="D343" s="23">
        <f>+[1]DEPURADO!B337</f>
        <v>1003955</v>
      </c>
      <c r="E343" s="25">
        <f>+[1]DEPURADO!C337</f>
        <v>44122.3840277778</v>
      </c>
      <c r="F343" s="26" t="str">
        <f>+IF([1]DEPURADO!D337&gt;1,[1]DEPURADO!D337," ")</f>
        <v xml:space="preserve"> </v>
      </c>
      <c r="G343" s="27">
        <f>[1]DEPURADO!F337</f>
        <v>59898</v>
      </c>
      <c r="H343" s="28">
        <v>0</v>
      </c>
      <c r="I343" s="28">
        <f>+[1]DEPURADO!N337+[1]DEPURADO!O337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59898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59898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0</v>
      </c>
      <c r="AG343" s="30">
        <f t="shared" si="35"/>
        <v>0</v>
      </c>
      <c r="AH343" s="30">
        <v>0</v>
      </c>
      <c r="AI343" s="30" t="str">
        <f>+[1]DEPURADO!G337</f>
        <v>NO RADICADO</v>
      </c>
      <c r="AJ343" s="32"/>
      <c r="AK343" s="33"/>
    </row>
    <row r="344" spans="1:37" s="34" customFormat="1" x14ac:dyDescent="0.25">
      <c r="A344" s="23">
        <v>1</v>
      </c>
      <c r="B344" s="24" t="s">
        <v>44</v>
      </c>
      <c r="C344" s="23">
        <f>+[1]DEPURADO!A338</f>
        <v>1004135</v>
      </c>
      <c r="D344" s="23">
        <f>+[1]DEPURADO!B338</f>
        <v>1004135</v>
      </c>
      <c r="E344" s="25">
        <f>+[1]DEPURADO!C338</f>
        <v>44123.618055555598</v>
      </c>
      <c r="F344" s="26" t="str">
        <f>+IF([1]DEPURADO!D338&gt;1,[1]DEPURADO!D338," ")</f>
        <v xml:space="preserve"> </v>
      </c>
      <c r="G344" s="27">
        <f>[1]DEPURADO!F338</f>
        <v>57600</v>
      </c>
      <c r="H344" s="28">
        <v>0</v>
      </c>
      <c r="I344" s="28">
        <f>+[1]DEPURADO!N338+[1]DEPURADO!O338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57600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57600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0</v>
      </c>
      <c r="AG344" s="30">
        <f t="shared" si="35"/>
        <v>0</v>
      </c>
      <c r="AH344" s="30">
        <v>0</v>
      </c>
      <c r="AI344" s="30" t="str">
        <f>+[1]DEPURADO!G338</f>
        <v>NO RADICADO</v>
      </c>
      <c r="AJ344" s="32"/>
      <c r="AK344" s="33"/>
    </row>
    <row r="345" spans="1:37" s="34" customFormat="1" x14ac:dyDescent="0.25">
      <c r="A345" s="23">
        <v>1</v>
      </c>
      <c r="B345" s="24" t="s">
        <v>44</v>
      </c>
      <c r="C345" s="23">
        <f>+[1]DEPURADO!A339</f>
        <v>1004167</v>
      </c>
      <c r="D345" s="23">
        <f>+[1]DEPURADO!B339</f>
        <v>1004167</v>
      </c>
      <c r="E345" s="25">
        <f>+[1]DEPURADO!C339</f>
        <v>44123.7319444444</v>
      </c>
      <c r="F345" s="26" t="str">
        <f>+IF([1]DEPURADO!D339&gt;1,[1]DEPURADO!D339," ")</f>
        <v xml:space="preserve"> </v>
      </c>
      <c r="G345" s="27">
        <f>[1]DEPURADO!F339</f>
        <v>57600</v>
      </c>
      <c r="H345" s="28">
        <v>0</v>
      </c>
      <c r="I345" s="28">
        <f>+[1]DEPURADO!N339+[1]DEPURADO!O339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57600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57600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0</v>
      </c>
      <c r="AG345" s="30">
        <f t="shared" si="35"/>
        <v>0</v>
      </c>
      <c r="AH345" s="30">
        <v>0</v>
      </c>
      <c r="AI345" s="30" t="str">
        <f>+[1]DEPURADO!G339</f>
        <v>NO RADICADO</v>
      </c>
      <c r="AJ345" s="32"/>
      <c r="AK345" s="33"/>
    </row>
    <row r="346" spans="1:37" s="34" customFormat="1" x14ac:dyDescent="0.25">
      <c r="A346" s="23">
        <v>1</v>
      </c>
      <c r="B346" s="24" t="s">
        <v>44</v>
      </c>
      <c r="C346" s="23">
        <f>+[1]DEPURADO!A340</f>
        <v>1004324</v>
      </c>
      <c r="D346" s="23">
        <f>+[1]DEPURADO!B340</f>
        <v>1004324</v>
      </c>
      <c r="E346" s="25">
        <f>+[1]DEPURADO!C340</f>
        <v>44124.688194444403</v>
      </c>
      <c r="F346" s="26" t="str">
        <f>+IF([1]DEPURADO!D340&gt;1,[1]DEPURADO!D340," ")</f>
        <v xml:space="preserve"> </v>
      </c>
      <c r="G346" s="27">
        <f>[1]DEPURADO!F340</f>
        <v>57600</v>
      </c>
      <c r="H346" s="28">
        <v>0</v>
      </c>
      <c r="I346" s="28">
        <f>+[1]DEPURADO!N340+[1]DEPURADO!O340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57600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57600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0</v>
      </c>
      <c r="AG346" s="30">
        <f t="shared" si="35"/>
        <v>0</v>
      </c>
      <c r="AH346" s="30">
        <v>0</v>
      </c>
      <c r="AI346" s="30" t="str">
        <f>+[1]DEPURADO!G340</f>
        <v>NO RADICADO</v>
      </c>
      <c r="AJ346" s="32"/>
      <c r="AK346" s="33"/>
    </row>
    <row r="347" spans="1:37" s="34" customFormat="1" x14ac:dyDescent="0.25">
      <c r="A347" s="23">
        <v>1</v>
      </c>
      <c r="B347" s="24" t="s">
        <v>44</v>
      </c>
      <c r="C347" s="23">
        <f>+[1]DEPURADO!A341</f>
        <v>1004611</v>
      </c>
      <c r="D347" s="23">
        <f>+[1]DEPURADO!B341</f>
        <v>1004611</v>
      </c>
      <c r="E347" s="25">
        <f>+[1]DEPURADO!C341</f>
        <v>44126.768750000003</v>
      </c>
      <c r="F347" s="26" t="str">
        <f>+IF([1]DEPURADO!D341&gt;1,[1]DEPURADO!D341," ")</f>
        <v xml:space="preserve"> </v>
      </c>
      <c r="G347" s="27">
        <f>[1]DEPURADO!F341</f>
        <v>57600</v>
      </c>
      <c r="H347" s="28">
        <v>0</v>
      </c>
      <c r="I347" s="28">
        <f>+[1]DEPURADO!N341+[1]DEPURADO!O341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57600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57600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0</v>
      </c>
      <c r="AG347" s="30">
        <f t="shared" si="35"/>
        <v>0</v>
      </c>
      <c r="AH347" s="30">
        <v>0</v>
      </c>
      <c r="AI347" s="30" t="str">
        <f>+[1]DEPURADO!G341</f>
        <v>NO RADICADO</v>
      </c>
      <c r="AJ347" s="32"/>
      <c r="AK347" s="33"/>
    </row>
    <row r="348" spans="1:37" s="34" customFormat="1" x14ac:dyDescent="0.25">
      <c r="A348" s="23">
        <v>1</v>
      </c>
      <c r="B348" s="24" t="s">
        <v>44</v>
      </c>
      <c r="C348" s="23">
        <f>+[1]DEPURADO!A342</f>
        <v>1004934</v>
      </c>
      <c r="D348" s="23">
        <f>+[1]DEPURADO!B342</f>
        <v>1004934</v>
      </c>
      <c r="E348" s="25">
        <f>+[1]DEPURADO!C342</f>
        <v>44128.229166666701</v>
      </c>
      <c r="F348" s="26" t="str">
        <f>+IF([1]DEPURADO!D342&gt;1,[1]DEPURADO!D342," ")</f>
        <v xml:space="preserve"> </v>
      </c>
      <c r="G348" s="27">
        <f>[1]DEPURADO!F342</f>
        <v>58355</v>
      </c>
      <c r="H348" s="28">
        <v>0</v>
      </c>
      <c r="I348" s="28">
        <f>+[1]DEPURADO!N342+[1]DEPURADO!O342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58355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58355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0</v>
      </c>
      <c r="AG348" s="30">
        <f t="shared" si="35"/>
        <v>0</v>
      </c>
      <c r="AH348" s="30">
        <v>0</v>
      </c>
      <c r="AI348" s="30" t="str">
        <f>+[1]DEPURADO!G342</f>
        <v>NO RADICADO</v>
      </c>
      <c r="AJ348" s="32"/>
      <c r="AK348" s="33"/>
    </row>
    <row r="349" spans="1:37" s="34" customFormat="1" x14ac:dyDescent="0.25">
      <c r="A349" s="23">
        <v>1</v>
      </c>
      <c r="B349" s="24" t="s">
        <v>44</v>
      </c>
      <c r="C349" s="23">
        <f>+[1]DEPURADO!A343</f>
        <v>1005016</v>
      </c>
      <c r="D349" s="23">
        <f>+[1]DEPURADO!B343</f>
        <v>1005016</v>
      </c>
      <c r="E349" s="25">
        <f>+[1]DEPURADO!C343</f>
        <v>44128.623611111099</v>
      </c>
      <c r="F349" s="26" t="str">
        <f>+IF([1]DEPURADO!D343&gt;1,[1]DEPURADO!D343," ")</f>
        <v xml:space="preserve"> </v>
      </c>
      <c r="G349" s="27">
        <f>[1]DEPURADO!F343</f>
        <v>2353</v>
      </c>
      <c r="H349" s="28">
        <v>0</v>
      </c>
      <c r="I349" s="28">
        <f>+[1]DEPURADO!N343+[1]DEPURADO!O343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2353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2353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0</v>
      </c>
      <c r="AG349" s="30">
        <f t="shared" si="35"/>
        <v>0</v>
      </c>
      <c r="AH349" s="30">
        <v>0</v>
      </c>
      <c r="AI349" s="30" t="str">
        <f>+[1]DEPURADO!G343</f>
        <v>NO RADICADO</v>
      </c>
      <c r="AJ349" s="32"/>
      <c r="AK349" s="33"/>
    </row>
    <row r="350" spans="1:37" s="34" customFormat="1" x14ac:dyDescent="0.25">
      <c r="A350" s="23">
        <v>1</v>
      </c>
      <c r="B350" s="24" t="s">
        <v>44</v>
      </c>
      <c r="C350" s="23">
        <f>+[1]DEPURADO!A344</f>
        <v>1005067</v>
      </c>
      <c r="D350" s="23">
        <f>+[1]DEPURADO!B344</f>
        <v>1005067</v>
      </c>
      <c r="E350" s="25">
        <f>+[1]DEPURADO!C344</f>
        <v>44128.752083333296</v>
      </c>
      <c r="F350" s="26" t="str">
        <f>+IF([1]DEPURADO!D344&gt;1,[1]DEPURADO!D344," ")</f>
        <v xml:space="preserve"> </v>
      </c>
      <c r="G350" s="27">
        <f>[1]DEPURADO!F344</f>
        <v>239099</v>
      </c>
      <c r="H350" s="28">
        <v>0</v>
      </c>
      <c r="I350" s="28">
        <f>+[1]DEPURADO!N344+[1]DEPURADO!O344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239099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239099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0</v>
      </c>
      <c r="AG350" s="30">
        <f t="shared" si="35"/>
        <v>0</v>
      </c>
      <c r="AH350" s="30">
        <v>0</v>
      </c>
      <c r="AI350" s="30" t="str">
        <f>+[1]DEPURADO!G344</f>
        <v>NO RADICADO</v>
      </c>
      <c r="AJ350" s="32"/>
      <c r="AK350" s="33"/>
    </row>
    <row r="351" spans="1:37" s="34" customFormat="1" x14ac:dyDescent="0.25">
      <c r="A351" s="23">
        <v>1</v>
      </c>
      <c r="B351" s="24" t="s">
        <v>44</v>
      </c>
      <c r="C351" s="23">
        <f>+[1]DEPURADO!A345</f>
        <v>1005086</v>
      </c>
      <c r="D351" s="23">
        <f>+[1]DEPURADO!B345</f>
        <v>1005086</v>
      </c>
      <c r="E351" s="25">
        <f>+[1]DEPURADO!C345</f>
        <v>44128.796527777798</v>
      </c>
      <c r="F351" s="26" t="str">
        <f>+IF([1]DEPURADO!D345&gt;1,[1]DEPURADO!D345," ")</f>
        <v xml:space="preserve"> </v>
      </c>
      <c r="G351" s="27">
        <f>[1]DEPURADO!F345</f>
        <v>57600</v>
      </c>
      <c r="H351" s="28">
        <v>0</v>
      </c>
      <c r="I351" s="28">
        <f>+[1]DEPURADO!N345+[1]DEPURADO!O345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57600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57600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0</v>
      </c>
      <c r="AG351" s="30">
        <f t="shared" si="35"/>
        <v>0</v>
      </c>
      <c r="AH351" s="30">
        <v>0</v>
      </c>
      <c r="AI351" s="30" t="str">
        <f>+[1]DEPURADO!G345</f>
        <v>NO RADICADO</v>
      </c>
      <c r="AJ351" s="32"/>
      <c r="AK351" s="33"/>
    </row>
    <row r="352" spans="1:37" s="34" customFormat="1" x14ac:dyDescent="0.25">
      <c r="A352" s="23">
        <v>1</v>
      </c>
      <c r="B352" s="24" t="s">
        <v>44</v>
      </c>
      <c r="C352" s="23">
        <f>+[1]DEPURADO!A346</f>
        <v>1005175</v>
      </c>
      <c r="D352" s="23">
        <f>+[1]DEPURADO!B346</f>
        <v>1005175</v>
      </c>
      <c r="E352" s="25">
        <f>+[1]DEPURADO!C346</f>
        <v>44129.611111111102</v>
      </c>
      <c r="F352" s="26" t="str">
        <f>+IF([1]DEPURADO!D346&gt;1,[1]DEPURADO!D346," ")</f>
        <v xml:space="preserve"> </v>
      </c>
      <c r="G352" s="27">
        <f>[1]DEPURADO!F346</f>
        <v>319739</v>
      </c>
      <c r="H352" s="28">
        <v>0</v>
      </c>
      <c r="I352" s="28">
        <f>+[1]DEPURADO!N346+[1]DEPURADO!O346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319739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319739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0</v>
      </c>
      <c r="AG352" s="30">
        <f t="shared" si="35"/>
        <v>0</v>
      </c>
      <c r="AH352" s="30">
        <v>0</v>
      </c>
      <c r="AI352" s="30" t="str">
        <f>+[1]DEPURADO!G346</f>
        <v>NO RADICADO</v>
      </c>
      <c r="AJ352" s="32"/>
      <c r="AK352" s="33"/>
    </row>
    <row r="353" spans="1:37" s="34" customFormat="1" x14ac:dyDescent="0.25">
      <c r="A353" s="23">
        <v>1</v>
      </c>
      <c r="B353" s="24" t="s">
        <v>44</v>
      </c>
      <c r="C353" s="23">
        <f>+[1]DEPURADO!A347</f>
        <v>1005348</v>
      </c>
      <c r="D353" s="23">
        <f>+[1]DEPURADO!B347</f>
        <v>1005348</v>
      </c>
      <c r="E353" s="25">
        <f>+[1]DEPURADO!C347</f>
        <v>44130.632638888899</v>
      </c>
      <c r="F353" s="26" t="str">
        <f>+IF([1]DEPURADO!D347&gt;1,[1]DEPURADO!D347," ")</f>
        <v xml:space="preserve"> </v>
      </c>
      <c r="G353" s="27">
        <f>[1]DEPURADO!F347</f>
        <v>2353</v>
      </c>
      <c r="H353" s="28">
        <v>0</v>
      </c>
      <c r="I353" s="28">
        <f>+[1]DEPURADO!N347+[1]DEPURADO!O347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2353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2353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0</v>
      </c>
      <c r="AG353" s="30">
        <f t="shared" si="35"/>
        <v>0</v>
      </c>
      <c r="AH353" s="30">
        <v>0</v>
      </c>
      <c r="AI353" s="30" t="str">
        <f>+[1]DEPURADO!G347</f>
        <v>NO RADICADO</v>
      </c>
      <c r="AJ353" s="32"/>
      <c r="AK353" s="33"/>
    </row>
    <row r="354" spans="1:37" s="34" customFormat="1" x14ac:dyDescent="0.25">
      <c r="A354" s="23">
        <v>1</v>
      </c>
      <c r="B354" s="24" t="s">
        <v>44</v>
      </c>
      <c r="C354" s="23">
        <f>+[1]DEPURADO!A348</f>
        <v>1005351</v>
      </c>
      <c r="D354" s="23">
        <f>+[1]DEPURADO!B348</f>
        <v>1005351</v>
      </c>
      <c r="E354" s="25">
        <f>+[1]DEPURADO!C348</f>
        <v>44130.634722222203</v>
      </c>
      <c r="F354" s="26" t="str">
        <f>+IF([1]DEPURADO!D348&gt;1,[1]DEPURADO!D348," ")</f>
        <v xml:space="preserve"> </v>
      </c>
      <c r="G354" s="27">
        <f>[1]DEPURADO!F348</f>
        <v>9412</v>
      </c>
      <c r="H354" s="28">
        <v>0</v>
      </c>
      <c r="I354" s="28">
        <f>+[1]DEPURADO!N348+[1]DEPURADO!O348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9412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9412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0</v>
      </c>
      <c r="AG354" s="30">
        <f t="shared" si="35"/>
        <v>0</v>
      </c>
      <c r="AH354" s="30">
        <v>0</v>
      </c>
      <c r="AI354" s="30" t="str">
        <f>+[1]DEPURADO!G348</f>
        <v>NO RADICADO</v>
      </c>
      <c r="AJ354" s="32"/>
      <c r="AK354" s="33"/>
    </row>
    <row r="355" spans="1:37" s="34" customFormat="1" x14ac:dyDescent="0.25">
      <c r="A355" s="23">
        <v>1</v>
      </c>
      <c r="B355" s="24" t="s">
        <v>44</v>
      </c>
      <c r="C355" s="23">
        <f>+[1]DEPURADO!A349</f>
        <v>1006005</v>
      </c>
      <c r="D355" s="23">
        <f>+[1]DEPURADO!B349</f>
        <v>1006005</v>
      </c>
      <c r="E355" s="25">
        <f>+[1]DEPURADO!C349</f>
        <v>44134.427083333299</v>
      </c>
      <c r="F355" s="26" t="str">
        <f>+IF([1]DEPURADO!D349&gt;1,[1]DEPURADO!D349," ")</f>
        <v xml:space="preserve"> </v>
      </c>
      <c r="G355" s="27">
        <f>[1]DEPURADO!F349</f>
        <v>1177024</v>
      </c>
      <c r="H355" s="28">
        <v>0</v>
      </c>
      <c r="I355" s="28">
        <f>+[1]DEPURADO!N349+[1]DEPURADO!O349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1177024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1177024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0</v>
      </c>
      <c r="AG355" s="30">
        <f t="shared" si="35"/>
        <v>0</v>
      </c>
      <c r="AH355" s="30">
        <v>0</v>
      </c>
      <c r="AI355" s="30" t="str">
        <f>+[1]DEPURADO!G349</f>
        <v>NO RADICADO</v>
      </c>
      <c r="AJ355" s="32"/>
      <c r="AK355" s="33"/>
    </row>
    <row r="356" spans="1:37" s="34" customFormat="1" x14ac:dyDescent="0.25">
      <c r="A356" s="23">
        <v>1</v>
      </c>
      <c r="B356" s="24" t="s">
        <v>44</v>
      </c>
      <c r="C356" s="23">
        <f>+[1]DEPURADO!A350</f>
        <v>1006110</v>
      </c>
      <c r="D356" s="23">
        <f>+[1]DEPURADO!B350</f>
        <v>1006110</v>
      </c>
      <c r="E356" s="25">
        <f>+[1]DEPURADO!C350</f>
        <v>44134.720138888901</v>
      </c>
      <c r="F356" s="26" t="str">
        <f>+IF([1]DEPURADO!D350&gt;1,[1]DEPURADO!D350," ")</f>
        <v xml:space="preserve"> </v>
      </c>
      <c r="G356" s="27">
        <f>[1]DEPURADO!F350</f>
        <v>57600</v>
      </c>
      <c r="H356" s="28">
        <v>0</v>
      </c>
      <c r="I356" s="28">
        <f>+[1]DEPURADO!N350+[1]DEPURADO!O350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57600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57600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0</v>
      </c>
      <c r="AG356" s="30">
        <f t="shared" si="35"/>
        <v>0</v>
      </c>
      <c r="AH356" s="30">
        <v>0</v>
      </c>
      <c r="AI356" s="30" t="str">
        <f>+[1]DEPURADO!G350</f>
        <v>NO RADICADO</v>
      </c>
      <c r="AJ356" s="32"/>
      <c r="AK356" s="33"/>
    </row>
    <row r="357" spans="1:37" s="34" customFormat="1" x14ac:dyDescent="0.25">
      <c r="A357" s="23">
        <v>1</v>
      </c>
      <c r="B357" s="24" t="s">
        <v>44</v>
      </c>
      <c r="C357" s="23">
        <f>+[1]DEPURADO!A351</f>
        <v>1006244</v>
      </c>
      <c r="D357" s="23">
        <f>+[1]DEPURADO!B351</f>
        <v>1006244</v>
      </c>
      <c r="E357" s="25">
        <f>+[1]DEPURADO!C351</f>
        <v>44135.532638888901</v>
      </c>
      <c r="F357" s="26" t="str">
        <f>+IF([1]DEPURADO!D351&gt;1,[1]DEPURADO!D351," ")</f>
        <v xml:space="preserve"> </v>
      </c>
      <c r="G357" s="27">
        <f>[1]DEPURADO!F351</f>
        <v>58680</v>
      </c>
      <c r="H357" s="28">
        <v>0</v>
      </c>
      <c r="I357" s="28">
        <f>+[1]DEPURADO!N351+[1]DEPURADO!O351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58680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58680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0</v>
      </c>
      <c r="AG357" s="30">
        <f t="shared" si="35"/>
        <v>0</v>
      </c>
      <c r="AH357" s="30">
        <v>0</v>
      </c>
      <c r="AI357" s="30" t="str">
        <f>+[1]DEPURADO!G351</f>
        <v>NO RADICADO</v>
      </c>
      <c r="AJ357" s="32"/>
      <c r="AK357" s="33"/>
    </row>
    <row r="358" spans="1:37" s="34" customFormat="1" x14ac:dyDescent="0.25">
      <c r="A358" s="23">
        <v>1</v>
      </c>
      <c r="B358" s="24" t="s">
        <v>44</v>
      </c>
      <c r="C358" s="23">
        <f>+[1]DEPURADO!A352</f>
        <v>1006310</v>
      </c>
      <c r="D358" s="23">
        <f>+[1]DEPURADO!B352</f>
        <v>1006310</v>
      </c>
      <c r="E358" s="25">
        <f>+[1]DEPURADO!C352</f>
        <v>44135.816666666702</v>
      </c>
      <c r="F358" s="26" t="str">
        <f>+IF([1]DEPURADO!D352&gt;1,[1]DEPURADO!D352," ")</f>
        <v xml:space="preserve"> </v>
      </c>
      <c r="G358" s="27">
        <f>[1]DEPURADO!F352</f>
        <v>60099</v>
      </c>
      <c r="H358" s="28">
        <v>0</v>
      </c>
      <c r="I358" s="28">
        <f>+[1]DEPURADO!N352+[1]DEPURADO!O352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60099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60099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0</v>
      </c>
      <c r="AG358" s="30">
        <f t="shared" si="35"/>
        <v>0</v>
      </c>
      <c r="AH358" s="30">
        <v>0</v>
      </c>
      <c r="AI358" s="30" t="str">
        <f>+[1]DEPURADO!G352</f>
        <v>NO RADICADO</v>
      </c>
      <c r="AJ358" s="32"/>
      <c r="AK358" s="33"/>
    </row>
    <row r="359" spans="1:37" s="34" customFormat="1" x14ac:dyDescent="0.25">
      <c r="A359" s="23">
        <v>1</v>
      </c>
      <c r="B359" s="24" t="s">
        <v>44</v>
      </c>
      <c r="C359" s="23">
        <f>+[1]DEPURADO!A353</f>
        <v>1006366</v>
      </c>
      <c r="D359" s="23">
        <f>+[1]DEPURADO!B353</f>
        <v>1006366</v>
      </c>
      <c r="E359" s="25">
        <f>+[1]DEPURADO!C353</f>
        <v>44136.420833333301</v>
      </c>
      <c r="F359" s="26" t="str">
        <f>+IF([1]DEPURADO!D353&gt;1,[1]DEPURADO!D353," ")</f>
        <v xml:space="preserve"> </v>
      </c>
      <c r="G359" s="27">
        <f>[1]DEPURADO!F353</f>
        <v>57600</v>
      </c>
      <c r="H359" s="28">
        <v>0</v>
      </c>
      <c r="I359" s="28">
        <f>+[1]DEPURADO!N353+[1]DEPURADO!O353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57600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57600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0</v>
      </c>
      <c r="AG359" s="30">
        <f t="shared" si="35"/>
        <v>0</v>
      </c>
      <c r="AH359" s="30">
        <v>0</v>
      </c>
      <c r="AI359" s="30" t="str">
        <f>+[1]DEPURADO!G353</f>
        <v>NO RADICADO</v>
      </c>
      <c r="AJ359" s="32"/>
      <c r="AK359" s="33"/>
    </row>
    <row r="360" spans="1:37" s="34" customFormat="1" x14ac:dyDescent="0.25">
      <c r="A360" s="23">
        <v>1</v>
      </c>
      <c r="B360" s="24" t="s">
        <v>44</v>
      </c>
      <c r="C360" s="23">
        <f>+[1]DEPURADO!A354</f>
        <v>1006461</v>
      </c>
      <c r="D360" s="23">
        <f>+[1]DEPURADO!B354</f>
        <v>1006461</v>
      </c>
      <c r="E360" s="25">
        <f>+[1]DEPURADO!C354</f>
        <v>44137.460416666698</v>
      </c>
      <c r="F360" s="26" t="str">
        <f>+IF([1]DEPURADO!D354&gt;1,[1]DEPURADO!D354," ")</f>
        <v xml:space="preserve"> </v>
      </c>
      <c r="G360" s="27">
        <f>[1]DEPURADO!F354</f>
        <v>57600</v>
      </c>
      <c r="H360" s="28">
        <v>0</v>
      </c>
      <c r="I360" s="28">
        <f>+[1]DEPURADO!N354+[1]DEPURADO!O354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57600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57600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0</v>
      </c>
      <c r="AG360" s="30">
        <f t="shared" si="35"/>
        <v>0</v>
      </c>
      <c r="AH360" s="30">
        <v>0</v>
      </c>
      <c r="AI360" s="30" t="str">
        <f>+[1]DEPURADO!G354</f>
        <v>NO RADICADO</v>
      </c>
      <c r="AJ360" s="32"/>
      <c r="AK360" s="33"/>
    </row>
    <row r="361" spans="1:37" s="34" customFormat="1" x14ac:dyDescent="0.25">
      <c r="A361" s="23">
        <v>1</v>
      </c>
      <c r="B361" s="24" t="s">
        <v>44</v>
      </c>
      <c r="C361" s="23">
        <f>+[1]DEPURADO!A355</f>
        <v>1006562</v>
      </c>
      <c r="D361" s="23">
        <f>+[1]DEPURADO!B355</f>
        <v>1006562</v>
      </c>
      <c r="E361" s="25">
        <f>+[1]DEPURADO!C355</f>
        <v>44138.4284722222</v>
      </c>
      <c r="F361" s="26" t="str">
        <f>+IF([1]DEPURADO!D355&gt;1,[1]DEPURADO!D355," ")</f>
        <v xml:space="preserve"> </v>
      </c>
      <c r="G361" s="27">
        <f>[1]DEPURADO!F355</f>
        <v>58970</v>
      </c>
      <c r="H361" s="28">
        <v>0</v>
      </c>
      <c r="I361" s="28">
        <f>+[1]DEPURADO!N355+[1]DEPURADO!O355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58970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58970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0</v>
      </c>
      <c r="AG361" s="30">
        <f t="shared" si="35"/>
        <v>0</v>
      </c>
      <c r="AH361" s="30">
        <v>0</v>
      </c>
      <c r="AI361" s="30" t="str">
        <f>+[1]DEPURADO!G355</f>
        <v>NO RADICADO</v>
      </c>
      <c r="AJ361" s="32"/>
      <c r="AK361" s="33"/>
    </row>
    <row r="362" spans="1:37" s="34" customFormat="1" x14ac:dyDescent="0.25">
      <c r="A362" s="23">
        <v>1</v>
      </c>
      <c r="B362" s="24" t="s">
        <v>44</v>
      </c>
      <c r="C362" s="23">
        <f>+[1]DEPURADO!A356</f>
        <v>1006640</v>
      </c>
      <c r="D362" s="23">
        <f>+[1]DEPURADO!B356</f>
        <v>1006640</v>
      </c>
      <c r="E362" s="25">
        <f>+[1]DEPURADO!C356</f>
        <v>44138.758333333302</v>
      </c>
      <c r="F362" s="26" t="str">
        <f>+IF([1]DEPURADO!D356&gt;1,[1]DEPURADO!D356," ")</f>
        <v xml:space="preserve"> </v>
      </c>
      <c r="G362" s="27">
        <f>[1]DEPURADO!F356</f>
        <v>57600</v>
      </c>
      <c r="H362" s="28">
        <v>0</v>
      </c>
      <c r="I362" s="28">
        <f>+[1]DEPURADO!N356+[1]DEPURADO!O356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57600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57600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0</v>
      </c>
      <c r="AG362" s="30">
        <f t="shared" si="35"/>
        <v>0</v>
      </c>
      <c r="AH362" s="30">
        <v>0</v>
      </c>
      <c r="AI362" s="30" t="str">
        <f>+[1]DEPURADO!G356</f>
        <v>NO RADICADO</v>
      </c>
      <c r="AJ362" s="32"/>
      <c r="AK362" s="33"/>
    </row>
    <row r="363" spans="1:37" s="34" customFormat="1" x14ac:dyDescent="0.25">
      <c r="A363" s="23">
        <v>1</v>
      </c>
      <c r="B363" s="24" t="s">
        <v>44</v>
      </c>
      <c r="C363" s="23">
        <f>+[1]DEPURADO!A357</f>
        <v>1006706</v>
      </c>
      <c r="D363" s="23">
        <f>+[1]DEPURADO!B357</f>
        <v>1006706</v>
      </c>
      <c r="E363" s="25">
        <f>+[1]DEPURADO!C357</f>
        <v>44139.087500000001</v>
      </c>
      <c r="F363" s="26" t="str">
        <f>+IF([1]DEPURADO!D357&gt;1,[1]DEPURADO!D357," ")</f>
        <v xml:space="preserve"> </v>
      </c>
      <c r="G363" s="27">
        <f>[1]DEPURADO!F357</f>
        <v>228184</v>
      </c>
      <c r="H363" s="28">
        <v>0</v>
      </c>
      <c r="I363" s="28">
        <f>+[1]DEPURADO!N357+[1]DEPURADO!O357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228184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228184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0</v>
      </c>
      <c r="AG363" s="30">
        <f t="shared" si="35"/>
        <v>0</v>
      </c>
      <c r="AH363" s="30">
        <v>0</v>
      </c>
      <c r="AI363" s="30" t="str">
        <f>+[1]DEPURADO!G357</f>
        <v>NO RADICADO</v>
      </c>
      <c r="AJ363" s="32"/>
      <c r="AK363" s="33"/>
    </row>
    <row r="364" spans="1:37" s="34" customFormat="1" x14ac:dyDescent="0.25">
      <c r="A364" s="23">
        <v>1</v>
      </c>
      <c r="B364" s="24" t="s">
        <v>44</v>
      </c>
      <c r="C364" s="23">
        <f>+[1]DEPURADO!A358</f>
        <v>1007294</v>
      </c>
      <c r="D364" s="23">
        <f>+[1]DEPURADO!B358</f>
        <v>1007294</v>
      </c>
      <c r="E364" s="25">
        <f>+[1]DEPURADO!C358</f>
        <v>44142.676388888904</v>
      </c>
      <c r="F364" s="26" t="str">
        <f>+IF([1]DEPURADO!D358&gt;1,[1]DEPURADO!D358," ")</f>
        <v xml:space="preserve"> </v>
      </c>
      <c r="G364" s="27">
        <f>[1]DEPURADO!F358</f>
        <v>245841</v>
      </c>
      <c r="H364" s="28">
        <v>0</v>
      </c>
      <c r="I364" s="28">
        <f>+[1]DEPURADO!N358+[1]DEPURADO!O358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245841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245841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0</v>
      </c>
      <c r="AG364" s="30">
        <f t="shared" si="35"/>
        <v>0</v>
      </c>
      <c r="AH364" s="30">
        <v>0</v>
      </c>
      <c r="AI364" s="30" t="str">
        <f>+[1]DEPURADO!G358</f>
        <v>NO RADICADO</v>
      </c>
      <c r="AJ364" s="32"/>
      <c r="AK364" s="33"/>
    </row>
    <row r="365" spans="1:37" s="34" customFormat="1" x14ac:dyDescent="0.25">
      <c r="A365" s="23">
        <v>1</v>
      </c>
      <c r="B365" s="24" t="s">
        <v>44</v>
      </c>
      <c r="C365" s="23">
        <f>+[1]DEPURADO!A359</f>
        <v>1008144</v>
      </c>
      <c r="D365" s="23">
        <f>+[1]DEPURADO!B359</f>
        <v>1008144</v>
      </c>
      <c r="E365" s="25">
        <f>+[1]DEPURADO!C359</f>
        <v>44147.715972222199</v>
      </c>
      <c r="F365" s="26" t="str">
        <f>+IF([1]DEPURADO!D359&gt;1,[1]DEPURADO!D359," ")</f>
        <v xml:space="preserve"> </v>
      </c>
      <c r="G365" s="27">
        <f>[1]DEPURADO!F359</f>
        <v>59380</v>
      </c>
      <c r="H365" s="28">
        <v>0</v>
      </c>
      <c r="I365" s="28">
        <f>+[1]DEPURADO!N359+[1]DEPURADO!O359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59380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59380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0</v>
      </c>
      <c r="AG365" s="30">
        <f t="shared" si="35"/>
        <v>0</v>
      </c>
      <c r="AH365" s="30">
        <v>0</v>
      </c>
      <c r="AI365" s="30" t="str">
        <f>+[1]DEPURADO!G359</f>
        <v>NO RADICADO</v>
      </c>
      <c r="AJ365" s="32"/>
      <c r="AK365" s="33"/>
    </row>
    <row r="366" spans="1:37" s="34" customFormat="1" x14ac:dyDescent="0.25">
      <c r="A366" s="23">
        <v>1</v>
      </c>
      <c r="B366" s="24" t="s">
        <v>44</v>
      </c>
      <c r="C366" s="23">
        <f>+[1]DEPURADO!A360</f>
        <v>1008972</v>
      </c>
      <c r="D366" s="23">
        <f>+[1]DEPURADO!B360</f>
        <v>1008972</v>
      </c>
      <c r="E366" s="25">
        <f>+[1]DEPURADO!C360</f>
        <v>44154.0847222222</v>
      </c>
      <c r="F366" s="26" t="str">
        <f>+IF([1]DEPURADO!D360&gt;1,[1]DEPURADO!D360," ")</f>
        <v xml:space="preserve"> </v>
      </c>
      <c r="G366" s="27">
        <f>[1]DEPURADO!F360</f>
        <v>330490</v>
      </c>
      <c r="H366" s="28">
        <v>0</v>
      </c>
      <c r="I366" s="28">
        <f>+[1]DEPURADO!N360+[1]DEPURADO!O360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330490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330490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0</v>
      </c>
      <c r="AG366" s="30">
        <f t="shared" si="35"/>
        <v>0</v>
      </c>
      <c r="AH366" s="30">
        <v>0</v>
      </c>
      <c r="AI366" s="30" t="str">
        <f>+[1]DEPURADO!G360</f>
        <v>NO RADICADO</v>
      </c>
      <c r="AJ366" s="32"/>
      <c r="AK366" s="33"/>
    </row>
    <row r="367" spans="1:37" s="34" customFormat="1" x14ac:dyDescent="0.25">
      <c r="A367" s="23">
        <v>1</v>
      </c>
      <c r="B367" s="24" t="s">
        <v>44</v>
      </c>
      <c r="C367" s="23">
        <f>+[1]DEPURADO!A361</f>
        <v>1009113</v>
      </c>
      <c r="D367" s="23">
        <f>+[1]DEPURADO!B361</f>
        <v>1009113</v>
      </c>
      <c r="E367" s="25">
        <f>+[1]DEPURADO!C361</f>
        <v>44154.932638888902</v>
      </c>
      <c r="F367" s="26" t="str">
        <f>+IF([1]DEPURADO!D361&gt;1,[1]DEPURADO!D361," ")</f>
        <v xml:space="preserve"> </v>
      </c>
      <c r="G367" s="27">
        <f>[1]DEPURADO!F361</f>
        <v>57600</v>
      </c>
      <c r="H367" s="28">
        <v>0</v>
      </c>
      <c r="I367" s="28">
        <f>+[1]DEPURADO!N361+[1]DEPURADO!O361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57600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57600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0</v>
      </c>
      <c r="AG367" s="30">
        <f t="shared" si="35"/>
        <v>0</v>
      </c>
      <c r="AH367" s="30">
        <v>0</v>
      </c>
      <c r="AI367" s="30" t="str">
        <f>+[1]DEPURADO!G361</f>
        <v>NO RADICADO</v>
      </c>
      <c r="AJ367" s="32"/>
      <c r="AK367" s="33"/>
    </row>
    <row r="368" spans="1:37" s="34" customFormat="1" x14ac:dyDescent="0.25">
      <c r="A368" s="23">
        <v>1</v>
      </c>
      <c r="B368" s="24" t="s">
        <v>44</v>
      </c>
      <c r="C368" s="23">
        <f>+[1]DEPURADO!A362</f>
        <v>1009133</v>
      </c>
      <c r="D368" s="23">
        <f>+[1]DEPURADO!B362</f>
        <v>1009133</v>
      </c>
      <c r="E368" s="25">
        <f>+[1]DEPURADO!C362</f>
        <v>44155.256944444402</v>
      </c>
      <c r="F368" s="26" t="str">
        <f>+IF([1]DEPURADO!D362&gt;1,[1]DEPURADO!D362," ")</f>
        <v xml:space="preserve"> </v>
      </c>
      <c r="G368" s="27">
        <f>[1]DEPURADO!F362</f>
        <v>319646</v>
      </c>
      <c r="H368" s="28">
        <v>0</v>
      </c>
      <c r="I368" s="28">
        <f>+[1]DEPURADO!N362+[1]DEPURADO!O362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319646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319646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0</v>
      </c>
      <c r="AG368" s="30">
        <f t="shared" si="35"/>
        <v>0</v>
      </c>
      <c r="AH368" s="30">
        <v>0</v>
      </c>
      <c r="AI368" s="30" t="str">
        <f>+[1]DEPURADO!G362</f>
        <v>NO RADICADO</v>
      </c>
      <c r="AJ368" s="32"/>
      <c r="AK368" s="33"/>
    </row>
    <row r="369" spans="1:37" s="34" customFormat="1" x14ac:dyDescent="0.25">
      <c r="A369" s="23">
        <v>1</v>
      </c>
      <c r="B369" s="24" t="s">
        <v>44</v>
      </c>
      <c r="C369" s="23">
        <f>+[1]DEPURADO!A363</f>
        <v>1009221</v>
      </c>
      <c r="D369" s="23">
        <f>+[1]DEPURADO!B363</f>
        <v>1009221</v>
      </c>
      <c r="E369" s="25">
        <f>+[1]DEPURADO!C363</f>
        <v>44155.668055555601</v>
      </c>
      <c r="F369" s="26" t="str">
        <f>+IF([1]DEPURADO!D363&gt;1,[1]DEPURADO!D363," ")</f>
        <v xml:space="preserve"> </v>
      </c>
      <c r="G369" s="27">
        <f>[1]DEPURADO!F363</f>
        <v>57600</v>
      </c>
      <c r="H369" s="28">
        <v>0</v>
      </c>
      <c r="I369" s="28">
        <f>+[1]DEPURADO!N363+[1]DEPURADO!O363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57600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57600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0</v>
      </c>
      <c r="AG369" s="30">
        <f t="shared" si="35"/>
        <v>0</v>
      </c>
      <c r="AH369" s="30">
        <v>0</v>
      </c>
      <c r="AI369" s="30" t="str">
        <f>+[1]DEPURADO!G363</f>
        <v>NO RADICADO</v>
      </c>
      <c r="AJ369" s="32"/>
      <c r="AK369" s="33"/>
    </row>
    <row r="370" spans="1:37" s="34" customFormat="1" x14ac:dyDescent="0.25">
      <c r="A370" s="23">
        <v>1</v>
      </c>
      <c r="B370" s="24" t="s">
        <v>44</v>
      </c>
      <c r="C370" s="23">
        <f>+[1]DEPURADO!A364</f>
        <v>1009270</v>
      </c>
      <c r="D370" s="23">
        <f>+[1]DEPURADO!B364</f>
        <v>1009270</v>
      </c>
      <c r="E370" s="25">
        <f>+[1]DEPURADO!C364</f>
        <v>44155.982638888898</v>
      </c>
      <c r="F370" s="26" t="str">
        <f>+IF([1]DEPURADO!D364&gt;1,[1]DEPURADO!D364," ")</f>
        <v xml:space="preserve"> </v>
      </c>
      <c r="G370" s="27">
        <f>[1]DEPURADO!F364</f>
        <v>138298</v>
      </c>
      <c r="H370" s="28">
        <v>0</v>
      </c>
      <c r="I370" s="28">
        <f>+[1]DEPURADO!N364+[1]DEPURADO!O364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138298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138298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0</v>
      </c>
      <c r="AG370" s="30">
        <f t="shared" si="35"/>
        <v>0</v>
      </c>
      <c r="AH370" s="30">
        <v>0</v>
      </c>
      <c r="AI370" s="30" t="str">
        <f>+[1]DEPURADO!G364</f>
        <v>NO RADICADO</v>
      </c>
      <c r="AJ370" s="32"/>
      <c r="AK370" s="33"/>
    </row>
    <row r="371" spans="1:37" s="34" customFormat="1" x14ac:dyDescent="0.25">
      <c r="A371" s="23">
        <v>1</v>
      </c>
      <c r="B371" s="24" t="s">
        <v>44</v>
      </c>
      <c r="C371" s="23">
        <f>+[1]DEPURADO!A365</f>
        <v>1009461</v>
      </c>
      <c r="D371" s="23">
        <f>+[1]DEPURADO!B365</f>
        <v>1009461</v>
      </c>
      <c r="E371" s="25">
        <f>+[1]DEPURADO!C365</f>
        <v>44157.537499999999</v>
      </c>
      <c r="F371" s="26" t="str">
        <f>+IF([1]DEPURADO!D365&gt;1,[1]DEPURADO!D365," ")</f>
        <v xml:space="preserve"> </v>
      </c>
      <c r="G371" s="27">
        <f>[1]DEPURADO!F365</f>
        <v>59898</v>
      </c>
      <c r="H371" s="28">
        <v>0</v>
      </c>
      <c r="I371" s="28">
        <f>+[1]DEPURADO!N365+[1]DEPURADO!O365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59898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59898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0</v>
      </c>
      <c r="AG371" s="30">
        <f t="shared" si="35"/>
        <v>0</v>
      </c>
      <c r="AH371" s="30">
        <v>0</v>
      </c>
      <c r="AI371" s="30" t="str">
        <f>+[1]DEPURADO!G365</f>
        <v>NO RADICADO</v>
      </c>
      <c r="AJ371" s="32"/>
      <c r="AK371" s="33"/>
    </row>
    <row r="372" spans="1:37" s="34" customFormat="1" x14ac:dyDescent="0.25">
      <c r="A372" s="23">
        <v>1</v>
      </c>
      <c r="B372" s="24" t="s">
        <v>44</v>
      </c>
      <c r="C372" s="23">
        <f>+[1]DEPURADO!A366</f>
        <v>1009468</v>
      </c>
      <c r="D372" s="23">
        <f>+[1]DEPURADO!B366</f>
        <v>1009468</v>
      </c>
      <c r="E372" s="25">
        <f>+[1]DEPURADO!C366</f>
        <v>44157.563194444403</v>
      </c>
      <c r="F372" s="26" t="str">
        <f>+IF([1]DEPURADO!D366&gt;1,[1]DEPURADO!D366," ")</f>
        <v xml:space="preserve"> </v>
      </c>
      <c r="G372" s="27">
        <f>[1]DEPURADO!F366</f>
        <v>57600</v>
      </c>
      <c r="H372" s="28">
        <v>0</v>
      </c>
      <c r="I372" s="28">
        <f>+[1]DEPURADO!N366+[1]DEPURADO!O366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57600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57600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0</v>
      </c>
      <c r="AG372" s="30">
        <f t="shared" si="35"/>
        <v>0</v>
      </c>
      <c r="AH372" s="30">
        <v>0</v>
      </c>
      <c r="AI372" s="30" t="str">
        <f>+[1]DEPURADO!G366</f>
        <v>NO RADICADO</v>
      </c>
      <c r="AJ372" s="32"/>
      <c r="AK372" s="33"/>
    </row>
    <row r="373" spans="1:37" s="34" customFormat="1" x14ac:dyDescent="0.25">
      <c r="A373" s="23">
        <v>1</v>
      </c>
      <c r="B373" s="24" t="s">
        <v>44</v>
      </c>
      <c r="C373" s="23">
        <f>+[1]DEPURADO!A367</f>
        <v>1009494</v>
      </c>
      <c r="D373" s="23">
        <f>+[1]DEPURADO!B367</f>
        <v>1009494</v>
      </c>
      <c r="E373" s="25">
        <f>+[1]DEPURADO!C367</f>
        <v>44158.078472222202</v>
      </c>
      <c r="F373" s="26" t="str">
        <f>+IF([1]DEPURADO!D367&gt;1,[1]DEPURADO!D367," ")</f>
        <v xml:space="preserve"> </v>
      </c>
      <c r="G373" s="27">
        <f>[1]DEPURADO!F367</f>
        <v>321088</v>
      </c>
      <c r="H373" s="28">
        <v>0</v>
      </c>
      <c r="I373" s="28">
        <f>+[1]DEPURADO!N367+[1]DEPURADO!O367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321088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321088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0</v>
      </c>
      <c r="AG373" s="30">
        <f t="shared" si="35"/>
        <v>0</v>
      </c>
      <c r="AH373" s="30">
        <v>0</v>
      </c>
      <c r="AI373" s="30" t="str">
        <f>+[1]DEPURADO!G367</f>
        <v>NO RADICADO</v>
      </c>
      <c r="AJ373" s="32"/>
      <c r="AK373" s="33"/>
    </row>
    <row r="374" spans="1:37" s="34" customFormat="1" x14ac:dyDescent="0.25">
      <c r="A374" s="23">
        <v>1</v>
      </c>
      <c r="B374" s="24" t="s">
        <v>44</v>
      </c>
      <c r="C374" s="23">
        <f>+[1]DEPURADO!A368</f>
        <v>1009495</v>
      </c>
      <c r="D374" s="23">
        <f>+[1]DEPURADO!B368</f>
        <v>1009495</v>
      </c>
      <c r="E374" s="25">
        <f>+[1]DEPURADO!C368</f>
        <v>44158.086805555598</v>
      </c>
      <c r="F374" s="26" t="str">
        <f>+IF([1]DEPURADO!D368&gt;1,[1]DEPURADO!D368," ")</f>
        <v xml:space="preserve"> </v>
      </c>
      <c r="G374" s="27">
        <f>[1]DEPURADO!F368</f>
        <v>686084</v>
      </c>
      <c r="H374" s="28">
        <v>0</v>
      </c>
      <c r="I374" s="28">
        <f>+[1]DEPURADO!N368+[1]DEPURADO!O368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686084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686084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0</v>
      </c>
      <c r="AG374" s="30">
        <f t="shared" si="35"/>
        <v>0</v>
      </c>
      <c r="AH374" s="30">
        <v>0</v>
      </c>
      <c r="AI374" s="30" t="str">
        <f>+[1]DEPURADO!G368</f>
        <v>NO RADICADO</v>
      </c>
      <c r="AJ374" s="32"/>
      <c r="AK374" s="33"/>
    </row>
    <row r="375" spans="1:37" s="34" customFormat="1" x14ac:dyDescent="0.25">
      <c r="A375" s="23">
        <v>1</v>
      </c>
      <c r="B375" s="24" t="s">
        <v>44</v>
      </c>
      <c r="C375" s="23">
        <f>+[1]DEPURADO!A369</f>
        <v>1009648</v>
      </c>
      <c r="D375" s="23">
        <f>+[1]DEPURADO!B369</f>
        <v>1009648</v>
      </c>
      <c r="E375" s="25">
        <f>+[1]DEPURADO!C369</f>
        <v>44158.832638888904</v>
      </c>
      <c r="F375" s="26" t="str">
        <f>+IF([1]DEPURADO!D369&gt;1,[1]DEPURADO!D369," ")</f>
        <v xml:space="preserve"> </v>
      </c>
      <c r="G375" s="27">
        <f>[1]DEPURADO!F369</f>
        <v>58355</v>
      </c>
      <c r="H375" s="28">
        <v>0</v>
      </c>
      <c r="I375" s="28">
        <f>+[1]DEPURADO!N369+[1]DEPURADO!O369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58355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58355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0</v>
      </c>
      <c r="AG375" s="30">
        <f t="shared" si="35"/>
        <v>0</v>
      </c>
      <c r="AH375" s="30">
        <v>0</v>
      </c>
      <c r="AI375" s="30" t="str">
        <f>+[1]DEPURADO!G369</f>
        <v>NO RADICADO</v>
      </c>
      <c r="AJ375" s="32"/>
      <c r="AK375" s="33"/>
    </row>
    <row r="376" spans="1:37" s="34" customFormat="1" x14ac:dyDescent="0.25">
      <c r="A376" s="23">
        <v>1</v>
      </c>
      <c r="B376" s="24" t="s">
        <v>44</v>
      </c>
      <c r="C376" s="23">
        <f>+[1]DEPURADO!A370</f>
        <v>1009765</v>
      </c>
      <c r="D376" s="23">
        <f>+[1]DEPURADO!B370</f>
        <v>1009765</v>
      </c>
      <c r="E376" s="25">
        <f>+[1]DEPURADO!C370</f>
        <v>44159.484722222202</v>
      </c>
      <c r="F376" s="26" t="str">
        <f>+IF([1]DEPURADO!D370&gt;1,[1]DEPURADO!D370," ")</f>
        <v xml:space="preserve"> </v>
      </c>
      <c r="G376" s="27">
        <f>[1]DEPURADO!F370</f>
        <v>187858</v>
      </c>
      <c r="H376" s="28">
        <v>0</v>
      </c>
      <c r="I376" s="28">
        <f>+[1]DEPURADO!N370+[1]DEPURADO!O370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187858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187858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0</v>
      </c>
      <c r="AG376" s="30">
        <f t="shared" si="35"/>
        <v>0</v>
      </c>
      <c r="AH376" s="30">
        <v>0</v>
      </c>
      <c r="AI376" s="30" t="str">
        <f>+[1]DEPURADO!G370</f>
        <v>NO RADICADO</v>
      </c>
      <c r="AJ376" s="32"/>
      <c r="AK376" s="33"/>
    </row>
    <row r="377" spans="1:37" s="34" customFormat="1" x14ac:dyDescent="0.25">
      <c r="A377" s="23">
        <v>1</v>
      </c>
      <c r="B377" s="24" t="s">
        <v>44</v>
      </c>
      <c r="C377" s="23">
        <f>+[1]DEPURADO!A371</f>
        <v>1009781</v>
      </c>
      <c r="D377" s="23">
        <f>+[1]DEPURADO!B371</f>
        <v>1009781</v>
      </c>
      <c r="E377" s="25">
        <f>+[1]DEPURADO!C371</f>
        <v>44159.525000000001</v>
      </c>
      <c r="F377" s="26" t="str">
        <f>+IF([1]DEPURADO!D371&gt;1,[1]DEPURADO!D371," ")</f>
        <v xml:space="preserve"> </v>
      </c>
      <c r="G377" s="27">
        <f>[1]DEPURADO!F371</f>
        <v>58780</v>
      </c>
      <c r="H377" s="28">
        <v>0</v>
      </c>
      <c r="I377" s="28">
        <f>+[1]DEPURADO!N371+[1]DEPURADO!O371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58780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58780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0</v>
      </c>
      <c r="AG377" s="30">
        <f t="shared" si="35"/>
        <v>0</v>
      </c>
      <c r="AH377" s="30">
        <v>0</v>
      </c>
      <c r="AI377" s="30" t="str">
        <f>+[1]DEPURADO!G371</f>
        <v>NO RADICADO</v>
      </c>
      <c r="AJ377" s="32"/>
      <c r="AK377" s="33"/>
    </row>
    <row r="378" spans="1:37" s="34" customFormat="1" x14ac:dyDescent="0.25">
      <c r="A378" s="23">
        <v>1</v>
      </c>
      <c r="B378" s="24" t="s">
        <v>44</v>
      </c>
      <c r="C378" s="23">
        <f>+[1]DEPURADO!A372</f>
        <v>1009814</v>
      </c>
      <c r="D378" s="23">
        <f>+[1]DEPURADO!B372</f>
        <v>1009814</v>
      </c>
      <c r="E378" s="25">
        <f>+[1]DEPURADO!C372</f>
        <v>44159.645833333299</v>
      </c>
      <c r="F378" s="26" t="str">
        <f>+IF([1]DEPURADO!D372&gt;1,[1]DEPURADO!D372," ")</f>
        <v xml:space="preserve"> </v>
      </c>
      <c r="G378" s="27">
        <f>[1]DEPURADO!F372</f>
        <v>60978</v>
      </c>
      <c r="H378" s="28">
        <v>0</v>
      </c>
      <c r="I378" s="28">
        <f>+[1]DEPURADO!N372+[1]DEPURADO!O372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60978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60978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0</v>
      </c>
      <c r="AG378" s="30">
        <f t="shared" si="35"/>
        <v>0</v>
      </c>
      <c r="AH378" s="30">
        <v>0</v>
      </c>
      <c r="AI378" s="30" t="str">
        <f>+[1]DEPURADO!G372</f>
        <v>NO RADICADO</v>
      </c>
      <c r="AJ378" s="32"/>
      <c r="AK378" s="33"/>
    </row>
    <row r="379" spans="1:37" s="34" customFormat="1" x14ac:dyDescent="0.25">
      <c r="A379" s="23">
        <v>1</v>
      </c>
      <c r="B379" s="24" t="s">
        <v>44</v>
      </c>
      <c r="C379" s="23">
        <f>+[1]DEPURADO!A373</f>
        <v>1010425</v>
      </c>
      <c r="D379" s="23">
        <f>+[1]DEPURADO!B373</f>
        <v>1010425</v>
      </c>
      <c r="E379" s="25">
        <f>+[1]DEPURADO!C373</f>
        <v>44162.771527777797</v>
      </c>
      <c r="F379" s="26" t="str">
        <f>+IF([1]DEPURADO!D373&gt;1,[1]DEPURADO!D373," ")</f>
        <v xml:space="preserve"> </v>
      </c>
      <c r="G379" s="27">
        <f>[1]DEPURADO!F373</f>
        <v>57600</v>
      </c>
      <c r="H379" s="28">
        <v>0</v>
      </c>
      <c r="I379" s="28">
        <f>+[1]DEPURADO!N373+[1]DEPURADO!O373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57600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57600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0</v>
      </c>
      <c r="AG379" s="30">
        <f t="shared" si="35"/>
        <v>0</v>
      </c>
      <c r="AH379" s="30">
        <v>0</v>
      </c>
      <c r="AI379" s="30" t="str">
        <f>+[1]DEPURADO!G373</f>
        <v>NO RADICADO</v>
      </c>
      <c r="AJ379" s="32"/>
      <c r="AK379" s="33"/>
    </row>
    <row r="380" spans="1:37" s="34" customFormat="1" x14ac:dyDescent="0.25">
      <c r="A380" s="23">
        <v>1</v>
      </c>
      <c r="B380" s="24" t="s">
        <v>44</v>
      </c>
      <c r="C380" s="23">
        <f>+[1]DEPURADO!A374</f>
        <v>1010546</v>
      </c>
      <c r="D380" s="23">
        <f>+[1]DEPURADO!B374</f>
        <v>1010546</v>
      </c>
      <c r="E380" s="25">
        <f>+[1]DEPURADO!C374</f>
        <v>44163.476388888899</v>
      </c>
      <c r="F380" s="26" t="str">
        <f>+IF([1]DEPURADO!D374&gt;1,[1]DEPURADO!D374," ")</f>
        <v xml:space="preserve"> </v>
      </c>
      <c r="G380" s="27">
        <f>[1]DEPURADO!F374</f>
        <v>35100</v>
      </c>
      <c r="H380" s="28">
        <v>0</v>
      </c>
      <c r="I380" s="28">
        <f>+[1]DEPURADO!N374+[1]DEPURADO!O374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35100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35100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0</v>
      </c>
      <c r="AG380" s="30">
        <f t="shared" si="35"/>
        <v>0</v>
      </c>
      <c r="AH380" s="30">
        <v>0</v>
      </c>
      <c r="AI380" s="30" t="str">
        <f>+[1]DEPURADO!G374</f>
        <v>NO RADICADO</v>
      </c>
      <c r="AJ380" s="32"/>
      <c r="AK380" s="33"/>
    </row>
    <row r="381" spans="1:37" s="34" customFormat="1" x14ac:dyDescent="0.25">
      <c r="A381" s="23">
        <v>1</v>
      </c>
      <c r="B381" s="24" t="s">
        <v>44</v>
      </c>
      <c r="C381" s="23">
        <f>+[1]DEPURADO!A375</f>
        <v>1010564</v>
      </c>
      <c r="D381" s="23">
        <f>+[1]DEPURADO!B375</f>
        <v>1010564</v>
      </c>
      <c r="E381" s="25">
        <f>+[1]DEPURADO!C375</f>
        <v>44163.513888888898</v>
      </c>
      <c r="F381" s="26" t="str">
        <f>+IF([1]DEPURADO!D375&gt;1,[1]DEPURADO!D375," ")</f>
        <v xml:space="preserve"> </v>
      </c>
      <c r="G381" s="27">
        <f>[1]DEPURADO!F375</f>
        <v>66278</v>
      </c>
      <c r="H381" s="28">
        <v>0</v>
      </c>
      <c r="I381" s="28">
        <f>+[1]DEPURADO!N375+[1]DEPURADO!O375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66278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66278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0</v>
      </c>
      <c r="AG381" s="30">
        <f t="shared" si="35"/>
        <v>0</v>
      </c>
      <c r="AH381" s="30">
        <v>0</v>
      </c>
      <c r="AI381" s="30" t="str">
        <f>+[1]DEPURADO!G375</f>
        <v>NO RADICADO</v>
      </c>
      <c r="AJ381" s="32"/>
      <c r="AK381" s="33"/>
    </row>
    <row r="382" spans="1:37" s="34" customFormat="1" x14ac:dyDescent="0.25">
      <c r="A382" s="23">
        <v>1</v>
      </c>
      <c r="B382" s="24" t="s">
        <v>44</v>
      </c>
      <c r="C382" s="23">
        <f>+[1]DEPURADO!A376</f>
        <v>1010684</v>
      </c>
      <c r="D382" s="23">
        <f>+[1]DEPURADO!B376</f>
        <v>1010684</v>
      </c>
      <c r="E382" s="25">
        <f>+[1]DEPURADO!C376</f>
        <v>44163.738888888904</v>
      </c>
      <c r="F382" s="26" t="str">
        <f>+IF([1]DEPURADO!D376&gt;1,[1]DEPURADO!D376," ")</f>
        <v xml:space="preserve"> </v>
      </c>
      <c r="G382" s="27">
        <f>[1]DEPURADO!F376</f>
        <v>58680</v>
      </c>
      <c r="H382" s="28">
        <v>0</v>
      </c>
      <c r="I382" s="28">
        <f>+[1]DEPURADO!N376+[1]DEPURADO!O376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58680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58680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0</v>
      </c>
      <c r="AG382" s="30">
        <f t="shared" si="35"/>
        <v>0</v>
      </c>
      <c r="AH382" s="30">
        <v>0</v>
      </c>
      <c r="AI382" s="30" t="str">
        <f>+[1]DEPURADO!G376</f>
        <v>NO RADICADO</v>
      </c>
      <c r="AJ382" s="32"/>
      <c r="AK382" s="33"/>
    </row>
    <row r="383" spans="1:37" s="34" customFormat="1" x14ac:dyDescent="0.25">
      <c r="A383" s="23">
        <v>1</v>
      </c>
      <c r="B383" s="24" t="s">
        <v>44</v>
      </c>
      <c r="C383" s="23">
        <f>+[1]DEPURADO!A377</f>
        <v>1011050</v>
      </c>
      <c r="D383" s="23">
        <f>+[1]DEPURADO!B377</f>
        <v>1011050</v>
      </c>
      <c r="E383" s="25">
        <f>+[1]DEPURADO!C377</f>
        <v>44166.134722222203</v>
      </c>
      <c r="F383" s="26" t="str">
        <f>+IF([1]DEPURADO!D377&gt;1,[1]DEPURADO!D377," ")</f>
        <v xml:space="preserve"> </v>
      </c>
      <c r="G383" s="27">
        <f>[1]DEPURADO!F377</f>
        <v>115580</v>
      </c>
      <c r="H383" s="28">
        <v>0</v>
      </c>
      <c r="I383" s="28">
        <f>+[1]DEPURADO!N377+[1]DEPURADO!O377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115580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115580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0</v>
      </c>
      <c r="AG383" s="30">
        <f t="shared" si="35"/>
        <v>0</v>
      </c>
      <c r="AH383" s="30">
        <v>0</v>
      </c>
      <c r="AI383" s="30" t="str">
        <f>+[1]DEPURADO!G377</f>
        <v>NO RADICADO</v>
      </c>
      <c r="AJ383" s="32"/>
      <c r="AK383" s="33"/>
    </row>
    <row r="384" spans="1:37" s="34" customFormat="1" x14ac:dyDescent="0.25">
      <c r="A384" s="23">
        <v>1</v>
      </c>
      <c r="B384" s="24" t="s">
        <v>44</v>
      </c>
      <c r="C384" s="23">
        <f>+[1]DEPURADO!A378</f>
        <v>1011323</v>
      </c>
      <c r="D384" s="23">
        <f>+[1]DEPURADO!B378</f>
        <v>1011323</v>
      </c>
      <c r="E384" s="25">
        <f>+[1]DEPURADO!C378</f>
        <v>44167.529861111099</v>
      </c>
      <c r="F384" s="26" t="str">
        <f>+IF([1]DEPURADO!D378&gt;1,[1]DEPURADO!D378," ")</f>
        <v xml:space="preserve"> </v>
      </c>
      <c r="G384" s="27">
        <f>[1]DEPURADO!F378</f>
        <v>67950</v>
      </c>
      <c r="H384" s="28">
        <v>0</v>
      </c>
      <c r="I384" s="28">
        <f>+[1]DEPURADO!N378+[1]DEPURADO!O378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67950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67950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0</v>
      </c>
      <c r="AG384" s="30">
        <f t="shared" si="35"/>
        <v>0</v>
      </c>
      <c r="AH384" s="30">
        <v>0</v>
      </c>
      <c r="AI384" s="30" t="str">
        <f>+[1]DEPURADO!G378</f>
        <v>NO RADICADO</v>
      </c>
      <c r="AJ384" s="32"/>
      <c r="AK384" s="33"/>
    </row>
    <row r="385" spans="1:37" s="34" customFormat="1" x14ac:dyDescent="0.25">
      <c r="A385" s="23">
        <v>1</v>
      </c>
      <c r="B385" s="24" t="s">
        <v>44</v>
      </c>
      <c r="C385" s="23">
        <f>+[1]DEPURADO!A379</f>
        <v>1011457</v>
      </c>
      <c r="D385" s="23">
        <f>+[1]DEPURADO!B379</f>
        <v>1011457</v>
      </c>
      <c r="E385" s="25">
        <f>+[1]DEPURADO!C379</f>
        <v>44168.518333333297</v>
      </c>
      <c r="F385" s="26" t="str">
        <f>+IF([1]DEPURADO!D379&gt;1,[1]DEPURADO!D379," ")</f>
        <v xml:space="preserve"> </v>
      </c>
      <c r="G385" s="27">
        <f>[1]DEPURADO!F379</f>
        <v>35100</v>
      </c>
      <c r="H385" s="28">
        <v>0</v>
      </c>
      <c r="I385" s="28">
        <f>+[1]DEPURADO!N379+[1]DEPURADO!O379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35100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35100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0</v>
      </c>
      <c r="AG385" s="30">
        <f t="shared" si="35"/>
        <v>0</v>
      </c>
      <c r="AH385" s="30">
        <v>0</v>
      </c>
      <c r="AI385" s="30" t="str">
        <f>+[1]DEPURADO!G379</f>
        <v>NO RADICADO</v>
      </c>
      <c r="AJ385" s="32"/>
      <c r="AK385" s="33"/>
    </row>
    <row r="386" spans="1:37" s="34" customFormat="1" x14ac:dyDescent="0.25">
      <c r="A386" s="23">
        <v>1</v>
      </c>
      <c r="B386" s="24" t="s">
        <v>44</v>
      </c>
      <c r="C386" s="23">
        <f>+[1]DEPURADO!A380</f>
        <v>1011579</v>
      </c>
      <c r="D386" s="23">
        <f>+[1]DEPURADO!B380</f>
        <v>1011579</v>
      </c>
      <c r="E386" s="25">
        <f>+[1]DEPURADO!C380</f>
        <v>44169.258750000001</v>
      </c>
      <c r="F386" s="26" t="str">
        <f>+IF([1]DEPURADO!D380&gt;1,[1]DEPURADO!D380," ")</f>
        <v xml:space="preserve"> </v>
      </c>
      <c r="G386" s="27">
        <f>[1]DEPURADO!F380</f>
        <v>85100</v>
      </c>
      <c r="H386" s="28">
        <v>0</v>
      </c>
      <c r="I386" s="28">
        <f>+[1]DEPURADO!N380+[1]DEPURADO!O380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85100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85100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0</v>
      </c>
      <c r="AG386" s="30">
        <f t="shared" si="35"/>
        <v>0</v>
      </c>
      <c r="AH386" s="30">
        <v>0</v>
      </c>
      <c r="AI386" s="30" t="str">
        <f>+[1]DEPURADO!G380</f>
        <v>NO RADICADO</v>
      </c>
      <c r="AJ386" s="32"/>
      <c r="AK386" s="33"/>
    </row>
    <row r="387" spans="1:37" s="34" customFormat="1" x14ac:dyDescent="0.25">
      <c r="A387" s="23">
        <v>1</v>
      </c>
      <c r="B387" s="24" t="s">
        <v>44</v>
      </c>
      <c r="C387" s="23">
        <f>+[1]DEPURADO!A381</f>
        <v>1011591</v>
      </c>
      <c r="D387" s="23">
        <f>+[1]DEPURADO!B381</f>
        <v>1011591</v>
      </c>
      <c r="E387" s="25">
        <f>+[1]DEPURADO!C381</f>
        <v>44169.291111111103</v>
      </c>
      <c r="F387" s="26" t="str">
        <f>+IF([1]DEPURADO!D381&gt;1,[1]DEPURADO!D381," ")</f>
        <v xml:space="preserve"> </v>
      </c>
      <c r="G387" s="27">
        <f>[1]DEPURADO!F381</f>
        <v>68100</v>
      </c>
      <c r="H387" s="28">
        <v>0</v>
      </c>
      <c r="I387" s="28">
        <f>+[1]DEPURADO!N381+[1]DEPURADO!O381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68100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68100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0</v>
      </c>
      <c r="AG387" s="30">
        <f t="shared" si="35"/>
        <v>0</v>
      </c>
      <c r="AH387" s="30">
        <v>0</v>
      </c>
      <c r="AI387" s="30" t="str">
        <f>+[1]DEPURADO!G381</f>
        <v>NO RADICADO</v>
      </c>
      <c r="AJ387" s="32"/>
      <c r="AK387" s="33"/>
    </row>
    <row r="388" spans="1:37" s="34" customFormat="1" x14ac:dyDescent="0.25">
      <c r="A388" s="23">
        <v>1</v>
      </c>
      <c r="B388" s="24" t="s">
        <v>44</v>
      </c>
      <c r="C388" s="23">
        <f>+[1]DEPURADO!A382</f>
        <v>1011702</v>
      </c>
      <c r="D388" s="23">
        <f>+[1]DEPURADO!B382</f>
        <v>1011702</v>
      </c>
      <c r="E388" s="25">
        <f>+[1]DEPURADO!C382</f>
        <v>44170.011111111096</v>
      </c>
      <c r="F388" s="26" t="str">
        <f>+IF([1]DEPURADO!D382&gt;1,[1]DEPURADO!D382," ")</f>
        <v xml:space="preserve"> </v>
      </c>
      <c r="G388" s="27">
        <f>[1]DEPURADO!F382</f>
        <v>60479</v>
      </c>
      <c r="H388" s="28">
        <v>0</v>
      </c>
      <c r="I388" s="28">
        <f>+[1]DEPURADO!N382+[1]DEPURADO!O382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60479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60479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0</v>
      </c>
      <c r="AG388" s="30">
        <f t="shared" si="35"/>
        <v>0</v>
      </c>
      <c r="AH388" s="30">
        <v>0</v>
      </c>
      <c r="AI388" s="30" t="str">
        <f>+[1]DEPURADO!G382</f>
        <v>NO RADICADO</v>
      </c>
      <c r="AJ388" s="32"/>
      <c r="AK388" s="33"/>
    </row>
    <row r="389" spans="1:37" s="34" customFormat="1" x14ac:dyDescent="0.25">
      <c r="A389" s="23">
        <v>1</v>
      </c>
      <c r="B389" s="24" t="s">
        <v>44</v>
      </c>
      <c r="C389" s="23">
        <f>+[1]DEPURADO!A383</f>
        <v>1011728</v>
      </c>
      <c r="D389" s="23">
        <f>+[1]DEPURADO!B383</f>
        <v>1011728</v>
      </c>
      <c r="E389" s="25">
        <f>+[1]DEPURADO!C383</f>
        <v>44170.284722222197</v>
      </c>
      <c r="F389" s="26" t="str">
        <f>+IF([1]DEPURADO!D383&gt;1,[1]DEPURADO!D383," ")</f>
        <v xml:space="preserve"> </v>
      </c>
      <c r="G389" s="27">
        <f>[1]DEPURADO!F383</f>
        <v>57600</v>
      </c>
      <c r="H389" s="28">
        <v>0</v>
      </c>
      <c r="I389" s="28">
        <f>+[1]DEPURADO!N383+[1]DEPURADO!O383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57600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57600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0</v>
      </c>
      <c r="AG389" s="30">
        <f t="shared" si="35"/>
        <v>0</v>
      </c>
      <c r="AH389" s="30">
        <v>0</v>
      </c>
      <c r="AI389" s="30" t="str">
        <f>+[1]DEPURADO!G383</f>
        <v>NO RADICADO</v>
      </c>
      <c r="AJ389" s="32"/>
      <c r="AK389" s="33"/>
    </row>
    <row r="390" spans="1:37" s="34" customFormat="1" x14ac:dyDescent="0.25">
      <c r="A390" s="23">
        <v>1</v>
      </c>
      <c r="B390" s="24" t="s">
        <v>44</v>
      </c>
      <c r="C390" s="23">
        <f>+[1]DEPURADO!A384</f>
        <v>1011732</v>
      </c>
      <c r="D390" s="23">
        <f>+[1]DEPURADO!B384</f>
        <v>1011732</v>
      </c>
      <c r="E390" s="25">
        <f>+[1]DEPURADO!C384</f>
        <v>44170.332638888904</v>
      </c>
      <c r="F390" s="26" t="str">
        <f>+IF([1]DEPURADO!D384&gt;1,[1]DEPURADO!D384," ")</f>
        <v xml:space="preserve"> </v>
      </c>
      <c r="G390" s="27">
        <f>[1]DEPURADO!F384</f>
        <v>57600</v>
      </c>
      <c r="H390" s="28">
        <v>0</v>
      </c>
      <c r="I390" s="28">
        <f>+[1]DEPURADO!N384+[1]DEPURADO!O384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57600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57600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0</v>
      </c>
      <c r="AG390" s="30">
        <f t="shared" si="35"/>
        <v>0</v>
      </c>
      <c r="AH390" s="30">
        <v>0</v>
      </c>
      <c r="AI390" s="30" t="str">
        <f>+[1]DEPURADO!G384</f>
        <v>NO RADICADO</v>
      </c>
      <c r="AJ390" s="32"/>
      <c r="AK390" s="33"/>
    </row>
    <row r="391" spans="1:37" s="34" customFormat="1" x14ac:dyDescent="0.25">
      <c r="A391" s="23">
        <v>1</v>
      </c>
      <c r="B391" s="24" t="s">
        <v>44</v>
      </c>
      <c r="C391" s="23">
        <f>+[1]DEPURADO!A385</f>
        <v>1011806</v>
      </c>
      <c r="D391" s="23">
        <f>+[1]DEPURADO!B385</f>
        <v>1011806</v>
      </c>
      <c r="E391" s="25">
        <f>+[1]DEPURADO!C385</f>
        <v>44170.749305555597</v>
      </c>
      <c r="F391" s="26" t="str">
        <f>+IF([1]DEPURADO!D385&gt;1,[1]DEPURADO!D385," ")</f>
        <v xml:space="preserve"> </v>
      </c>
      <c r="G391" s="27">
        <f>[1]DEPURADO!F385</f>
        <v>57600</v>
      </c>
      <c r="H391" s="28">
        <v>0</v>
      </c>
      <c r="I391" s="28">
        <f>+[1]DEPURADO!N385+[1]DEPURADO!O385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57600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57600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0</v>
      </c>
      <c r="AG391" s="30">
        <f t="shared" si="35"/>
        <v>0</v>
      </c>
      <c r="AH391" s="30">
        <v>0</v>
      </c>
      <c r="AI391" s="30" t="str">
        <f>+[1]DEPURADO!G385</f>
        <v>NO RADICADO</v>
      </c>
      <c r="AJ391" s="32"/>
      <c r="AK391" s="33"/>
    </row>
    <row r="392" spans="1:37" s="34" customFormat="1" x14ac:dyDescent="0.25">
      <c r="A392" s="23">
        <v>1</v>
      </c>
      <c r="B392" s="24" t="s">
        <v>44</v>
      </c>
      <c r="C392" s="23">
        <f>+[1]DEPURADO!A386</f>
        <v>1011812</v>
      </c>
      <c r="D392" s="23">
        <f>+[1]DEPURADO!B386</f>
        <v>1011812</v>
      </c>
      <c r="E392" s="25">
        <f>+[1]DEPURADO!C386</f>
        <v>44170.7631944444</v>
      </c>
      <c r="F392" s="26" t="str">
        <f>+IF([1]DEPURADO!D386&gt;1,[1]DEPURADO!D386," ")</f>
        <v xml:space="preserve"> </v>
      </c>
      <c r="G392" s="27">
        <f>[1]DEPURADO!F386</f>
        <v>480021</v>
      </c>
      <c r="H392" s="28">
        <v>0</v>
      </c>
      <c r="I392" s="28">
        <f>+[1]DEPURADO!N386+[1]DEPURADO!O386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480021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480021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0</v>
      </c>
      <c r="AG392" s="30">
        <f t="shared" si="35"/>
        <v>0</v>
      </c>
      <c r="AH392" s="30">
        <v>0</v>
      </c>
      <c r="AI392" s="30" t="str">
        <f>+[1]DEPURADO!G386</f>
        <v>NO RADICADO</v>
      </c>
      <c r="AJ392" s="32"/>
      <c r="AK392" s="33"/>
    </row>
    <row r="393" spans="1:37" s="34" customFormat="1" x14ac:dyDescent="0.25">
      <c r="A393" s="23">
        <v>1</v>
      </c>
      <c r="B393" s="24" t="s">
        <v>44</v>
      </c>
      <c r="C393" s="23">
        <f>+[1]DEPURADO!A387</f>
        <v>1011879</v>
      </c>
      <c r="D393" s="23">
        <f>+[1]DEPURADO!B387</f>
        <v>1011879</v>
      </c>
      <c r="E393" s="25">
        <f>+[1]DEPURADO!C387</f>
        <v>44171.454861111102</v>
      </c>
      <c r="F393" s="26" t="str">
        <f>+IF([1]DEPURADO!D387&gt;1,[1]DEPURADO!D387," ")</f>
        <v xml:space="preserve"> </v>
      </c>
      <c r="G393" s="27">
        <f>[1]DEPURADO!F387</f>
        <v>149970</v>
      </c>
      <c r="H393" s="28">
        <v>0</v>
      </c>
      <c r="I393" s="28">
        <f>+[1]DEPURADO!N387+[1]DEPURADO!O387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149970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149970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0</v>
      </c>
      <c r="AG393" s="30">
        <f t="shared" si="35"/>
        <v>0</v>
      </c>
      <c r="AH393" s="30">
        <v>0</v>
      </c>
      <c r="AI393" s="30" t="str">
        <f>+[1]DEPURADO!G387</f>
        <v>NO RADICADO</v>
      </c>
      <c r="AJ393" s="32"/>
      <c r="AK393" s="33"/>
    </row>
    <row r="394" spans="1:37" s="34" customFormat="1" x14ac:dyDescent="0.25">
      <c r="A394" s="23">
        <v>1</v>
      </c>
      <c r="B394" s="24" t="s">
        <v>44</v>
      </c>
      <c r="C394" s="23">
        <f>+[1]DEPURADO!A388</f>
        <v>1012141</v>
      </c>
      <c r="D394" s="23">
        <f>+[1]DEPURADO!B388</f>
        <v>1012141</v>
      </c>
      <c r="E394" s="25">
        <f>+[1]DEPURADO!C388</f>
        <v>44173.5090277778</v>
      </c>
      <c r="F394" s="26" t="str">
        <f>+IF([1]DEPURADO!D388&gt;1,[1]DEPURADO!D388," ")</f>
        <v xml:space="preserve"> </v>
      </c>
      <c r="G394" s="27">
        <f>[1]DEPURADO!F388</f>
        <v>58680</v>
      </c>
      <c r="H394" s="28">
        <v>0</v>
      </c>
      <c r="I394" s="28">
        <f>+[1]DEPURADO!N388+[1]DEPURADO!O388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 t="shared" ref="N394:N457" si="36">+SUM(J394:M394)</f>
        <v>0</v>
      </c>
      <c r="O394" s="28">
        <f t="shared" ref="O394:O457" si="37">+G394-I394-N394</f>
        <v>58680</v>
      </c>
      <c r="P394" s="24">
        <f>IF([1]DEPURADO!I388&gt;1,0,[1]DEPURADO!B388)</f>
        <v>0</v>
      </c>
      <c r="Q394" s="30">
        <f t="shared" ref="Q394:Q457" si="38">+IF(P394&gt;0,G394,0)</f>
        <v>0</v>
      </c>
      <c r="R394" s="31">
        <f t="shared" ref="R394:R457" si="39">IF(P394=0,G394,0)</f>
        <v>58680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 t="shared" ref="Z394:Z457" si="40"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0</v>
      </c>
      <c r="AG394" s="30">
        <f t="shared" ref="AG394:AG457" si="41">+G394-I394-N394-R394-Z394-AC394-AE394-S394-U394</f>
        <v>0</v>
      </c>
      <c r="AH394" s="30">
        <v>0</v>
      </c>
      <c r="AI394" s="30" t="str">
        <f>+[1]DEPURADO!G388</f>
        <v>NO RADICADO</v>
      </c>
      <c r="AJ394" s="32"/>
      <c r="AK394" s="33"/>
    </row>
    <row r="395" spans="1:37" s="34" customFormat="1" x14ac:dyDescent="0.25">
      <c r="A395" s="23">
        <v>1</v>
      </c>
      <c r="B395" s="24" t="s">
        <v>44</v>
      </c>
      <c r="C395" s="23">
        <f>+[1]DEPURADO!A389</f>
        <v>1012264</v>
      </c>
      <c r="D395" s="23">
        <f>+[1]DEPURADO!B389</f>
        <v>1012264</v>
      </c>
      <c r="E395" s="25">
        <f>+[1]DEPURADO!C389</f>
        <v>44174.466666666704</v>
      </c>
      <c r="F395" s="26" t="str">
        <f>+IF([1]DEPURADO!D389&gt;1,[1]DEPURADO!D389," ")</f>
        <v xml:space="preserve"> </v>
      </c>
      <c r="G395" s="27">
        <f>[1]DEPURADO!F389</f>
        <v>57600</v>
      </c>
      <c r="H395" s="28">
        <v>0</v>
      </c>
      <c r="I395" s="28">
        <f>+[1]DEPURADO!N389+[1]DEPURADO!O389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 t="shared" si="36"/>
        <v>0</v>
      </c>
      <c r="O395" s="28">
        <f t="shared" si="37"/>
        <v>57600</v>
      </c>
      <c r="P395" s="24">
        <f>IF([1]DEPURADO!I389&gt;1,0,[1]DEPURADO!B389)</f>
        <v>0</v>
      </c>
      <c r="Q395" s="30">
        <f t="shared" si="38"/>
        <v>0</v>
      </c>
      <c r="R395" s="31">
        <f t="shared" si="39"/>
        <v>57600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 t="shared" si="40"/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0</v>
      </c>
      <c r="AG395" s="30">
        <f t="shared" si="41"/>
        <v>0</v>
      </c>
      <c r="AH395" s="30">
        <v>0</v>
      </c>
      <c r="AI395" s="30" t="str">
        <f>+[1]DEPURADO!G389</f>
        <v>NO RADICADO</v>
      </c>
      <c r="AJ395" s="32"/>
      <c r="AK395" s="33"/>
    </row>
    <row r="396" spans="1:37" s="34" customFormat="1" x14ac:dyDescent="0.25">
      <c r="A396" s="23">
        <v>1</v>
      </c>
      <c r="B396" s="24" t="s">
        <v>44</v>
      </c>
      <c r="C396" s="23">
        <f>+[1]DEPURADO!A390</f>
        <v>1012523</v>
      </c>
      <c r="D396" s="23">
        <f>+[1]DEPURADO!B390</f>
        <v>1012523</v>
      </c>
      <c r="E396" s="25">
        <f>+[1]DEPURADO!C390</f>
        <v>44176.189583333296</v>
      </c>
      <c r="F396" s="26" t="str">
        <f>+IF([1]DEPURADO!D390&gt;1,[1]DEPURADO!D390," ")</f>
        <v xml:space="preserve"> </v>
      </c>
      <c r="G396" s="27">
        <f>[1]DEPURADO!F390</f>
        <v>57600</v>
      </c>
      <c r="H396" s="28">
        <v>0</v>
      </c>
      <c r="I396" s="28">
        <f>+[1]DEPURADO!N390+[1]DEPURADO!O390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 t="shared" si="36"/>
        <v>0</v>
      </c>
      <c r="O396" s="28">
        <f t="shared" si="37"/>
        <v>57600</v>
      </c>
      <c r="P396" s="24">
        <f>IF([1]DEPURADO!I390&gt;1,0,[1]DEPURADO!B390)</f>
        <v>0</v>
      </c>
      <c r="Q396" s="30">
        <f t="shared" si="38"/>
        <v>0</v>
      </c>
      <c r="R396" s="31">
        <f t="shared" si="39"/>
        <v>57600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 t="shared" si="40"/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0</v>
      </c>
      <c r="AG396" s="30">
        <f t="shared" si="41"/>
        <v>0</v>
      </c>
      <c r="AH396" s="30">
        <v>0</v>
      </c>
      <c r="AI396" s="30" t="str">
        <f>+[1]DEPURADO!G390</f>
        <v>NO RADICADO</v>
      </c>
      <c r="AJ396" s="32"/>
      <c r="AK396" s="33"/>
    </row>
    <row r="397" spans="1:37" s="34" customFormat="1" x14ac:dyDescent="0.25">
      <c r="A397" s="23">
        <v>1</v>
      </c>
      <c r="B397" s="24" t="s">
        <v>44</v>
      </c>
      <c r="C397" s="23">
        <f>+[1]DEPURADO!A391</f>
        <v>1012692</v>
      </c>
      <c r="D397" s="23">
        <f>+[1]DEPURADO!B391</f>
        <v>1012692</v>
      </c>
      <c r="E397" s="25">
        <f>+[1]DEPURADO!C391</f>
        <v>44177.1</v>
      </c>
      <c r="F397" s="26" t="str">
        <f>+IF([1]DEPURADO!D391&gt;1,[1]DEPURADO!D391," ")</f>
        <v xml:space="preserve"> </v>
      </c>
      <c r="G397" s="27">
        <f>[1]DEPURADO!F391</f>
        <v>429821</v>
      </c>
      <c r="H397" s="28">
        <v>0</v>
      </c>
      <c r="I397" s="28">
        <f>+[1]DEPURADO!N391+[1]DEPURADO!O391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 t="shared" si="36"/>
        <v>0</v>
      </c>
      <c r="O397" s="28">
        <f t="shared" si="37"/>
        <v>429821</v>
      </c>
      <c r="P397" s="24">
        <f>IF([1]DEPURADO!I391&gt;1,0,[1]DEPURADO!B391)</f>
        <v>0</v>
      </c>
      <c r="Q397" s="30">
        <f t="shared" si="38"/>
        <v>0</v>
      </c>
      <c r="R397" s="31">
        <f t="shared" si="39"/>
        <v>429821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 t="shared" si="40"/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0</v>
      </c>
      <c r="AG397" s="30">
        <f t="shared" si="41"/>
        <v>0</v>
      </c>
      <c r="AH397" s="30">
        <v>0</v>
      </c>
      <c r="AI397" s="30" t="str">
        <f>+[1]DEPURADO!G391</f>
        <v>NO RADICADO</v>
      </c>
      <c r="AJ397" s="32"/>
      <c r="AK397" s="33"/>
    </row>
    <row r="398" spans="1:37" s="34" customFormat="1" x14ac:dyDescent="0.25">
      <c r="A398" s="23">
        <v>1</v>
      </c>
      <c r="B398" s="24" t="s">
        <v>44</v>
      </c>
      <c r="C398" s="23">
        <f>+[1]DEPURADO!A392</f>
        <v>1013190</v>
      </c>
      <c r="D398" s="23">
        <f>+[1]DEPURADO!B392</f>
        <v>1013190</v>
      </c>
      <c r="E398" s="25">
        <f>+[1]DEPURADO!C392</f>
        <v>44180.653472222199</v>
      </c>
      <c r="F398" s="26" t="str">
        <f>+IF([1]DEPURADO!D392&gt;1,[1]DEPURADO!D392," ")</f>
        <v xml:space="preserve"> </v>
      </c>
      <c r="G398" s="27">
        <f>[1]DEPURADO!F392</f>
        <v>57600</v>
      </c>
      <c r="H398" s="28">
        <v>0</v>
      </c>
      <c r="I398" s="28">
        <f>+[1]DEPURADO!N392+[1]DEPURADO!O392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si="36"/>
        <v>0</v>
      </c>
      <c r="O398" s="28">
        <f t="shared" si="37"/>
        <v>57600</v>
      </c>
      <c r="P398" s="24">
        <f>IF([1]DEPURADO!I392&gt;1,0,[1]DEPURADO!B392)</f>
        <v>0</v>
      </c>
      <c r="Q398" s="30">
        <f t="shared" si="38"/>
        <v>0</v>
      </c>
      <c r="R398" s="31">
        <f t="shared" si="39"/>
        <v>57600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si="40"/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0</v>
      </c>
      <c r="AG398" s="30">
        <f t="shared" si="41"/>
        <v>0</v>
      </c>
      <c r="AH398" s="30">
        <v>0</v>
      </c>
      <c r="AI398" s="30" t="str">
        <f>+[1]DEPURADO!G392</f>
        <v>NO RADICADO</v>
      </c>
      <c r="AJ398" s="32"/>
      <c r="AK398" s="33"/>
    </row>
    <row r="399" spans="1:37" s="34" customFormat="1" x14ac:dyDescent="0.25">
      <c r="A399" s="23">
        <v>1</v>
      </c>
      <c r="B399" s="24" t="s">
        <v>44</v>
      </c>
      <c r="C399" s="23">
        <f>+[1]DEPURADO!A393</f>
        <v>1013412</v>
      </c>
      <c r="D399" s="23">
        <f>+[1]DEPURADO!B393</f>
        <v>1013412</v>
      </c>
      <c r="E399" s="25">
        <f>+[1]DEPURADO!C393</f>
        <v>44181.614664351902</v>
      </c>
      <c r="F399" s="26" t="str">
        <f>+IF([1]DEPURADO!D393&gt;1,[1]DEPURADO!D393," ")</f>
        <v xml:space="preserve"> </v>
      </c>
      <c r="G399" s="27">
        <f>[1]DEPURADO!F393</f>
        <v>7059</v>
      </c>
      <c r="H399" s="28">
        <v>0</v>
      </c>
      <c r="I399" s="28">
        <f>+[1]DEPURADO!N393+[1]DEPURADO!O393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7059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7059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0</v>
      </c>
      <c r="AG399" s="30">
        <f t="shared" si="41"/>
        <v>0</v>
      </c>
      <c r="AH399" s="30">
        <v>0</v>
      </c>
      <c r="AI399" s="30" t="str">
        <f>+[1]DEPURADO!G393</f>
        <v>NO RADICADO</v>
      </c>
      <c r="AJ399" s="32"/>
      <c r="AK399" s="33"/>
    </row>
    <row r="400" spans="1:37" s="34" customFormat="1" x14ac:dyDescent="0.25">
      <c r="A400" s="23">
        <v>1</v>
      </c>
      <c r="B400" s="24" t="s">
        <v>44</v>
      </c>
      <c r="C400" s="23">
        <f>+[1]DEPURADO!A394</f>
        <v>1013488</v>
      </c>
      <c r="D400" s="23">
        <f>+[1]DEPURADO!B394</f>
        <v>1013488</v>
      </c>
      <c r="E400" s="25">
        <f>+[1]DEPURADO!C394</f>
        <v>44181.707638888904</v>
      </c>
      <c r="F400" s="26" t="str">
        <f>+IF([1]DEPURADO!D394&gt;1,[1]DEPURADO!D394," ")</f>
        <v xml:space="preserve"> </v>
      </c>
      <c r="G400" s="27">
        <f>[1]DEPURADO!F394</f>
        <v>485670</v>
      </c>
      <c r="H400" s="28">
        <v>0</v>
      </c>
      <c r="I400" s="28">
        <f>+[1]DEPURADO!N394+[1]DEPURADO!O394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485670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485670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0</v>
      </c>
      <c r="AG400" s="30">
        <f t="shared" si="41"/>
        <v>0</v>
      </c>
      <c r="AH400" s="30">
        <v>0</v>
      </c>
      <c r="AI400" s="30" t="str">
        <f>+[1]DEPURADO!G394</f>
        <v>NO RADICADO</v>
      </c>
      <c r="AJ400" s="32"/>
      <c r="AK400" s="33"/>
    </row>
    <row r="401" spans="1:37" s="34" customFormat="1" x14ac:dyDescent="0.25">
      <c r="A401" s="23">
        <v>1</v>
      </c>
      <c r="B401" s="24" t="s">
        <v>44</v>
      </c>
      <c r="C401" s="23">
        <f>+[1]DEPURADO!A395</f>
        <v>1013687</v>
      </c>
      <c r="D401" s="23">
        <f>+[1]DEPURADO!B395</f>
        <v>1013687</v>
      </c>
      <c r="E401" s="25">
        <f>+[1]DEPURADO!C395</f>
        <v>44183.125</v>
      </c>
      <c r="F401" s="26" t="str">
        <f>+IF([1]DEPURADO!D395&gt;1,[1]DEPURADO!D395," ")</f>
        <v xml:space="preserve"> </v>
      </c>
      <c r="G401" s="27">
        <f>[1]DEPURADO!F395</f>
        <v>177500</v>
      </c>
      <c r="H401" s="28">
        <v>0</v>
      </c>
      <c r="I401" s="28">
        <f>+[1]DEPURADO!N395+[1]DEPURADO!O395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177500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177500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0</v>
      </c>
      <c r="AG401" s="30">
        <f t="shared" si="41"/>
        <v>0</v>
      </c>
      <c r="AH401" s="30">
        <v>0</v>
      </c>
      <c r="AI401" s="30" t="str">
        <f>+[1]DEPURADO!G395</f>
        <v>NO RADICADO</v>
      </c>
      <c r="AJ401" s="32"/>
      <c r="AK401" s="33"/>
    </row>
    <row r="402" spans="1:37" s="34" customFormat="1" x14ac:dyDescent="0.25">
      <c r="A402" s="23">
        <v>1</v>
      </c>
      <c r="B402" s="24" t="s">
        <v>44</v>
      </c>
      <c r="C402" s="23">
        <f>+[1]DEPURADO!A396</f>
        <v>1013748</v>
      </c>
      <c r="D402" s="23">
        <f>+[1]DEPURADO!B396</f>
        <v>1013748</v>
      </c>
      <c r="E402" s="25">
        <f>+[1]DEPURADO!C396</f>
        <v>44183.448668981502</v>
      </c>
      <c r="F402" s="26" t="str">
        <f>+IF([1]DEPURADO!D396&gt;1,[1]DEPURADO!D396," ")</f>
        <v xml:space="preserve"> </v>
      </c>
      <c r="G402" s="27">
        <f>[1]DEPURADO!F396</f>
        <v>50600</v>
      </c>
      <c r="H402" s="28">
        <v>0</v>
      </c>
      <c r="I402" s="28">
        <f>+[1]DEPURADO!N396+[1]DEPURADO!O396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50600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50600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0</v>
      </c>
      <c r="AG402" s="30">
        <f t="shared" si="41"/>
        <v>0</v>
      </c>
      <c r="AH402" s="30">
        <v>0</v>
      </c>
      <c r="AI402" s="30" t="str">
        <f>+[1]DEPURADO!G396</f>
        <v>NO RADICADO</v>
      </c>
      <c r="AJ402" s="32"/>
      <c r="AK402" s="33"/>
    </row>
    <row r="403" spans="1:37" s="34" customFormat="1" x14ac:dyDescent="0.25">
      <c r="A403" s="23">
        <v>1</v>
      </c>
      <c r="B403" s="24" t="s">
        <v>44</v>
      </c>
      <c r="C403" s="23">
        <f>+[1]DEPURADO!A397</f>
        <v>1013779</v>
      </c>
      <c r="D403" s="23">
        <f>+[1]DEPURADO!B397</f>
        <v>1013779</v>
      </c>
      <c r="E403" s="25">
        <f>+[1]DEPURADO!C397</f>
        <v>44183.594444444403</v>
      </c>
      <c r="F403" s="26" t="str">
        <f>+IF([1]DEPURADO!D397&gt;1,[1]DEPURADO!D397," ")</f>
        <v xml:space="preserve"> </v>
      </c>
      <c r="G403" s="27">
        <f>[1]DEPURADO!F397</f>
        <v>59300</v>
      </c>
      <c r="H403" s="28">
        <v>0</v>
      </c>
      <c r="I403" s="28">
        <f>+[1]DEPURADO!N397+[1]DEPURADO!O397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59300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59300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0</v>
      </c>
      <c r="AG403" s="30">
        <f t="shared" si="41"/>
        <v>0</v>
      </c>
      <c r="AH403" s="30">
        <v>0</v>
      </c>
      <c r="AI403" s="30" t="str">
        <f>+[1]DEPURADO!G397</f>
        <v>NO RADICADO</v>
      </c>
      <c r="AJ403" s="32"/>
      <c r="AK403" s="33"/>
    </row>
    <row r="404" spans="1:37" s="34" customFormat="1" x14ac:dyDescent="0.25">
      <c r="A404" s="23">
        <v>1</v>
      </c>
      <c r="B404" s="24" t="s">
        <v>44</v>
      </c>
      <c r="C404" s="23">
        <f>+[1]DEPURADO!A398</f>
        <v>1013902</v>
      </c>
      <c r="D404" s="23">
        <f>+[1]DEPURADO!B398</f>
        <v>1013902</v>
      </c>
      <c r="E404" s="25">
        <f>+[1]DEPURADO!C398</f>
        <v>44184.441666666702</v>
      </c>
      <c r="F404" s="26" t="str">
        <f>+IF([1]DEPURADO!D398&gt;1,[1]DEPURADO!D398," ")</f>
        <v xml:space="preserve"> </v>
      </c>
      <c r="G404" s="27">
        <f>[1]DEPURADO!F398</f>
        <v>468100</v>
      </c>
      <c r="H404" s="28">
        <v>0</v>
      </c>
      <c r="I404" s="28">
        <f>+[1]DEPURADO!N398+[1]DEPURADO!O398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468100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468100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0</v>
      </c>
      <c r="AG404" s="30">
        <f t="shared" si="41"/>
        <v>0</v>
      </c>
      <c r="AH404" s="30">
        <v>0</v>
      </c>
      <c r="AI404" s="30" t="str">
        <f>+[1]DEPURADO!G398</f>
        <v>NO RADICADO</v>
      </c>
      <c r="AJ404" s="32"/>
      <c r="AK404" s="33"/>
    </row>
    <row r="405" spans="1:37" s="34" customFormat="1" x14ac:dyDescent="0.25">
      <c r="A405" s="23">
        <v>1</v>
      </c>
      <c r="B405" s="24" t="s">
        <v>44</v>
      </c>
      <c r="C405" s="23">
        <f>+[1]DEPURADO!A399</f>
        <v>1014164</v>
      </c>
      <c r="D405" s="23">
        <f>+[1]DEPURADO!B399</f>
        <v>1014164</v>
      </c>
      <c r="E405" s="25">
        <f>+[1]DEPURADO!C399</f>
        <v>44186.454861111102</v>
      </c>
      <c r="F405" s="26" t="str">
        <f>+IF([1]DEPURADO!D399&gt;1,[1]DEPURADO!D399," ")</f>
        <v xml:space="preserve"> </v>
      </c>
      <c r="G405" s="27">
        <f>[1]DEPURADO!F399</f>
        <v>157900</v>
      </c>
      <c r="H405" s="28">
        <v>0</v>
      </c>
      <c r="I405" s="28">
        <f>+[1]DEPURADO!N399+[1]DEPURADO!O399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157900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157900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0</v>
      </c>
      <c r="AG405" s="30">
        <f t="shared" si="41"/>
        <v>0</v>
      </c>
      <c r="AH405" s="30">
        <v>0</v>
      </c>
      <c r="AI405" s="30" t="str">
        <f>+[1]DEPURADO!G399</f>
        <v>NO RADICADO</v>
      </c>
      <c r="AJ405" s="32"/>
      <c r="AK405" s="33"/>
    </row>
    <row r="406" spans="1:37" s="34" customFormat="1" x14ac:dyDescent="0.25">
      <c r="A406" s="23">
        <v>1</v>
      </c>
      <c r="B406" s="24" t="s">
        <v>44</v>
      </c>
      <c r="C406" s="23">
        <f>+[1]DEPURADO!A400</f>
        <v>1014319</v>
      </c>
      <c r="D406" s="23">
        <f>+[1]DEPURADO!B400</f>
        <v>1014319</v>
      </c>
      <c r="E406" s="25">
        <f>+[1]DEPURADO!C400</f>
        <v>44187.023611111101</v>
      </c>
      <c r="F406" s="26" t="str">
        <f>+IF([1]DEPURADO!D400&gt;1,[1]DEPURADO!D400," ")</f>
        <v xml:space="preserve"> </v>
      </c>
      <c r="G406" s="27">
        <f>[1]DEPURADO!F400</f>
        <v>57600</v>
      </c>
      <c r="H406" s="28">
        <v>0</v>
      </c>
      <c r="I406" s="28">
        <f>+[1]DEPURADO!N400+[1]DEPURADO!O400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57600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57600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0</v>
      </c>
      <c r="AG406" s="30">
        <f t="shared" si="41"/>
        <v>0</v>
      </c>
      <c r="AH406" s="30">
        <v>0</v>
      </c>
      <c r="AI406" s="30" t="str">
        <f>+[1]DEPURADO!G400</f>
        <v>NO RADICADO</v>
      </c>
      <c r="AJ406" s="32"/>
      <c r="AK406" s="33"/>
    </row>
    <row r="407" spans="1:37" s="34" customFormat="1" x14ac:dyDescent="0.25">
      <c r="A407" s="23">
        <v>1</v>
      </c>
      <c r="B407" s="24" t="s">
        <v>44</v>
      </c>
      <c r="C407" s="23">
        <f>+[1]DEPURADO!A401</f>
        <v>1014369</v>
      </c>
      <c r="D407" s="23">
        <f>+[1]DEPURADO!B401</f>
        <v>1014369</v>
      </c>
      <c r="E407" s="25">
        <f>+[1]DEPURADO!C401</f>
        <v>44187.254166666702</v>
      </c>
      <c r="F407" s="26" t="str">
        <f>+IF([1]DEPURADO!D401&gt;1,[1]DEPURADO!D401," ")</f>
        <v xml:space="preserve"> </v>
      </c>
      <c r="G407" s="27">
        <f>[1]DEPURADO!F401</f>
        <v>648724</v>
      </c>
      <c r="H407" s="28">
        <v>0</v>
      </c>
      <c r="I407" s="28">
        <f>+[1]DEPURADO!N401+[1]DEPURADO!O401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648724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648724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0</v>
      </c>
      <c r="AG407" s="30">
        <f t="shared" si="41"/>
        <v>0</v>
      </c>
      <c r="AH407" s="30">
        <v>0</v>
      </c>
      <c r="AI407" s="30" t="str">
        <f>+[1]DEPURADO!G401</f>
        <v>NO RADICADO</v>
      </c>
      <c r="AJ407" s="32"/>
      <c r="AK407" s="33"/>
    </row>
    <row r="408" spans="1:37" s="34" customFormat="1" x14ac:dyDescent="0.25">
      <c r="A408" s="23">
        <v>1</v>
      </c>
      <c r="B408" s="24" t="s">
        <v>44</v>
      </c>
      <c r="C408" s="23">
        <f>+[1]DEPURADO!A402</f>
        <v>1014613</v>
      </c>
      <c r="D408" s="23">
        <f>+[1]DEPURADO!B402</f>
        <v>1014613</v>
      </c>
      <c r="E408" s="25">
        <f>+[1]DEPURADO!C402</f>
        <v>44188.497222222199</v>
      </c>
      <c r="F408" s="26" t="str">
        <f>+IF([1]DEPURADO!D402&gt;1,[1]DEPURADO!D402," ")</f>
        <v xml:space="preserve"> </v>
      </c>
      <c r="G408" s="27">
        <f>[1]DEPURADO!F402</f>
        <v>59898</v>
      </c>
      <c r="H408" s="28">
        <v>0</v>
      </c>
      <c r="I408" s="28">
        <f>+[1]DEPURADO!N402+[1]DEPURADO!O402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59898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59898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0</v>
      </c>
      <c r="AG408" s="30">
        <f t="shared" si="41"/>
        <v>0</v>
      </c>
      <c r="AH408" s="30">
        <v>0</v>
      </c>
      <c r="AI408" s="30" t="str">
        <f>+[1]DEPURADO!G402</f>
        <v>NO RADICADO</v>
      </c>
      <c r="AJ408" s="32"/>
      <c r="AK408" s="33"/>
    </row>
    <row r="409" spans="1:37" s="34" customFormat="1" x14ac:dyDescent="0.25">
      <c r="A409" s="23">
        <v>1</v>
      </c>
      <c r="B409" s="24" t="s">
        <v>44</v>
      </c>
      <c r="C409" s="23">
        <f>+[1]DEPURADO!A403</f>
        <v>1014642</v>
      </c>
      <c r="D409" s="23">
        <f>+[1]DEPURADO!B403</f>
        <v>1014642</v>
      </c>
      <c r="E409" s="25">
        <f>+[1]DEPURADO!C403</f>
        <v>44188.701388888898</v>
      </c>
      <c r="F409" s="26" t="str">
        <f>+IF([1]DEPURADO!D403&gt;1,[1]DEPURADO!D403," ")</f>
        <v xml:space="preserve"> </v>
      </c>
      <c r="G409" s="27">
        <f>[1]DEPURADO!F403</f>
        <v>58360</v>
      </c>
      <c r="H409" s="28">
        <v>0</v>
      </c>
      <c r="I409" s="28">
        <f>+[1]DEPURADO!N403+[1]DEPURADO!O403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58360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58360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0</v>
      </c>
      <c r="AG409" s="30">
        <f t="shared" si="41"/>
        <v>0</v>
      </c>
      <c r="AH409" s="30">
        <v>0</v>
      </c>
      <c r="AI409" s="30" t="str">
        <f>+[1]DEPURADO!G403</f>
        <v>NO RADICADO</v>
      </c>
      <c r="AJ409" s="32"/>
      <c r="AK409" s="33"/>
    </row>
    <row r="410" spans="1:37" s="34" customFormat="1" x14ac:dyDescent="0.25">
      <c r="A410" s="23">
        <v>1</v>
      </c>
      <c r="B410" s="24" t="s">
        <v>44</v>
      </c>
      <c r="C410" s="23">
        <f>+[1]DEPURADO!A404</f>
        <v>1014774</v>
      </c>
      <c r="D410" s="23">
        <f>+[1]DEPURADO!B404</f>
        <v>1014774</v>
      </c>
      <c r="E410" s="25">
        <f>+[1]DEPURADO!C404</f>
        <v>44189.3305555556</v>
      </c>
      <c r="F410" s="26" t="str">
        <f>+IF([1]DEPURADO!D404&gt;1,[1]DEPURADO!D404," ")</f>
        <v xml:space="preserve"> </v>
      </c>
      <c r="G410" s="27">
        <f>[1]DEPURADO!F404</f>
        <v>65530</v>
      </c>
      <c r="H410" s="28">
        <v>0</v>
      </c>
      <c r="I410" s="28">
        <f>+[1]DEPURADO!N404+[1]DEPURADO!O404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65530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65530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0</v>
      </c>
      <c r="AG410" s="30">
        <f t="shared" si="41"/>
        <v>0</v>
      </c>
      <c r="AH410" s="30">
        <v>0</v>
      </c>
      <c r="AI410" s="30" t="str">
        <f>+[1]DEPURADO!G404</f>
        <v>NO RADICADO</v>
      </c>
      <c r="AJ410" s="32"/>
      <c r="AK410" s="33"/>
    </row>
    <row r="411" spans="1:37" s="34" customFormat="1" x14ac:dyDescent="0.25">
      <c r="A411" s="23">
        <v>1</v>
      </c>
      <c r="B411" s="24" t="s">
        <v>44</v>
      </c>
      <c r="C411" s="23">
        <f>+[1]DEPURADO!A405</f>
        <v>1014930</v>
      </c>
      <c r="D411" s="23">
        <f>+[1]DEPURADO!B405</f>
        <v>1014930</v>
      </c>
      <c r="E411" s="25">
        <f>+[1]DEPURADO!C405</f>
        <v>44190.680555555598</v>
      </c>
      <c r="F411" s="26" t="str">
        <f>+IF([1]DEPURADO!D405&gt;1,[1]DEPURADO!D405," ")</f>
        <v xml:space="preserve"> </v>
      </c>
      <c r="G411" s="27">
        <f>[1]DEPURADO!F405</f>
        <v>59198</v>
      </c>
      <c r="H411" s="28">
        <v>0</v>
      </c>
      <c r="I411" s="28">
        <f>+[1]DEPURADO!N405+[1]DEPURADO!O405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59198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59198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0</v>
      </c>
      <c r="AG411" s="30">
        <f t="shared" si="41"/>
        <v>0</v>
      </c>
      <c r="AH411" s="30">
        <v>0</v>
      </c>
      <c r="AI411" s="30" t="str">
        <f>+[1]DEPURADO!G405</f>
        <v>NO RADICADO</v>
      </c>
      <c r="AJ411" s="32"/>
      <c r="AK411" s="33"/>
    </row>
    <row r="412" spans="1:37" s="34" customFormat="1" x14ac:dyDescent="0.25">
      <c r="A412" s="23">
        <v>1</v>
      </c>
      <c r="B412" s="24" t="s">
        <v>44</v>
      </c>
      <c r="C412" s="23">
        <f>+[1]DEPURADO!A406</f>
        <v>1014934</v>
      </c>
      <c r="D412" s="23">
        <f>+[1]DEPURADO!B406</f>
        <v>1014934</v>
      </c>
      <c r="E412" s="25">
        <f>+[1]DEPURADO!C406</f>
        <v>44190.729861111096</v>
      </c>
      <c r="F412" s="26" t="str">
        <f>+IF([1]DEPURADO!D406&gt;1,[1]DEPURADO!D406," ")</f>
        <v xml:space="preserve"> </v>
      </c>
      <c r="G412" s="27">
        <f>[1]DEPURADO!F406</f>
        <v>57600</v>
      </c>
      <c r="H412" s="28">
        <v>0</v>
      </c>
      <c r="I412" s="28">
        <f>+[1]DEPURADO!N406+[1]DEPURADO!O406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57600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57600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0</v>
      </c>
      <c r="AG412" s="30">
        <f t="shared" si="41"/>
        <v>0</v>
      </c>
      <c r="AH412" s="30">
        <v>0</v>
      </c>
      <c r="AI412" s="30" t="str">
        <f>+[1]DEPURADO!G406</f>
        <v>NO RADICADO</v>
      </c>
      <c r="AJ412" s="32"/>
      <c r="AK412" s="33"/>
    </row>
    <row r="413" spans="1:37" s="34" customFormat="1" x14ac:dyDescent="0.25">
      <c r="A413" s="23">
        <v>1</v>
      </c>
      <c r="B413" s="24" t="s">
        <v>44</v>
      </c>
      <c r="C413" s="23">
        <f>+[1]DEPURADO!A407</f>
        <v>1015025</v>
      </c>
      <c r="D413" s="23">
        <f>+[1]DEPURADO!B407</f>
        <v>1015025</v>
      </c>
      <c r="E413" s="25">
        <f>+[1]DEPURADO!C407</f>
        <v>44191.835416666698</v>
      </c>
      <c r="F413" s="26" t="str">
        <f>+IF([1]DEPURADO!D407&gt;1,[1]DEPURADO!D407," ")</f>
        <v xml:space="preserve"> </v>
      </c>
      <c r="G413" s="27">
        <f>[1]DEPURADO!F407</f>
        <v>61336</v>
      </c>
      <c r="H413" s="28">
        <v>0</v>
      </c>
      <c r="I413" s="28">
        <f>+[1]DEPURADO!N407+[1]DEPURADO!O407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61336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61336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0</v>
      </c>
      <c r="AG413" s="30">
        <f t="shared" si="41"/>
        <v>0</v>
      </c>
      <c r="AH413" s="30">
        <v>0</v>
      </c>
      <c r="AI413" s="30" t="str">
        <f>+[1]DEPURADO!G407</f>
        <v>NO RADICADO</v>
      </c>
      <c r="AJ413" s="32"/>
      <c r="AK413" s="33"/>
    </row>
    <row r="414" spans="1:37" s="34" customFormat="1" x14ac:dyDescent="0.25">
      <c r="A414" s="23">
        <v>1</v>
      </c>
      <c r="B414" s="24" t="s">
        <v>44</v>
      </c>
      <c r="C414" s="23">
        <f>+[1]DEPURADO!A408</f>
        <v>1015337</v>
      </c>
      <c r="D414" s="23">
        <f>+[1]DEPURADO!B408</f>
        <v>1015337</v>
      </c>
      <c r="E414" s="25">
        <f>+[1]DEPURADO!C408</f>
        <v>44194.070138888899</v>
      </c>
      <c r="F414" s="26" t="str">
        <f>+IF([1]DEPURADO!D408&gt;1,[1]DEPURADO!D408," ")</f>
        <v xml:space="preserve"> </v>
      </c>
      <c r="G414" s="27">
        <f>[1]DEPURADO!F408</f>
        <v>57600</v>
      </c>
      <c r="H414" s="28">
        <v>0</v>
      </c>
      <c r="I414" s="28">
        <f>+[1]DEPURADO!N408+[1]DEPURADO!O408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57600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57600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0</v>
      </c>
      <c r="AG414" s="30">
        <f t="shared" si="41"/>
        <v>0</v>
      </c>
      <c r="AH414" s="30">
        <v>0</v>
      </c>
      <c r="AI414" s="30" t="str">
        <f>+[1]DEPURADO!G408</f>
        <v>NO RADICADO</v>
      </c>
      <c r="AJ414" s="32"/>
      <c r="AK414" s="33"/>
    </row>
    <row r="415" spans="1:37" s="34" customFormat="1" x14ac:dyDescent="0.25">
      <c r="A415" s="23">
        <v>1</v>
      </c>
      <c r="B415" s="24" t="s">
        <v>44</v>
      </c>
      <c r="C415" s="23">
        <f>+[1]DEPURADO!A409</f>
        <v>1015357</v>
      </c>
      <c r="D415" s="23">
        <f>+[1]DEPURADO!B409</f>
        <v>1015357</v>
      </c>
      <c r="E415" s="25">
        <f>+[1]DEPURADO!C409</f>
        <v>44194.3274074074</v>
      </c>
      <c r="F415" s="26" t="str">
        <f>+IF([1]DEPURADO!D409&gt;1,[1]DEPURADO!D409," ")</f>
        <v xml:space="preserve"> </v>
      </c>
      <c r="G415" s="27">
        <f>[1]DEPURADO!F409</f>
        <v>19680</v>
      </c>
      <c r="H415" s="28">
        <v>0</v>
      </c>
      <c r="I415" s="28">
        <f>+[1]DEPURADO!N409+[1]DEPURADO!O409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19680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19680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0</v>
      </c>
      <c r="AG415" s="30">
        <f t="shared" si="41"/>
        <v>0</v>
      </c>
      <c r="AH415" s="30">
        <v>0</v>
      </c>
      <c r="AI415" s="30" t="str">
        <f>+[1]DEPURADO!G409</f>
        <v>NO RADICADO</v>
      </c>
      <c r="AJ415" s="32"/>
      <c r="AK415" s="33"/>
    </row>
    <row r="416" spans="1:37" s="34" customFormat="1" x14ac:dyDescent="0.25">
      <c r="A416" s="23">
        <v>1</v>
      </c>
      <c r="B416" s="24" t="s">
        <v>44</v>
      </c>
      <c r="C416" s="23">
        <f>+[1]DEPURADO!A410</f>
        <v>1015398</v>
      </c>
      <c r="D416" s="23">
        <f>+[1]DEPURADO!B410</f>
        <v>1015398</v>
      </c>
      <c r="E416" s="25">
        <f>+[1]DEPURADO!C410</f>
        <v>44194.436747685198</v>
      </c>
      <c r="F416" s="26" t="str">
        <f>+IF([1]DEPURADO!D410&gt;1,[1]DEPURADO!D410," ")</f>
        <v xml:space="preserve"> </v>
      </c>
      <c r="G416" s="27">
        <f>[1]DEPURADO!F410</f>
        <v>19680</v>
      </c>
      <c r="H416" s="28">
        <v>0</v>
      </c>
      <c r="I416" s="28">
        <f>+[1]DEPURADO!N410+[1]DEPURADO!O410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19680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19680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0</v>
      </c>
      <c r="AG416" s="30">
        <f t="shared" si="41"/>
        <v>0</v>
      </c>
      <c r="AH416" s="30">
        <v>0</v>
      </c>
      <c r="AI416" s="30" t="str">
        <f>+[1]DEPURADO!G410</f>
        <v>NO RADICADO</v>
      </c>
      <c r="AJ416" s="32"/>
      <c r="AK416" s="33"/>
    </row>
    <row r="417" spans="1:37" s="34" customFormat="1" x14ac:dyDescent="0.25">
      <c r="A417" s="23">
        <v>1</v>
      </c>
      <c r="B417" s="24" t="s">
        <v>44</v>
      </c>
      <c r="C417" s="23">
        <f>+[1]DEPURADO!A411</f>
        <v>1015543</v>
      </c>
      <c r="D417" s="23">
        <f>+[1]DEPURADO!B411</f>
        <v>1015543</v>
      </c>
      <c r="E417" s="25">
        <f>+[1]DEPURADO!C411</f>
        <v>44194.959027777797</v>
      </c>
      <c r="F417" s="26" t="str">
        <f>+IF([1]DEPURADO!D411&gt;1,[1]DEPURADO!D411," ")</f>
        <v xml:space="preserve"> </v>
      </c>
      <c r="G417" s="27">
        <f>[1]DEPURADO!F411</f>
        <v>214400</v>
      </c>
      <c r="H417" s="28">
        <v>0</v>
      </c>
      <c r="I417" s="28">
        <f>+[1]DEPURADO!N411+[1]DEPURADO!O411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214400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214400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0</v>
      </c>
      <c r="AG417" s="30">
        <f t="shared" si="41"/>
        <v>0</v>
      </c>
      <c r="AH417" s="30">
        <v>0</v>
      </c>
      <c r="AI417" s="30" t="str">
        <f>+[1]DEPURADO!G411</f>
        <v>NO RADICADO</v>
      </c>
      <c r="AJ417" s="32"/>
      <c r="AK417" s="33"/>
    </row>
    <row r="418" spans="1:37" s="34" customFormat="1" x14ac:dyDescent="0.25">
      <c r="A418" s="23">
        <v>1</v>
      </c>
      <c r="B418" s="24" t="s">
        <v>44</v>
      </c>
      <c r="C418" s="23">
        <f>+[1]DEPURADO!A412</f>
        <v>1015903</v>
      </c>
      <c r="D418" s="23">
        <f>+[1]DEPURADO!B412</f>
        <v>1015903</v>
      </c>
      <c r="E418" s="25">
        <f>+[1]DEPURADO!C412</f>
        <v>44197.584027777797</v>
      </c>
      <c r="F418" s="26" t="str">
        <f>+IF([1]DEPURADO!D412&gt;1,[1]DEPURADO!D412," ")</f>
        <v xml:space="preserve"> </v>
      </c>
      <c r="G418" s="27">
        <f>[1]DEPURADO!F412</f>
        <v>138070</v>
      </c>
      <c r="H418" s="28">
        <v>0</v>
      </c>
      <c r="I418" s="28">
        <f>+[1]DEPURADO!N412+[1]DEPURADO!O412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138070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138070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0</v>
      </c>
      <c r="AG418" s="30">
        <f t="shared" si="41"/>
        <v>0</v>
      </c>
      <c r="AH418" s="30">
        <v>0</v>
      </c>
      <c r="AI418" s="30" t="str">
        <f>+[1]DEPURADO!G412</f>
        <v>NO RADICADO</v>
      </c>
      <c r="AJ418" s="32"/>
      <c r="AK418" s="33"/>
    </row>
    <row r="419" spans="1:37" s="34" customFormat="1" x14ac:dyDescent="0.25">
      <c r="A419" s="23">
        <v>1</v>
      </c>
      <c r="B419" s="24" t="s">
        <v>44</v>
      </c>
      <c r="C419" s="23">
        <f>+[1]DEPURADO!A413</f>
        <v>1016192</v>
      </c>
      <c r="D419" s="23">
        <f>+[1]DEPURADO!B413</f>
        <v>1016192</v>
      </c>
      <c r="E419" s="25">
        <f>+[1]DEPURADO!C413</f>
        <v>44201.043749999997</v>
      </c>
      <c r="F419" s="26" t="str">
        <f>+IF([1]DEPURADO!D413&gt;1,[1]DEPURADO!D413," ")</f>
        <v xml:space="preserve"> </v>
      </c>
      <c r="G419" s="27">
        <f>[1]DEPURADO!F413</f>
        <v>322124</v>
      </c>
      <c r="H419" s="28">
        <v>0</v>
      </c>
      <c r="I419" s="28">
        <f>+[1]DEPURADO!N413+[1]DEPURADO!O413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322124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322124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0</v>
      </c>
      <c r="AG419" s="30">
        <f t="shared" si="41"/>
        <v>0</v>
      </c>
      <c r="AH419" s="30">
        <v>0</v>
      </c>
      <c r="AI419" s="30" t="str">
        <f>+[1]DEPURADO!G413</f>
        <v>NO RADICADO</v>
      </c>
      <c r="AJ419" s="32"/>
      <c r="AK419" s="33"/>
    </row>
    <row r="420" spans="1:37" s="34" customFormat="1" x14ac:dyDescent="0.25">
      <c r="A420" s="23">
        <v>1</v>
      </c>
      <c r="B420" s="24" t="s">
        <v>44</v>
      </c>
      <c r="C420" s="23">
        <f>+[1]DEPURADO!A414</f>
        <v>1016196</v>
      </c>
      <c r="D420" s="23">
        <f>+[1]DEPURADO!B414</f>
        <v>1016196</v>
      </c>
      <c r="E420" s="25">
        <f>+[1]DEPURADO!C414</f>
        <v>44201.059027777803</v>
      </c>
      <c r="F420" s="26" t="str">
        <f>+IF([1]DEPURADO!D414&gt;1,[1]DEPURADO!D414," ")</f>
        <v xml:space="preserve"> </v>
      </c>
      <c r="G420" s="27">
        <f>[1]DEPURADO!F414</f>
        <v>59700</v>
      </c>
      <c r="H420" s="28">
        <v>0</v>
      </c>
      <c r="I420" s="28">
        <f>+[1]DEPURADO!N414+[1]DEPURADO!O414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59700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59700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0</v>
      </c>
      <c r="AG420" s="30">
        <f t="shared" si="41"/>
        <v>0</v>
      </c>
      <c r="AH420" s="30">
        <v>0</v>
      </c>
      <c r="AI420" s="30" t="str">
        <f>+[1]DEPURADO!G414</f>
        <v>NO RADICADO</v>
      </c>
      <c r="AJ420" s="32"/>
      <c r="AK420" s="33"/>
    </row>
    <row r="421" spans="1:37" s="34" customFormat="1" x14ac:dyDescent="0.25">
      <c r="A421" s="23">
        <v>1</v>
      </c>
      <c r="B421" s="24" t="s">
        <v>44</v>
      </c>
      <c r="C421" s="23">
        <f>+[1]DEPURADO!A415</f>
        <v>1016326</v>
      </c>
      <c r="D421" s="23">
        <f>+[1]DEPURADO!B415</f>
        <v>1016326</v>
      </c>
      <c r="E421" s="25">
        <f>+[1]DEPURADO!C415</f>
        <v>44202.362800925897</v>
      </c>
      <c r="F421" s="26" t="str">
        <f>+IF([1]DEPURADO!D415&gt;1,[1]DEPURADO!D415," ")</f>
        <v xml:space="preserve"> </v>
      </c>
      <c r="G421" s="27">
        <f>[1]DEPURADO!F415</f>
        <v>24800</v>
      </c>
      <c r="H421" s="28">
        <v>0</v>
      </c>
      <c r="I421" s="28">
        <f>+[1]DEPURADO!N415+[1]DEPURADO!O415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24800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24800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0</v>
      </c>
      <c r="AG421" s="30">
        <f t="shared" si="41"/>
        <v>0</v>
      </c>
      <c r="AH421" s="30">
        <v>0</v>
      </c>
      <c r="AI421" s="30" t="str">
        <f>+[1]DEPURADO!G415</f>
        <v>NO RADICADO</v>
      </c>
      <c r="AJ421" s="32"/>
      <c r="AK421" s="33"/>
    </row>
    <row r="422" spans="1:37" s="34" customFormat="1" x14ac:dyDescent="0.25">
      <c r="A422" s="23">
        <v>1</v>
      </c>
      <c r="B422" s="24" t="s">
        <v>44</v>
      </c>
      <c r="C422" s="23">
        <f>+[1]DEPURADO!A416</f>
        <v>1016345</v>
      </c>
      <c r="D422" s="23">
        <f>+[1]DEPURADO!B416</f>
        <v>1016345</v>
      </c>
      <c r="E422" s="25">
        <f>+[1]DEPURADO!C416</f>
        <v>44202.454166666699</v>
      </c>
      <c r="F422" s="26" t="str">
        <f>+IF([1]DEPURADO!D416&gt;1,[1]DEPURADO!D416," ")</f>
        <v xml:space="preserve"> </v>
      </c>
      <c r="G422" s="27">
        <f>[1]DEPURADO!F416</f>
        <v>26300</v>
      </c>
      <c r="H422" s="28">
        <v>0</v>
      </c>
      <c r="I422" s="28">
        <f>+[1]DEPURADO!N416+[1]DEPURADO!O416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26300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26300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0</v>
      </c>
      <c r="AG422" s="30">
        <f t="shared" si="41"/>
        <v>0</v>
      </c>
      <c r="AH422" s="30">
        <v>0</v>
      </c>
      <c r="AI422" s="30" t="str">
        <f>+[1]DEPURADO!G416</f>
        <v>NO RADICADO</v>
      </c>
      <c r="AJ422" s="32"/>
      <c r="AK422" s="33"/>
    </row>
    <row r="423" spans="1:37" s="34" customFormat="1" x14ac:dyDescent="0.25">
      <c r="A423" s="23">
        <v>1</v>
      </c>
      <c r="B423" s="24" t="s">
        <v>44</v>
      </c>
      <c r="C423" s="23">
        <f>+[1]DEPURADO!A417</f>
        <v>1016378</v>
      </c>
      <c r="D423" s="23">
        <f>+[1]DEPURADO!B417</f>
        <v>1016378</v>
      </c>
      <c r="E423" s="25">
        <f>+[1]DEPURADO!C417</f>
        <v>44202.675694444399</v>
      </c>
      <c r="F423" s="26" t="str">
        <f>+IF([1]DEPURADO!D417&gt;1,[1]DEPURADO!D417," ")</f>
        <v xml:space="preserve"> </v>
      </c>
      <c r="G423" s="27">
        <f>[1]DEPURADO!F417</f>
        <v>61998</v>
      </c>
      <c r="H423" s="28">
        <v>0</v>
      </c>
      <c r="I423" s="28">
        <f>+[1]DEPURADO!N417+[1]DEPURADO!O417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61998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61998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0</v>
      </c>
      <c r="AG423" s="30">
        <f t="shared" si="41"/>
        <v>0</v>
      </c>
      <c r="AH423" s="30">
        <v>0</v>
      </c>
      <c r="AI423" s="30" t="str">
        <f>+[1]DEPURADO!G417</f>
        <v>NO RADICADO</v>
      </c>
      <c r="AJ423" s="32"/>
      <c r="AK423" s="33"/>
    </row>
    <row r="424" spans="1:37" s="34" customFormat="1" x14ac:dyDescent="0.25">
      <c r="A424" s="23">
        <v>1</v>
      </c>
      <c r="B424" s="24" t="s">
        <v>44</v>
      </c>
      <c r="C424" s="23">
        <f>+[1]DEPURADO!A418</f>
        <v>1016401</v>
      </c>
      <c r="D424" s="23">
        <f>+[1]DEPURADO!B418</f>
        <v>1016401</v>
      </c>
      <c r="E424" s="25">
        <f>+[1]DEPURADO!C418</f>
        <v>44202.885416666701</v>
      </c>
      <c r="F424" s="26" t="str">
        <f>+IF([1]DEPURADO!D418&gt;1,[1]DEPURADO!D418," ")</f>
        <v xml:space="preserve"> </v>
      </c>
      <c r="G424" s="27">
        <f>[1]DEPURADO!F418</f>
        <v>81200</v>
      </c>
      <c r="H424" s="28">
        <v>0</v>
      </c>
      <c r="I424" s="28">
        <f>+[1]DEPURADO!N418+[1]DEPURADO!O418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81200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81200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0</v>
      </c>
      <c r="AG424" s="30">
        <f t="shared" si="41"/>
        <v>0</v>
      </c>
      <c r="AH424" s="30">
        <v>0</v>
      </c>
      <c r="AI424" s="30" t="str">
        <f>+[1]DEPURADO!G418</f>
        <v>NO RADICADO</v>
      </c>
      <c r="AJ424" s="32"/>
      <c r="AK424" s="33"/>
    </row>
    <row r="425" spans="1:37" s="34" customFormat="1" x14ac:dyDescent="0.25">
      <c r="A425" s="23">
        <v>1</v>
      </c>
      <c r="B425" s="24" t="s">
        <v>44</v>
      </c>
      <c r="C425" s="23">
        <f>+[1]DEPURADO!A419</f>
        <v>1016582</v>
      </c>
      <c r="D425" s="23">
        <f>+[1]DEPURADO!B419</f>
        <v>1016582</v>
      </c>
      <c r="E425" s="25">
        <f>+[1]DEPURADO!C419</f>
        <v>44204.289293981499</v>
      </c>
      <c r="F425" s="26" t="str">
        <f>+IF([1]DEPURADO!D419&gt;1,[1]DEPURADO!D419," ")</f>
        <v xml:space="preserve"> </v>
      </c>
      <c r="G425" s="27">
        <f>[1]DEPURADO!F419</f>
        <v>362500</v>
      </c>
      <c r="H425" s="28">
        <v>0</v>
      </c>
      <c r="I425" s="28">
        <f>+[1]DEPURADO!N419+[1]DEPURADO!O419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362500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362500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0</v>
      </c>
      <c r="AG425" s="30">
        <f t="shared" si="41"/>
        <v>0</v>
      </c>
      <c r="AH425" s="30">
        <v>0</v>
      </c>
      <c r="AI425" s="30" t="str">
        <f>+[1]DEPURADO!G419</f>
        <v>NO RADICADO</v>
      </c>
      <c r="AJ425" s="32"/>
      <c r="AK425" s="33"/>
    </row>
    <row r="426" spans="1:37" s="34" customFormat="1" x14ac:dyDescent="0.25">
      <c r="A426" s="23">
        <v>1</v>
      </c>
      <c r="B426" s="24" t="s">
        <v>44</v>
      </c>
      <c r="C426" s="23">
        <f>+[1]DEPURADO!A420</f>
        <v>1016982</v>
      </c>
      <c r="D426" s="23">
        <f>+[1]DEPURADO!B420</f>
        <v>1016982</v>
      </c>
      <c r="E426" s="25">
        <f>+[1]DEPURADO!C420</f>
        <v>44208.455752314803</v>
      </c>
      <c r="F426" s="26" t="str">
        <f>+IF([1]DEPURADO!D420&gt;1,[1]DEPURADO!D420," ")</f>
        <v xml:space="preserve"> </v>
      </c>
      <c r="G426" s="27">
        <f>[1]DEPURADO!F420</f>
        <v>9412</v>
      </c>
      <c r="H426" s="28">
        <v>0</v>
      </c>
      <c r="I426" s="28">
        <f>+[1]DEPURADO!N420+[1]DEPURADO!O420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9412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9412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0</v>
      </c>
      <c r="AG426" s="30">
        <f t="shared" si="41"/>
        <v>0</v>
      </c>
      <c r="AH426" s="30">
        <v>0</v>
      </c>
      <c r="AI426" s="30" t="str">
        <f>+[1]DEPURADO!G420</f>
        <v>NO RADICADO</v>
      </c>
      <c r="AJ426" s="32"/>
      <c r="AK426" s="33"/>
    </row>
    <row r="427" spans="1:37" s="34" customFormat="1" x14ac:dyDescent="0.25">
      <c r="A427" s="23">
        <v>1</v>
      </c>
      <c r="B427" s="24" t="s">
        <v>44</v>
      </c>
      <c r="C427" s="23">
        <f>+[1]DEPURADO!A421</f>
        <v>1017020</v>
      </c>
      <c r="D427" s="23">
        <f>+[1]DEPURADO!B421</f>
        <v>1017020</v>
      </c>
      <c r="E427" s="25">
        <f>+[1]DEPURADO!C421</f>
        <v>44208.685416666704</v>
      </c>
      <c r="F427" s="26" t="str">
        <f>+IF([1]DEPURADO!D421&gt;1,[1]DEPURADO!D421," ")</f>
        <v xml:space="preserve"> </v>
      </c>
      <c r="G427" s="27">
        <f>[1]DEPURADO!F421</f>
        <v>59700</v>
      </c>
      <c r="H427" s="28">
        <v>0</v>
      </c>
      <c r="I427" s="28">
        <f>+[1]DEPURADO!N421+[1]DEPURADO!O421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59700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59700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0</v>
      </c>
      <c r="AG427" s="30">
        <f t="shared" si="41"/>
        <v>0</v>
      </c>
      <c r="AH427" s="30">
        <v>0</v>
      </c>
      <c r="AI427" s="30" t="str">
        <f>+[1]DEPURADO!G421</f>
        <v>NO RADICADO</v>
      </c>
      <c r="AJ427" s="32"/>
      <c r="AK427" s="33"/>
    </row>
    <row r="428" spans="1:37" s="34" customFormat="1" x14ac:dyDescent="0.25">
      <c r="A428" s="23">
        <v>1</v>
      </c>
      <c r="B428" s="24" t="s">
        <v>44</v>
      </c>
      <c r="C428" s="23">
        <f>+[1]DEPURADO!A422</f>
        <v>1017125</v>
      </c>
      <c r="D428" s="23">
        <f>+[1]DEPURADO!B422</f>
        <v>1017125</v>
      </c>
      <c r="E428" s="25">
        <f>+[1]DEPURADO!C422</f>
        <v>44209.295833333301</v>
      </c>
      <c r="F428" s="26" t="str">
        <f>+IF([1]DEPURADO!D422&gt;1,[1]DEPURADO!D422," ")</f>
        <v xml:space="preserve"> </v>
      </c>
      <c r="G428" s="27">
        <f>[1]DEPURADO!F422</f>
        <v>140678</v>
      </c>
      <c r="H428" s="28">
        <v>0</v>
      </c>
      <c r="I428" s="28">
        <f>+[1]DEPURADO!N422+[1]DEPURADO!O422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140678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140678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0</v>
      </c>
      <c r="AG428" s="30">
        <f t="shared" si="41"/>
        <v>0</v>
      </c>
      <c r="AH428" s="30">
        <v>0</v>
      </c>
      <c r="AI428" s="30" t="str">
        <f>+[1]DEPURADO!G422</f>
        <v>NO RADICADO</v>
      </c>
      <c r="AJ428" s="32"/>
      <c r="AK428" s="33"/>
    </row>
    <row r="429" spans="1:37" s="34" customFormat="1" x14ac:dyDescent="0.25">
      <c r="A429" s="23">
        <v>1</v>
      </c>
      <c r="B429" s="24" t="s">
        <v>44</v>
      </c>
      <c r="C429" s="23">
        <f>+[1]DEPURADO!A423</f>
        <v>1017134</v>
      </c>
      <c r="D429" s="23">
        <f>+[1]DEPURADO!B423</f>
        <v>1017134</v>
      </c>
      <c r="E429" s="25">
        <f>+[1]DEPURADO!C423</f>
        <v>44209.346527777801</v>
      </c>
      <c r="F429" s="26" t="str">
        <f>+IF([1]DEPURADO!D423&gt;1,[1]DEPURADO!D423," ")</f>
        <v xml:space="preserve"> </v>
      </c>
      <c r="G429" s="27">
        <f>[1]DEPURADO!F423</f>
        <v>141958</v>
      </c>
      <c r="H429" s="28">
        <v>0</v>
      </c>
      <c r="I429" s="28">
        <f>+[1]DEPURADO!N423+[1]DEPURADO!O423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141958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141958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0</v>
      </c>
      <c r="AG429" s="30">
        <f t="shared" si="41"/>
        <v>0</v>
      </c>
      <c r="AH429" s="30">
        <v>0</v>
      </c>
      <c r="AI429" s="30" t="str">
        <f>+[1]DEPURADO!G423</f>
        <v>NO RADICADO</v>
      </c>
      <c r="AJ429" s="32"/>
      <c r="AK429" s="33"/>
    </row>
    <row r="430" spans="1:37" s="34" customFormat="1" x14ac:dyDescent="0.25">
      <c r="A430" s="23">
        <v>1</v>
      </c>
      <c r="B430" s="24" t="s">
        <v>44</v>
      </c>
      <c r="C430" s="23">
        <f>+[1]DEPURADO!A424</f>
        <v>1017256</v>
      </c>
      <c r="D430" s="23">
        <f>+[1]DEPURADO!B424</f>
        <v>1017256</v>
      </c>
      <c r="E430" s="25">
        <f>+[1]DEPURADO!C424</f>
        <v>44210.120138888902</v>
      </c>
      <c r="F430" s="26" t="str">
        <f>+IF([1]DEPURADO!D424&gt;1,[1]DEPURADO!D424," ")</f>
        <v xml:space="preserve"> </v>
      </c>
      <c r="G430" s="27">
        <f>[1]DEPURADO!F424</f>
        <v>59700</v>
      </c>
      <c r="H430" s="28">
        <v>0</v>
      </c>
      <c r="I430" s="28">
        <f>+[1]DEPURADO!N424+[1]DEPURADO!O424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59700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59700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0</v>
      </c>
      <c r="AG430" s="30">
        <f t="shared" si="41"/>
        <v>0</v>
      </c>
      <c r="AH430" s="30">
        <v>0</v>
      </c>
      <c r="AI430" s="30" t="str">
        <f>+[1]DEPURADO!G424</f>
        <v>NO RADICADO</v>
      </c>
      <c r="AJ430" s="32"/>
      <c r="AK430" s="33"/>
    </row>
    <row r="431" spans="1:37" s="34" customFormat="1" x14ac:dyDescent="0.25">
      <c r="A431" s="23">
        <v>1</v>
      </c>
      <c r="B431" s="24" t="s">
        <v>44</v>
      </c>
      <c r="C431" s="23">
        <f>+[1]DEPURADO!A425</f>
        <v>1017428</v>
      </c>
      <c r="D431" s="23">
        <f>+[1]DEPURADO!B425</f>
        <v>1017428</v>
      </c>
      <c r="E431" s="25">
        <f>+[1]DEPURADO!C425</f>
        <v>44211.247962963003</v>
      </c>
      <c r="F431" s="26" t="str">
        <f>+IF([1]DEPURADO!D425&gt;1,[1]DEPURADO!D425," ")</f>
        <v xml:space="preserve"> </v>
      </c>
      <c r="G431" s="27">
        <f>[1]DEPURADO!F425</f>
        <v>690200</v>
      </c>
      <c r="H431" s="28">
        <v>0</v>
      </c>
      <c r="I431" s="28">
        <f>+[1]DEPURADO!N425+[1]DEPURADO!O425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690200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690200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0</v>
      </c>
      <c r="AG431" s="30">
        <f t="shared" si="41"/>
        <v>0</v>
      </c>
      <c r="AH431" s="30">
        <v>0</v>
      </c>
      <c r="AI431" s="30" t="str">
        <f>+[1]DEPURADO!G425</f>
        <v>NO RADICADO</v>
      </c>
      <c r="AJ431" s="32"/>
      <c r="AK431" s="33"/>
    </row>
    <row r="432" spans="1:37" s="34" customFormat="1" x14ac:dyDescent="0.25">
      <c r="A432" s="23">
        <v>1</v>
      </c>
      <c r="B432" s="24" t="s">
        <v>44</v>
      </c>
      <c r="C432" s="23">
        <f>+[1]DEPURADO!A426</f>
        <v>1017447</v>
      </c>
      <c r="D432" s="23">
        <f>+[1]DEPURADO!B426</f>
        <v>1017447</v>
      </c>
      <c r="E432" s="25">
        <f>+[1]DEPURADO!C426</f>
        <v>44211.360347222202</v>
      </c>
      <c r="F432" s="26" t="str">
        <f>+IF([1]DEPURADO!D426&gt;1,[1]DEPURADO!D426," ")</f>
        <v xml:space="preserve"> </v>
      </c>
      <c r="G432" s="27">
        <f>[1]DEPURADO!F426</f>
        <v>86900</v>
      </c>
      <c r="H432" s="28">
        <v>0</v>
      </c>
      <c r="I432" s="28">
        <f>+[1]DEPURADO!N426+[1]DEPURADO!O426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86900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86900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0</v>
      </c>
      <c r="AG432" s="30">
        <f t="shared" si="41"/>
        <v>0</v>
      </c>
      <c r="AH432" s="30">
        <v>0</v>
      </c>
      <c r="AI432" s="30" t="str">
        <f>+[1]DEPURADO!G426</f>
        <v>NO RADICADO</v>
      </c>
      <c r="AJ432" s="32"/>
      <c r="AK432" s="33"/>
    </row>
    <row r="433" spans="1:37" s="34" customFormat="1" x14ac:dyDescent="0.25">
      <c r="A433" s="23">
        <v>1</v>
      </c>
      <c r="B433" s="24" t="s">
        <v>44</v>
      </c>
      <c r="C433" s="23">
        <f>+[1]DEPURADO!A427</f>
        <v>1017618</v>
      </c>
      <c r="D433" s="23">
        <f>+[1]DEPURADO!B427</f>
        <v>1017618</v>
      </c>
      <c r="E433" s="25">
        <f>+[1]DEPURADO!C427</f>
        <v>44212.502777777801</v>
      </c>
      <c r="F433" s="26" t="str">
        <f>+IF([1]DEPURADO!D427&gt;1,[1]DEPURADO!D427," ")</f>
        <v xml:space="preserve"> </v>
      </c>
      <c r="G433" s="27">
        <f>[1]DEPURADO!F427</f>
        <v>60400</v>
      </c>
      <c r="H433" s="28">
        <v>0</v>
      </c>
      <c r="I433" s="28">
        <f>+[1]DEPURADO!N427+[1]DEPURADO!O427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60400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60400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0</v>
      </c>
      <c r="AG433" s="30">
        <f t="shared" si="41"/>
        <v>0</v>
      </c>
      <c r="AH433" s="30">
        <v>0</v>
      </c>
      <c r="AI433" s="30" t="str">
        <f>+[1]DEPURADO!G427</f>
        <v>NO RADICADO</v>
      </c>
      <c r="AJ433" s="32"/>
      <c r="AK433" s="33"/>
    </row>
    <row r="434" spans="1:37" s="34" customFormat="1" x14ac:dyDescent="0.25">
      <c r="A434" s="23">
        <v>1</v>
      </c>
      <c r="B434" s="24" t="s">
        <v>44</v>
      </c>
      <c r="C434" s="23">
        <f>+[1]DEPURADO!A428</f>
        <v>1017743</v>
      </c>
      <c r="D434" s="23">
        <f>+[1]DEPURADO!B428</f>
        <v>1017743</v>
      </c>
      <c r="E434" s="25">
        <f>+[1]DEPURADO!C428</f>
        <v>44213.963194444397</v>
      </c>
      <c r="F434" s="26" t="str">
        <f>+IF([1]DEPURADO!D428&gt;1,[1]DEPURADO!D428," ")</f>
        <v xml:space="preserve"> </v>
      </c>
      <c r="G434" s="27">
        <f>[1]DEPURADO!F428</f>
        <v>348084</v>
      </c>
      <c r="H434" s="28">
        <v>0</v>
      </c>
      <c r="I434" s="28">
        <f>+[1]DEPURADO!N428+[1]DEPURADO!O428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348084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348084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0</v>
      </c>
      <c r="AG434" s="30">
        <f t="shared" si="41"/>
        <v>0</v>
      </c>
      <c r="AH434" s="30">
        <v>0</v>
      </c>
      <c r="AI434" s="30" t="str">
        <f>+[1]DEPURADO!G428</f>
        <v>NO RADICADO</v>
      </c>
      <c r="AJ434" s="32"/>
      <c r="AK434" s="33"/>
    </row>
    <row r="435" spans="1:37" s="34" customFormat="1" x14ac:dyDescent="0.25">
      <c r="A435" s="23">
        <v>1</v>
      </c>
      <c r="B435" s="24" t="s">
        <v>44</v>
      </c>
      <c r="C435" s="23">
        <f>+[1]DEPURADO!A429</f>
        <v>1017825</v>
      </c>
      <c r="D435" s="23">
        <f>+[1]DEPURADO!B429</f>
        <v>1017825</v>
      </c>
      <c r="E435" s="25">
        <f>+[1]DEPURADO!C429</f>
        <v>44214.627777777801</v>
      </c>
      <c r="F435" s="26" t="str">
        <f>+IF([1]DEPURADO!D429&gt;1,[1]DEPURADO!D429," ")</f>
        <v xml:space="preserve"> </v>
      </c>
      <c r="G435" s="27">
        <f>[1]DEPURADO!F429</f>
        <v>464396</v>
      </c>
      <c r="H435" s="28">
        <v>0</v>
      </c>
      <c r="I435" s="28">
        <f>+[1]DEPURADO!N429+[1]DEPURADO!O429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464396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464396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0</v>
      </c>
      <c r="AG435" s="30">
        <f t="shared" si="41"/>
        <v>0</v>
      </c>
      <c r="AH435" s="30">
        <v>0</v>
      </c>
      <c r="AI435" s="30" t="str">
        <f>+[1]DEPURADO!G429</f>
        <v>NO RADICADO</v>
      </c>
      <c r="AJ435" s="32"/>
      <c r="AK435" s="33"/>
    </row>
    <row r="436" spans="1:37" s="34" customFormat="1" x14ac:dyDescent="0.25">
      <c r="A436" s="23">
        <v>1</v>
      </c>
      <c r="B436" s="24" t="s">
        <v>44</v>
      </c>
      <c r="C436" s="23">
        <f>+[1]DEPURADO!A430</f>
        <v>1017950</v>
      </c>
      <c r="D436" s="23">
        <f>+[1]DEPURADO!B430</f>
        <v>1017950</v>
      </c>
      <c r="E436" s="25">
        <f>+[1]DEPURADO!C430</f>
        <v>44215.413194444402</v>
      </c>
      <c r="F436" s="26" t="str">
        <f>+IF([1]DEPURADO!D430&gt;1,[1]DEPURADO!D430," ")</f>
        <v xml:space="preserve"> </v>
      </c>
      <c r="G436" s="27">
        <f>[1]DEPURADO!F430</f>
        <v>362199</v>
      </c>
      <c r="H436" s="28">
        <v>0</v>
      </c>
      <c r="I436" s="28">
        <f>+[1]DEPURADO!N430+[1]DEPURADO!O430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362199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362199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0</v>
      </c>
      <c r="AG436" s="30">
        <f t="shared" si="41"/>
        <v>0</v>
      </c>
      <c r="AH436" s="30">
        <v>0</v>
      </c>
      <c r="AI436" s="30" t="str">
        <f>+[1]DEPURADO!G430</f>
        <v>NO RADICADO</v>
      </c>
      <c r="AJ436" s="32"/>
      <c r="AK436" s="33"/>
    </row>
    <row r="437" spans="1:37" s="34" customFormat="1" x14ac:dyDescent="0.25">
      <c r="A437" s="23">
        <v>1</v>
      </c>
      <c r="B437" s="24" t="s">
        <v>44</v>
      </c>
      <c r="C437" s="23">
        <f>+[1]DEPURADO!A431</f>
        <v>1018034</v>
      </c>
      <c r="D437" s="23">
        <f>+[1]DEPURADO!B431</f>
        <v>1018034</v>
      </c>
      <c r="E437" s="25">
        <f>+[1]DEPURADO!C431</f>
        <v>44215.672916666699</v>
      </c>
      <c r="F437" s="26" t="str">
        <f>+IF([1]DEPURADO!D431&gt;1,[1]DEPURADO!D431," ")</f>
        <v xml:space="preserve"> </v>
      </c>
      <c r="G437" s="27">
        <f>[1]DEPURADO!F431</f>
        <v>61998</v>
      </c>
      <c r="H437" s="28">
        <v>0</v>
      </c>
      <c r="I437" s="28">
        <f>+[1]DEPURADO!N431+[1]DEPURADO!O431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61998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61998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0</v>
      </c>
      <c r="AG437" s="30">
        <f t="shared" si="41"/>
        <v>0</v>
      </c>
      <c r="AH437" s="30">
        <v>0</v>
      </c>
      <c r="AI437" s="30" t="str">
        <f>+[1]DEPURADO!G431</f>
        <v>NO RADICADO</v>
      </c>
      <c r="AJ437" s="32"/>
      <c r="AK437" s="33"/>
    </row>
    <row r="438" spans="1:37" s="34" customFormat="1" x14ac:dyDescent="0.25">
      <c r="A438" s="23">
        <v>1</v>
      </c>
      <c r="B438" s="24" t="s">
        <v>44</v>
      </c>
      <c r="C438" s="23">
        <f>+[1]DEPURADO!A432</f>
        <v>1018369</v>
      </c>
      <c r="D438" s="23">
        <f>+[1]DEPURADO!B432</f>
        <v>1018369</v>
      </c>
      <c r="E438" s="25">
        <f>+[1]DEPURADO!C432</f>
        <v>44218.276354166701</v>
      </c>
      <c r="F438" s="26" t="str">
        <f>+IF([1]DEPURADO!D432&gt;1,[1]DEPURADO!D432," ")</f>
        <v xml:space="preserve"> </v>
      </c>
      <c r="G438" s="27">
        <f>[1]DEPURADO!F432</f>
        <v>87800</v>
      </c>
      <c r="H438" s="28">
        <v>0</v>
      </c>
      <c r="I438" s="28">
        <f>+[1]DEPURADO!N432+[1]DEPURADO!O432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87800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87800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0</v>
      </c>
      <c r="AG438" s="30">
        <f t="shared" si="41"/>
        <v>0</v>
      </c>
      <c r="AH438" s="30">
        <v>0</v>
      </c>
      <c r="AI438" s="30" t="str">
        <f>+[1]DEPURADO!G432</f>
        <v>NO RADICADO</v>
      </c>
      <c r="AJ438" s="32"/>
      <c r="AK438" s="33"/>
    </row>
    <row r="439" spans="1:37" s="34" customFormat="1" x14ac:dyDescent="0.25">
      <c r="A439" s="23">
        <v>1</v>
      </c>
      <c r="B439" s="24" t="s">
        <v>44</v>
      </c>
      <c r="C439" s="23">
        <f>+[1]DEPURADO!A433</f>
        <v>1018383</v>
      </c>
      <c r="D439" s="23">
        <f>+[1]DEPURADO!B433</f>
        <v>1018383</v>
      </c>
      <c r="E439" s="25">
        <f>+[1]DEPURADO!C433</f>
        <v>44218.369386574101</v>
      </c>
      <c r="F439" s="26" t="str">
        <f>+IF([1]DEPURADO!D433&gt;1,[1]DEPURADO!D433," ")</f>
        <v xml:space="preserve"> </v>
      </c>
      <c r="G439" s="27">
        <f>[1]DEPURADO!F433</f>
        <v>2353</v>
      </c>
      <c r="H439" s="28">
        <v>0</v>
      </c>
      <c r="I439" s="28">
        <f>+[1]DEPURADO!N433+[1]DEPURADO!O433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2353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2353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0</v>
      </c>
      <c r="AG439" s="30">
        <f t="shared" si="41"/>
        <v>0</v>
      </c>
      <c r="AH439" s="30">
        <v>0</v>
      </c>
      <c r="AI439" s="30" t="str">
        <f>+[1]DEPURADO!G433</f>
        <v>NO RADICADO</v>
      </c>
      <c r="AJ439" s="32"/>
      <c r="AK439" s="33"/>
    </row>
    <row r="440" spans="1:37" s="34" customFormat="1" x14ac:dyDescent="0.25">
      <c r="A440" s="23">
        <v>1</v>
      </c>
      <c r="B440" s="24" t="s">
        <v>44</v>
      </c>
      <c r="C440" s="23">
        <f>+[1]DEPURADO!A434</f>
        <v>1018433</v>
      </c>
      <c r="D440" s="23">
        <f>+[1]DEPURADO!B434</f>
        <v>1018433</v>
      </c>
      <c r="E440" s="25">
        <f>+[1]DEPURADO!C434</f>
        <v>44218.597303240698</v>
      </c>
      <c r="F440" s="26" t="str">
        <f>+IF([1]DEPURADO!D434&gt;1,[1]DEPURADO!D434," ")</f>
        <v xml:space="preserve"> </v>
      </c>
      <c r="G440" s="27">
        <f>[1]DEPURADO!F434</f>
        <v>36300</v>
      </c>
      <c r="H440" s="28">
        <v>0</v>
      </c>
      <c r="I440" s="28">
        <f>+[1]DEPURADO!N434+[1]DEPURADO!O434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36300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36300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0</v>
      </c>
      <c r="AG440" s="30">
        <f t="shared" si="41"/>
        <v>0</v>
      </c>
      <c r="AH440" s="30">
        <v>0</v>
      </c>
      <c r="AI440" s="30" t="str">
        <f>+[1]DEPURADO!G434</f>
        <v>NO RADICADO</v>
      </c>
      <c r="AJ440" s="32"/>
      <c r="AK440" s="33"/>
    </row>
    <row r="441" spans="1:37" s="34" customFormat="1" x14ac:dyDescent="0.25">
      <c r="A441" s="23">
        <v>1</v>
      </c>
      <c r="B441" s="24" t="s">
        <v>44</v>
      </c>
      <c r="C441" s="23">
        <f>+[1]DEPURADO!A435</f>
        <v>1018502</v>
      </c>
      <c r="D441" s="23">
        <f>+[1]DEPURADO!B435</f>
        <v>1018502</v>
      </c>
      <c r="E441" s="25">
        <f>+[1]DEPURADO!C435</f>
        <v>44218.834027777797</v>
      </c>
      <c r="F441" s="26" t="str">
        <f>+IF([1]DEPURADO!D435&gt;1,[1]DEPURADO!D435," ")</f>
        <v xml:space="preserve"> </v>
      </c>
      <c r="G441" s="27">
        <f>[1]DEPURADO!F435</f>
        <v>59700</v>
      </c>
      <c r="H441" s="28">
        <v>0</v>
      </c>
      <c r="I441" s="28">
        <f>+[1]DEPURADO!N435+[1]DEPURADO!O435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59700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59700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0</v>
      </c>
      <c r="AG441" s="30">
        <f t="shared" si="41"/>
        <v>0</v>
      </c>
      <c r="AH441" s="30">
        <v>0</v>
      </c>
      <c r="AI441" s="30" t="str">
        <f>+[1]DEPURADO!G435</f>
        <v>NO RADICADO</v>
      </c>
      <c r="AJ441" s="32"/>
      <c r="AK441" s="33"/>
    </row>
    <row r="442" spans="1:37" s="34" customFormat="1" x14ac:dyDescent="0.25">
      <c r="A442" s="23">
        <v>1</v>
      </c>
      <c r="B442" s="24" t="s">
        <v>44</v>
      </c>
      <c r="C442" s="23">
        <f>+[1]DEPURADO!A436</f>
        <v>1018503</v>
      </c>
      <c r="D442" s="23">
        <f>+[1]DEPURADO!B436</f>
        <v>1018503</v>
      </c>
      <c r="E442" s="25">
        <f>+[1]DEPURADO!C436</f>
        <v>44218.837500000001</v>
      </c>
      <c r="F442" s="26" t="str">
        <f>+IF([1]DEPURADO!D436&gt;1,[1]DEPURADO!D436," ")</f>
        <v xml:space="preserve"> </v>
      </c>
      <c r="G442" s="27">
        <f>[1]DEPURADO!F436</f>
        <v>91599</v>
      </c>
      <c r="H442" s="28">
        <v>0</v>
      </c>
      <c r="I442" s="28">
        <f>+[1]DEPURADO!N436+[1]DEPURADO!O436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91599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91599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0</v>
      </c>
      <c r="AG442" s="30">
        <f t="shared" si="41"/>
        <v>0</v>
      </c>
      <c r="AH442" s="30">
        <v>0</v>
      </c>
      <c r="AI442" s="30" t="str">
        <f>+[1]DEPURADO!G436</f>
        <v>NO RADICADO</v>
      </c>
      <c r="AJ442" s="32"/>
      <c r="AK442" s="33"/>
    </row>
    <row r="443" spans="1:37" s="34" customFormat="1" x14ac:dyDescent="0.25">
      <c r="A443" s="23">
        <v>1</v>
      </c>
      <c r="B443" s="24" t="s">
        <v>44</v>
      </c>
      <c r="C443" s="23">
        <f>+[1]DEPURADO!A437</f>
        <v>1018589</v>
      </c>
      <c r="D443" s="23">
        <f>+[1]DEPURADO!B437</f>
        <v>1018589</v>
      </c>
      <c r="E443" s="25">
        <f>+[1]DEPURADO!C437</f>
        <v>44219.397916666698</v>
      </c>
      <c r="F443" s="26" t="str">
        <f>+IF([1]DEPURADO!D437&gt;1,[1]DEPURADO!D437," ")</f>
        <v xml:space="preserve"> </v>
      </c>
      <c r="G443" s="27">
        <f>[1]DEPURADO!F437</f>
        <v>60370</v>
      </c>
      <c r="H443" s="28">
        <v>0</v>
      </c>
      <c r="I443" s="28">
        <f>+[1]DEPURADO!N437+[1]DEPURADO!O437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60370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60370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0</v>
      </c>
      <c r="AG443" s="30">
        <f t="shared" si="41"/>
        <v>0</v>
      </c>
      <c r="AH443" s="30">
        <v>0</v>
      </c>
      <c r="AI443" s="30" t="str">
        <f>+[1]DEPURADO!G437</f>
        <v>NO RADICADO</v>
      </c>
      <c r="AJ443" s="32"/>
      <c r="AK443" s="33"/>
    </row>
    <row r="444" spans="1:37" s="34" customFormat="1" x14ac:dyDescent="0.25">
      <c r="A444" s="23">
        <v>1</v>
      </c>
      <c r="B444" s="24" t="s">
        <v>44</v>
      </c>
      <c r="C444" s="23">
        <f>+[1]DEPURADO!A438</f>
        <v>1018743</v>
      </c>
      <c r="D444" s="23">
        <f>+[1]DEPURADO!B438</f>
        <v>1018743</v>
      </c>
      <c r="E444" s="25">
        <f>+[1]DEPURADO!C438</f>
        <v>44221.314583333296</v>
      </c>
      <c r="F444" s="26" t="str">
        <f>+IF([1]DEPURADO!D438&gt;1,[1]DEPURADO!D438," ")</f>
        <v xml:space="preserve"> </v>
      </c>
      <c r="G444" s="27">
        <f>[1]DEPURADO!F438</f>
        <v>618204</v>
      </c>
      <c r="H444" s="28">
        <v>0</v>
      </c>
      <c r="I444" s="28">
        <f>+[1]DEPURADO!N438+[1]DEPURADO!O438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618204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618204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0</v>
      </c>
      <c r="AG444" s="30">
        <f t="shared" si="41"/>
        <v>0</v>
      </c>
      <c r="AH444" s="30">
        <v>0</v>
      </c>
      <c r="AI444" s="30" t="str">
        <f>+[1]DEPURADO!G438</f>
        <v>NO RADICADO</v>
      </c>
      <c r="AJ444" s="32"/>
      <c r="AK444" s="33"/>
    </row>
    <row r="445" spans="1:37" s="34" customFormat="1" x14ac:dyDescent="0.25">
      <c r="A445" s="23">
        <v>1</v>
      </c>
      <c r="B445" s="24" t="s">
        <v>44</v>
      </c>
      <c r="C445" s="23">
        <f>+[1]DEPURADO!A439</f>
        <v>1018777</v>
      </c>
      <c r="D445" s="23">
        <f>+[1]DEPURADO!B439</f>
        <v>1018777</v>
      </c>
      <c r="E445" s="25">
        <f>+[1]DEPURADO!C439</f>
        <v>44221.4506944444</v>
      </c>
      <c r="F445" s="26" t="str">
        <f>+IF([1]DEPURADO!D439&gt;1,[1]DEPURADO!D439," ")</f>
        <v xml:space="preserve"> </v>
      </c>
      <c r="G445" s="27">
        <f>[1]DEPURADO!F439</f>
        <v>26300</v>
      </c>
      <c r="H445" s="28">
        <v>0</v>
      </c>
      <c r="I445" s="28">
        <f>+[1]DEPURADO!N439+[1]DEPURADO!O439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26300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26300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0</v>
      </c>
      <c r="AG445" s="30">
        <f t="shared" si="41"/>
        <v>0</v>
      </c>
      <c r="AH445" s="30">
        <v>0</v>
      </c>
      <c r="AI445" s="30" t="str">
        <f>+[1]DEPURADO!G439</f>
        <v>NO RADICADO</v>
      </c>
      <c r="AJ445" s="32"/>
      <c r="AK445" s="33"/>
    </row>
    <row r="446" spans="1:37" s="34" customFormat="1" x14ac:dyDescent="0.25">
      <c r="A446" s="23">
        <v>1</v>
      </c>
      <c r="B446" s="24" t="s">
        <v>44</v>
      </c>
      <c r="C446" s="23">
        <f>+[1]DEPURADO!A440</f>
        <v>1018870</v>
      </c>
      <c r="D446" s="23">
        <f>+[1]DEPURADO!B440</f>
        <v>1018870</v>
      </c>
      <c r="E446" s="25">
        <f>+[1]DEPURADO!C440</f>
        <v>44221.990277777797</v>
      </c>
      <c r="F446" s="26" t="str">
        <f>+IF([1]DEPURADO!D440&gt;1,[1]DEPURADO!D440," ")</f>
        <v xml:space="preserve"> </v>
      </c>
      <c r="G446" s="27">
        <f>[1]DEPURADO!F440</f>
        <v>286400</v>
      </c>
      <c r="H446" s="28">
        <v>0</v>
      </c>
      <c r="I446" s="28">
        <f>+[1]DEPURADO!N440+[1]DEPURADO!O440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286400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286400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0</v>
      </c>
      <c r="AG446" s="30">
        <f t="shared" si="41"/>
        <v>0</v>
      </c>
      <c r="AH446" s="30">
        <v>0</v>
      </c>
      <c r="AI446" s="30" t="str">
        <f>+[1]DEPURADO!G440</f>
        <v>NO RADICADO</v>
      </c>
      <c r="AJ446" s="32"/>
      <c r="AK446" s="33"/>
    </row>
    <row r="447" spans="1:37" s="34" customFormat="1" x14ac:dyDescent="0.25">
      <c r="A447" s="23">
        <v>1</v>
      </c>
      <c r="B447" s="24" t="s">
        <v>44</v>
      </c>
      <c r="C447" s="23">
        <f>+[1]DEPURADO!A441</f>
        <v>1018951</v>
      </c>
      <c r="D447" s="23">
        <f>+[1]DEPURADO!B441</f>
        <v>1018951</v>
      </c>
      <c r="E447" s="25">
        <f>+[1]DEPURADO!C441</f>
        <v>44222.447893518503</v>
      </c>
      <c r="F447" s="26" t="str">
        <f>+IF([1]DEPURADO!D441&gt;1,[1]DEPURADO!D441," ")</f>
        <v xml:space="preserve"> </v>
      </c>
      <c r="G447" s="27">
        <f>[1]DEPURADO!F441</f>
        <v>79600</v>
      </c>
      <c r="H447" s="28">
        <v>0</v>
      </c>
      <c r="I447" s="28">
        <f>+[1]DEPURADO!N441+[1]DEPURADO!O441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79600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79600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0</v>
      </c>
      <c r="AG447" s="30">
        <f t="shared" si="41"/>
        <v>0</v>
      </c>
      <c r="AH447" s="30">
        <v>0</v>
      </c>
      <c r="AI447" s="30" t="str">
        <f>+[1]DEPURADO!G441</f>
        <v>NO RADICADO</v>
      </c>
      <c r="AJ447" s="32"/>
      <c r="AK447" s="33"/>
    </row>
    <row r="448" spans="1:37" s="34" customFormat="1" x14ac:dyDescent="0.25">
      <c r="A448" s="23">
        <v>1</v>
      </c>
      <c r="B448" s="24" t="s">
        <v>44</v>
      </c>
      <c r="C448" s="23">
        <f>+[1]DEPURADO!A442</f>
        <v>1018955</v>
      </c>
      <c r="D448" s="23">
        <f>+[1]DEPURADO!B442</f>
        <v>1018955</v>
      </c>
      <c r="E448" s="25">
        <f>+[1]DEPURADO!C442</f>
        <v>44222.4506944444</v>
      </c>
      <c r="F448" s="26" t="str">
        <f>+IF([1]DEPURADO!D442&gt;1,[1]DEPURADO!D442," ")</f>
        <v xml:space="preserve"> </v>
      </c>
      <c r="G448" s="27">
        <f>[1]DEPURADO!F442</f>
        <v>439860</v>
      </c>
      <c r="H448" s="28">
        <v>0</v>
      </c>
      <c r="I448" s="28">
        <f>+[1]DEPURADO!N442+[1]DEPURADO!O442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439860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439860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0</v>
      </c>
      <c r="AG448" s="30">
        <f t="shared" si="41"/>
        <v>0</v>
      </c>
      <c r="AH448" s="30">
        <v>0</v>
      </c>
      <c r="AI448" s="30" t="str">
        <f>+[1]DEPURADO!G442</f>
        <v>NO RADICADO</v>
      </c>
      <c r="AJ448" s="32"/>
      <c r="AK448" s="33"/>
    </row>
    <row r="449" spans="1:37" s="34" customFormat="1" x14ac:dyDescent="0.25">
      <c r="A449" s="23">
        <v>1</v>
      </c>
      <c r="B449" s="24" t="s">
        <v>44</v>
      </c>
      <c r="C449" s="23">
        <f>+[1]DEPURADO!A443</f>
        <v>1018971</v>
      </c>
      <c r="D449" s="23">
        <f>+[1]DEPURADO!B443</f>
        <v>1018971</v>
      </c>
      <c r="E449" s="25">
        <f>+[1]DEPURADO!C443</f>
        <v>44222.500057870398</v>
      </c>
      <c r="F449" s="26" t="str">
        <f>+IF([1]DEPURADO!D443&gt;1,[1]DEPURADO!D443," ")</f>
        <v xml:space="preserve"> </v>
      </c>
      <c r="G449" s="27">
        <f>[1]DEPURADO!F443</f>
        <v>52400</v>
      </c>
      <c r="H449" s="28">
        <v>0</v>
      </c>
      <c r="I449" s="28">
        <f>+[1]DEPURADO!N443+[1]DEPURADO!O443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52400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52400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0</v>
      </c>
      <c r="AG449" s="30">
        <f t="shared" si="41"/>
        <v>0</v>
      </c>
      <c r="AH449" s="30">
        <v>0</v>
      </c>
      <c r="AI449" s="30" t="str">
        <f>+[1]DEPURADO!G443</f>
        <v>NO RADICADO</v>
      </c>
      <c r="AJ449" s="32"/>
      <c r="AK449" s="33"/>
    </row>
    <row r="450" spans="1:37" s="34" customFormat="1" x14ac:dyDescent="0.25">
      <c r="A450" s="23">
        <v>1</v>
      </c>
      <c r="B450" s="24" t="s">
        <v>44</v>
      </c>
      <c r="C450" s="23">
        <f>+[1]DEPURADO!A444</f>
        <v>1018999</v>
      </c>
      <c r="D450" s="23">
        <f>+[1]DEPURADO!B444</f>
        <v>1018999</v>
      </c>
      <c r="E450" s="25">
        <f>+[1]DEPURADO!C444</f>
        <v>44222.647546296299</v>
      </c>
      <c r="F450" s="26" t="str">
        <f>+IF([1]DEPURADO!D444&gt;1,[1]DEPURADO!D444," ")</f>
        <v xml:space="preserve"> </v>
      </c>
      <c r="G450" s="27">
        <f>[1]DEPURADO!F444</f>
        <v>52400</v>
      </c>
      <c r="H450" s="28">
        <v>0</v>
      </c>
      <c r="I450" s="28">
        <f>+[1]DEPURADO!N444+[1]DEPURADO!O444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52400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52400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0</v>
      </c>
      <c r="AG450" s="30">
        <f t="shared" si="41"/>
        <v>0</v>
      </c>
      <c r="AH450" s="30">
        <v>0</v>
      </c>
      <c r="AI450" s="30" t="str">
        <f>+[1]DEPURADO!G444</f>
        <v>NO RADICADO</v>
      </c>
      <c r="AJ450" s="32"/>
      <c r="AK450" s="33"/>
    </row>
    <row r="451" spans="1:37" s="34" customFormat="1" x14ac:dyDescent="0.25">
      <c r="A451" s="23">
        <v>1</v>
      </c>
      <c r="B451" s="24" t="s">
        <v>44</v>
      </c>
      <c r="C451" s="23">
        <f>+[1]DEPURADO!A445</f>
        <v>1019052</v>
      </c>
      <c r="D451" s="23">
        <f>+[1]DEPURADO!B445</f>
        <v>1019052</v>
      </c>
      <c r="E451" s="25">
        <f>+[1]DEPURADO!C445</f>
        <v>44223.054861111101</v>
      </c>
      <c r="F451" s="26" t="str">
        <f>+IF([1]DEPURADO!D445&gt;1,[1]DEPURADO!D445," ")</f>
        <v xml:space="preserve"> </v>
      </c>
      <c r="G451" s="27">
        <f>[1]DEPURADO!F445</f>
        <v>61298</v>
      </c>
      <c r="H451" s="28">
        <v>0</v>
      </c>
      <c r="I451" s="28">
        <f>+[1]DEPURADO!N445+[1]DEPURADO!O445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61298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61298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0</v>
      </c>
      <c r="AG451" s="30">
        <f t="shared" si="41"/>
        <v>0</v>
      </c>
      <c r="AH451" s="30">
        <v>0</v>
      </c>
      <c r="AI451" s="30" t="str">
        <f>+[1]DEPURADO!G445</f>
        <v>NO RADICADO</v>
      </c>
      <c r="AJ451" s="32"/>
      <c r="AK451" s="33"/>
    </row>
    <row r="452" spans="1:37" s="34" customFormat="1" x14ac:dyDescent="0.25">
      <c r="A452" s="23">
        <v>1</v>
      </c>
      <c r="B452" s="24" t="s">
        <v>44</v>
      </c>
      <c r="C452" s="23">
        <f>+[1]DEPURADO!A446</f>
        <v>1019085</v>
      </c>
      <c r="D452" s="23">
        <f>+[1]DEPURADO!B446</f>
        <v>1019085</v>
      </c>
      <c r="E452" s="25">
        <f>+[1]DEPURADO!C446</f>
        <v>44223.413888888899</v>
      </c>
      <c r="F452" s="26" t="str">
        <f>+IF([1]DEPURADO!D446&gt;1,[1]DEPURADO!D446," ")</f>
        <v xml:space="preserve"> </v>
      </c>
      <c r="G452" s="27">
        <f>[1]DEPURADO!F446</f>
        <v>1216076</v>
      </c>
      <c r="H452" s="28">
        <v>0</v>
      </c>
      <c r="I452" s="28">
        <f>+[1]DEPURADO!N446+[1]DEPURADO!O446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1216076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1216076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0</v>
      </c>
      <c r="AG452" s="30">
        <f t="shared" si="41"/>
        <v>0</v>
      </c>
      <c r="AH452" s="30">
        <v>0</v>
      </c>
      <c r="AI452" s="30" t="str">
        <f>+[1]DEPURADO!G446</f>
        <v>NO RADICADO</v>
      </c>
      <c r="AJ452" s="32"/>
      <c r="AK452" s="33"/>
    </row>
    <row r="453" spans="1:37" s="34" customFormat="1" x14ac:dyDescent="0.25">
      <c r="A453" s="23">
        <v>1</v>
      </c>
      <c r="B453" s="24" t="s">
        <v>44</v>
      </c>
      <c r="C453" s="23">
        <f>+[1]DEPURADO!A447</f>
        <v>1019104</v>
      </c>
      <c r="D453" s="23">
        <f>+[1]DEPURADO!B447</f>
        <v>1019104</v>
      </c>
      <c r="E453" s="25">
        <f>+[1]DEPURADO!C447</f>
        <v>44223.468055555597</v>
      </c>
      <c r="F453" s="26" t="str">
        <f>+IF([1]DEPURADO!D447&gt;1,[1]DEPURADO!D447," ")</f>
        <v xml:space="preserve"> </v>
      </c>
      <c r="G453" s="27">
        <f>[1]DEPURADO!F447</f>
        <v>59700</v>
      </c>
      <c r="H453" s="28">
        <v>0</v>
      </c>
      <c r="I453" s="28">
        <f>+[1]DEPURADO!N447+[1]DEPURADO!O447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59700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59700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0</v>
      </c>
      <c r="AG453" s="30">
        <f t="shared" si="41"/>
        <v>0</v>
      </c>
      <c r="AH453" s="30">
        <v>0</v>
      </c>
      <c r="AI453" s="30" t="str">
        <f>+[1]DEPURADO!G447</f>
        <v>NO RADICADO</v>
      </c>
      <c r="AJ453" s="32"/>
      <c r="AK453" s="33"/>
    </row>
    <row r="454" spans="1:37" s="34" customFormat="1" x14ac:dyDescent="0.25">
      <c r="A454" s="23">
        <v>1</v>
      </c>
      <c r="B454" s="24" t="s">
        <v>44</v>
      </c>
      <c r="C454" s="23">
        <f>+[1]DEPURADO!A448</f>
        <v>1019140</v>
      </c>
      <c r="D454" s="23">
        <f>+[1]DEPURADO!B448</f>
        <v>1019140</v>
      </c>
      <c r="E454" s="25">
        <f>+[1]DEPURADO!C448</f>
        <v>44223.5847222222</v>
      </c>
      <c r="F454" s="26" t="str">
        <f>+IF([1]DEPURADO!D448&gt;1,[1]DEPURADO!D448," ")</f>
        <v xml:space="preserve"> </v>
      </c>
      <c r="G454" s="27">
        <f>[1]DEPURADO!F448</f>
        <v>293372</v>
      </c>
      <c r="H454" s="28">
        <v>0</v>
      </c>
      <c r="I454" s="28">
        <f>+[1]DEPURADO!N448+[1]DEPURADO!O448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293372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293372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0</v>
      </c>
      <c r="AG454" s="30">
        <f t="shared" si="41"/>
        <v>0</v>
      </c>
      <c r="AH454" s="30">
        <v>0</v>
      </c>
      <c r="AI454" s="30" t="str">
        <f>+[1]DEPURADO!G448</f>
        <v>NO RADICADO</v>
      </c>
      <c r="AJ454" s="32"/>
      <c r="AK454" s="33"/>
    </row>
    <row r="455" spans="1:37" s="34" customFormat="1" x14ac:dyDescent="0.25">
      <c r="A455" s="23">
        <v>1</v>
      </c>
      <c r="B455" s="24" t="s">
        <v>44</v>
      </c>
      <c r="C455" s="23">
        <f>+[1]DEPURADO!A449</f>
        <v>1019378</v>
      </c>
      <c r="D455" s="23">
        <f>+[1]DEPURADO!B449</f>
        <v>1019378</v>
      </c>
      <c r="E455" s="25">
        <f>+[1]DEPURADO!C449</f>
        <v>44225.595833333296</v>
      </c>
      <c r="F455" s="26" t="str">
        <f>+IF([1]DEPURADO!D449&gt;1,[1]DEPURADO!D449," ")</f>
        <v xml:space="preserve"> </v>
      </c>
      <c r="G455" s="27">
        <f>[1]DEPURADO!F449</f>
        <v>59700</v>
      </c>
      <c r="H455" s="28">
        <v>0</v>
      </c>
      <c r="I455" s="28">
        <f>+[1]DEPURADO!N449+[1]DEPURADO!O449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59700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59700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0</v>
      </c>
      <c r="AG455" s="30">
        <f t="shared" si="41"/>
        <v>0</v>
      </c>
      <c r="AH455" s="30">
        <v>0</v>
      </c>
      <c r="AI455" s="30" t="str">
        <f>+[1]DEPURADO!G449</f>
        <v>NO RADICADO</v>
      </c>
      <c r="AJ455" s="32"/>
      <c r="AK455" s="33"/>
    </row>
    <row r="456" spans="1:37" s="34" customFormat="1" x14ac:dyDescent="0.25">
      <c r="A456" s="23">
        <v>1</v>
      </c>
      <c r="B456" s="24" t="s">
        <v>44</v>
      </c>
      <c r="C456" s="23">
        <f>+[1]DEPURADO!A450</f>
        <v>1019691</v>
      </c>
      <c r="D456" s="23">
        <f>+[1]DEPURADO!B450</f>
        <v>1019691</v>
      </c>
      <c r="E456" s="25">
        <f>+[1]DEPURADO!C450</f>
        <v>44228.224305555603</v>
      </c>
      <c r="F456" s="26" t="str">
        <f>+IF([1]DEPURADO!D450&gt;1,[1]DEPURADO!D450," ")</f>
        <v xml:space="preserve"> </v>
      </c>
      <c r="G456" s="27">
        <f>[1]DEPURADO!F450</f>
        <v>59700</v>
      </c>
      <c r="H456" s="28">
        <v>0</v>
      </c>
      <c r="I456" s="28">
        <f>+[1]DEPURADO!N450+[1]DEPURADO!O450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59700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59700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0</v>
      </c>
      <c r="AG456" s="30">
        <f t="shared" si="41"/>
        <v>0</v>
      </c>
      <c r="AH456" s="30">
        <v>0</v>
      </c>
      <c r="AI456" s="30" t="str">
        <f>+[1]DEPURADO!G450</f>
        <v>NO RADICADO</v>
      </c>
      <c r="AJ456" s="32"/>
      <c r="AK456" s="33"/>
    </row>
    <row r="457" spans="1:37" s="34" customFormat="1" x14ac:dyDescent="0.25">
      <c r="A457" s="23">
        <v>1</v>
      </c>
      <c r="B457" s="24" t="s">
        <v>44</v>
      </c>
      <c r="C457" s="23">
        <f>+[1]DEPURADO!A451</f>
        <v>1019812</v>
      </c>
      <c r="D457" s="23">
        <f>+[1]DEPURADO!B451</f>
        <v>1019812</v>
      </c>
      <c r="E457" s="25">
        <f>+[1]DEPURADO!C451</f>
        <v>44228.893750000003</v>
      </c>
      <c r="F457" s="26" t="str">
        <f>+IF([1]DEPURADO!D451&gt;1,[1]DEPURADO!D451," ")</f>
        <v xml:space="preserve"> </v>
      </c>
      <c r="G457" s="27">
        <f>[1]DEPURADO!F451</f>
        <v>185961</v>
      </c>
      <c r="H457" s="28">
        <v>0</v>
      </c>
      <c r="I457" s="28">
        <f>+[1]DEPURADO!N451+[1]DEPURADO!O451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185961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185961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0</v>
      </c>
      <c r="AG457" s="30">
        <f t="shared" si="41"/>
        <v>0</v>
      </c>
      <c r="AH457" s="30">
        <v>0</v>
      </c>
      <c r="AI457" s="30" t="str">
        <f>+[1]DEPURADO!G451</f>
        <v>NO RADICADO</v>
      </c>
      <c r="AJ457" s="32"/>
      <c r="AK457" s="33"/>
    </row>
    <row r="458" spans="1:37" s="34" customFormat="1" x14ac:dyDescent="0.25">
      <c r="A458" s="23">
        <v>1</v>
      </c>
      <c r="B458" s="24" t="s">
        <v>44</v>
      </c>
      <c r="C458" s="23">
        <f>+[1]DEPURADO!A452</f>
        <v>1019870</v>
      </c>
      <c r="D458" s="23">
        <f>+[1]DEPURADO!B452</f>
        <v>1019870</v>
      </c>
      <c r="E458" s="25">
        <f>+[1]DEPURADO!C452</f>
        <v>44229.306250000001</v>
      </c>
      <c r="F458" s="26" t="str">
        <f>+IF([1]DEPURADO!D452&gt;1,[1]DEPURADO!D452," ")</f>
        <v xml:space="preserve"> </v>
      </c>
      <c r="G458" s="27">
        <f>[1]DEPURADO!F452</f>
        <v>162900</v>
      </c>
      <c r="H458" s="28">
        <v>0</v>
      </c>
      <c r="I458" s="28">
        <f>+[1]DEPURADO!N452+[1]DEPURADO!O452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ref="N458:N521" si="42">+SUM(J458:M458)</f>
        <v>0</v>
      </c>
      <c r="O458" s="28">
        <f t="shared" ref="O458:O521" si="43">+G458-I458-N458</f>
        <v>162900</v>
      </c>
      <c r="P458" s="24">
        <f>IF([1]DEPURADO!I452&gt;1,0,[1]DEPURADO!B452)</f>
        <v>0</v>
      </c>
      <c r="Q458" s="30">
        <f t="shared" ref="Q458:Q521" si="44">+IF(P458&gt;0,G458,0)</f>
        <v>0</v>
      </c>
      <c r="R458" s="31">
        <f t="shared" ref="R458:R521" si="45">IF(P458=0,G458,0)</f>
        <v>162900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ref="Z458:Z521" si="46">+X458-AE458+IF(X458-AE458&lt;-1,-X458+AE458,0)</f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0</v>
      </c>
      <c r="AG458" s="30">
        <f t="shared" ref="AG458:AG521" si="47">+G458-I458-N458-R458-Z458-AC458-AE458-S458-U458</f>
        <v>0</v>
      </c>
      <c r="AH458" s="30">
        <v>0</v>
      </c>
      <c r="AI458" s="30" t="str">
        <f>+[1]DEPURADO!G452</f>
        <v>NO RADICADO</v>
      </c>
      <c r="AJ458" s="32"/>
      <c r="AK458" s="33"/>
    </row>
    <row r="459" spans="1:37" s="34" customFormat="1" x14ac:dyDescent="0.25">
      <c r="A459" s="23">
        <v>1</v>
      </c>
      <c r="B459" s="24" t="s">
        <v>44</v>
      </c>
      <c r="C459" s="23">
        <f>+[1]DEPURADO!A453</f>
        <v>1019872</v>
      </c>
      <c r="D459" s="23">
        <f>+[1]DEPURADO!B453</f>
        <v>1019872</v>
      </c>
      <c r="E459" s="25">
        <f>+[1]DEPURADO!C453</f>
        <v>44229.309027777803</v>
      </c>
      <c r="F459" s="26" t="str">
        <f>+IF([1]DEPURADO!D453&gt;1,[1]DEPURADO!D453," ")</f>
        <v xml:space="preserve"> </v>
      </c>
      <c r="G459" s="27">
        <f>[1]DEPURADO!F453</f>
        <v>79600</v>
      </c>
      <c r="H459" s="28">
        <v>0</v>
      </c>
      <c r="I459" s="28">
        <f>+[1]DEPURADO!N453+[1]DEPURADO!O453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42"/>
        <v>0</v>
      </c>
      <c r="O459" s="28">
        <f t="shared" si="43"/>
        <v>79600</v>
      </c>
      <c r="P459" s="24">
        <f>IF([1]DEPURADO!I453&gt;1,0,[1]DEPURADO!B453)</f>
        <v>0</v>
      </c>
      <c r="Q459" s="30">
        <f t="shared" si="44"/>
        <v>0</v>
      </c>
      <c r="R459" s="31">
        <f t="shared" si="45"/>
        <v>79600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6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0</v>
      </c>
      <c r="AG459" s="30">
        <f t="shared" si="47"/>
        <v>0</v>
      </c>
      <c r="AH459" s="30">
        <v>0</v>
      </c>
      <c r="AI459" s="30" t="str">
        <f>+[1]DEPURADO!G453</f>
        <v>NO RADICADO</v>
      </c>
      <c r="AJ459" s="32"/>
      <c r="AK459" s="33"/>
    </row>
    <row r="460" spans="1:37" s="34" customFormat="1" x14ac:dyDescent="0.25">
      <c r="A460" s="23">
        <v>1</v>
      </c>
      <c r="B460" s="24" t="s">
        <v>44</v>
      </c>
      <c r="C460" s="23">
        <f>+[1]DEPURADO!A454</f>
        <v>1020005</v>
      </c>
      <c r="D460" s="23">
        <f>+[1]DEPURADO!B454</f>
        <v>1020005</v>
      </c>
      <c r="E460" s="25">
        <f>+[1]DEPURADO!C454</f>
        <v>44229.895138888904</v>
      </c>
      <c r="F460" s="26" t="str">
        <f>+IF([1]DEPURADO!D454&gt;1,[1]DEPURADO!D454," ")</f>
        <v xml:space="preserve"> </v>
      </c>
      <c r="G460" s="27">
        <f>[1]DEPURADO!F454</f>
        <v>59700</v>
      </c>
      <c r="H460" s="28">
        <v>0</v>
      </c>
      <c r="I460" s="28">
        <f>+[1]DEPURADO!N454+[1]DEPURADO!O454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42"/>
        <v>0</v>
      </c>
      <c r="O460" s="28">
        <f t="shared" si="43"/>
        <v>59700</v>
      </c>
      <c r="P460" s="24">
        <f>IF([1]DEPURADO!I454&gt;1,0,[1]DEPURADO!B454)</f>
        <v>0</v>
      </c>
      <c r="Q460" s="30">
        <f t="shared" si="44"/>
        <v>0</v>
      </c>
      <c r="R460" s="31">
        <f t="shared" si="45"/>
        <v>59700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6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0</v>
      </c>
      <c r="AG460" s="30">
        <f t="shared" si="47"/>
        <v>0</v>
      </c>
      <c r="AH460" s="30">
        <v>0</v>
      </c>
      <c r="AI460" s="30" t="str">
        <f>+[1]DEPURADO!G454</f>
        <v>NO RADICADO</v>
      </c>
      <c r="AJ460" s="32"/>
      <c r="AK460" s="33"/>
    </row>
    <row r="461" spans="1:37" s="34" customFormat="1" x14ac:dyDescent="0.25">
      <c r="A461" s="23">
        <v>1</v>
      </c>
      <c r="B461" s="24" t="s">
        <v>44</v>
      </c>
      <c r="C461" s="23">
        <f>+[1]DEPURADO!A455</f>
        <v>1020109</v>
      </c>
      <c r="D461" s="23">
        <f>+[1]DEPURADO!B455</f>
        <v>1020109</v>
      </c>
      <c r="E461" s="25">
        <f>+[1]DEPURADO!C455</f>
        <v>44230.548611111102</v>
      </c>
      <c r="F461" s="26" t="str">
        <f>+IF([1]DEPURADO!D455&gt;1,[1]DEPURADO!D455," ")</f>
        <v xml:space="preserve"> </v>
      </c>
      <c r="G461" s="27">
        <f>[1]DEPURADO!F455</f>
        <v>59700</v>
      </c>
      <c r="H461" s="28">
        <v>0</v>
      </c>
      <c r="I461" s="28">
        <f>+[1]DEPURADO!N455+[1]DEPURADO!O455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42"/>
        <v>0</v>
      </c>
      <c r="O461" s="28">
        <f t="shared" si="43"/>
        <v>59700</v>
      </c>
      <c r="P461" s="24">
        <f>IF([1]DEPURADO!I455&gt;1,0,[1]DEPURADO!B455)</f>
        <v>0</v>
      </c>
      <c r="Q461" s="30">
        <f t="shared" si="44"/>
        <v>0</v>
      </c>
      <c r="R461" s="31">
        <f t="shared" si="45"/>
        <v>59700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6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0</v>
      </c>
      <c r="AG461" s="30">
        <f t="shared" si="47"/>
        <v>0</v>
      </c>
      <c r="AH461" s="30">
        <v>0</v>
      </c>
      <c r="AI461" s="30" t="str">
        <f>+[1]DEPURADO!G455</f>
        <v>NO RADICADO</v>
      </c>
      <c r="AJ461" s="32"/>
      <c r="AK461" s="33"/>
    </row>
    <row r="462" spans="1:37" s="34" customFormat="1" x14ac:dyDescent="0.25">
      <c r="A462" s="23">
        <v>1</v>
      </c>
      <c r="B462" s="24" t="s">
        <v>44</v>
      </c>
      <c r="C462" s="23">
        <f>+[1]DEPURADO!A456</f>
        <v>1020362</v>
      </c>
      <c r="D462" s="23">
        <f>+[1]DEPURADO!B456</f>
        <v>1020362</v>
      </c>
      <c r="E462" s="25">
        <f>+[1]DEPURADO!C456</f>
        <v>44232.262499999997</v>
      </c>
      <c r="F462" s="26" t="str">
        <f>+IF([1]DEPURADO!D456&gt;1,[1]DEPURADO!D456," ")</f>
        <v xml:space="preserve"> </v>
      </c>
      <c r="G462" s="27">
        <f>[1]DEPURADO!F456</f>
        <v>163400</v>
      </c>
      <c r="H462" s="28">
        <v>0</v>
      </c>
      <c r="I462" s="28">
        <f>+[1]DEPURADO!N456+[1]DEPURADO!O456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si="42"/>
        <v>0</v>
      </c>
      <c r="O462" s="28">
        <f t="shared" si="43"/>
        <v>163400</v>
      </c>
      <c r="P462" s="24">
        <f>IF([1]DEPURADO!I456&gt;1,0,[1]DEPURADO!B456)</f>
        <v>0</v>
      </c>
      <c r="Q462" s="30">
        <f t="shared" si="44"/>
        <v>0</v>
      </c>
      <c r="R462" s="31">
        <f t="shared" si="45"/>
        <v>163400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si="46"/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0</v>
      </c>
      <c r="AG462" s="30">
        <f t="shared" si="47"/>
        <v>0</v>
      </c>
      <c r="AH462" s="30">
        <v>0</v>
      </c>
      <c r="AI462" s="30" t="str">
        <f>+[1]DEPURADO!G456</f>
        <v>NO RADICADO</v>
      </c>
      <c r="AJ462" s="32"/>
      <c r="AK462" s="33"/>
    </row>
    <row r="463" spans="1:37" s="34" customFormat="1" x14ac:dyDescent="0.25">
      <c r="A463" s="23">
        <v>1</v>
      </c>
      <c r="B463" s="24" t="s">
        <v>44</v>
      </c>
      <c r="C463" s="23">
        <f>+[1]DEPURADO!A457</f>
        <v>1020538</v>
      </c>
      <c r="D463" s="23">
        <f>+[1]DEPURADO!B457</f>
        <v>1020538</v>
      </c>
      <c r="E463" s="25">
        <f>+[1]DEPURADO!C457</f>
        <v>44233.5847222222</v>
      </c>
      <c r="F463" s="26" t="str">
        <f>+IF([1]DEPURADO!D457&gt;1,[1]DEPURADO!D457," ")</f>
        <v xml:space="preserve"> </v>
      </c>
      <c r="G463" s="27">
        <f>[1]DEPURADO!F457</f>
        <v>24800</v>
      </c>
      <c r="H463" s="28">
        <v>0</v>
      </c>
      <c r="I463" s="28">
        <f>+[1]DEPURADO!N457+[1]DEPURADO!O457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24800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24800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0</v>
      </c>
      <c r="AG463" s="30">
        <f t="shared" si="47"/>
        <v>0</v>
      </c>
      <c r="AH463" s="30">
        <v>0</v>
      </c>
      <c r="AI463" s="30" t="str">
        <f>+[1]DEPURADO!G457</f>
        <v>NO RADICADO</v>
      </c>
      <c r="AJ463" s="32"/>
      <c r="AK463" s="33"/>
    </row>
    <row r="464" spans="1:37" s="34" customFormat="1" x14ac:dyDescent="0.25">
      <c r="A464" s="23">
        <v>1</v>
      </c>
      <c r="B464" s="24" t="s">
        <v>44</v>
      </c>
      <c r="C464" s="23">
        <f>+[1]DEPURADO!A458</f>
        <v>1020857</v>
      </c>
      <c r="D464" s="23">
        <f>+[1]DEPURADO!B458</f>
        <v>1020857</v>
      </c>
      <c r="E464" s="25">
        <f>+[1]DEPURADO!C458</f>
        <v>44236.372222222199</v>
      </c>
      <c r="F464" s="26" t="str">
        <f>+IF([1]DEPURADO!D458&gt;1,[1]DEPURADO!D458," ")</f>
        <v xml:space="preserve"> </v>
      </c>
      <c r="G464" s="27">
        <f>[1]DEPURADO!F458</f>
        <v>52400</v>
      </c>
      <c r="H464" s="28">
        <v>0</v>
      </c>
      <c r="I464" s="28">
        <f>+[1]DEPURADO!N458+[1]DEPURADO!O458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52400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52400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0</v>
      </c>
      <c r="AG464" s="30">
        <f t="shared" si="47"/>
        <v>0</v>
      </c>
      <c r="AH464" s="30">
        <v>0</v>
      </c>
      <c r="AI464" s="30" t="str">
        <f>+[1]DEPURADO!G458</f>
        <v>NO RADICADO</v>
      </c>
      <c r="AJ464" s="32"/>
      <c r="AK464" s="33"/>
    </row>
    <row r="465" spans="1:37" s="34" customFormat="1" x14ac:dyDescent="0.25">
      <c r="A465" s="23">
        <v>1</v>
      </c>
      <c r="B465" s="24" t="s">
        <v>44</v>
      </c>
      <c r="C465" s="23">
        <f>+[1]DEPURADO!A459</f>
        <v>1021314</v>
      </c>
      <c r="D465" s="23">
        <f>+[1]DEPURADO!B459</f>
        <v>1021314</v>
      </c>
      <c r="E465" s="25">
        <f>+[1]DEPURADO!C459</f>
        <v>44239.332638888904</v>
      </c>
      <c r="F465" s="26" t="str">
        <f>+IF([1]DEPURADO!D459&gt;1,[1]DEPURADO!D459," ")</f>
        <v xml:space="preserve"> </v>
      </c>
      <c r="G465" s="27">
        <f>[1]DEPURADO!F459</f>
        <v>19680</v>
      </c>
      <c r="H465" s="28">
        <v>0</v>
      </c>
      <c r="I465" s="28">
        <f>+[1]DEPURADO!N459+[1]DEPURADO!O459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19680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19680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0</v>
      </c>
      <c r="AG465" s="30">
        <f t="shared" si="47"/>
        <v>0</v>
      </c>
      <c r="AH465" s="30">
        <v>0</v>
      </c>
      <c r="AI465" s="30" t="str">
        <f>+[1]DEPURADO!G459</f>
        <v>NO RADICADO</v>
      </c>
      <c r="AJ465" s="32"/>
      <c r="AK465" s="33"/>
    </row>
    <row r="466" spans="1:37" s="34" customFormat="1" x14ac:dyDescent="0.25">
      <c r="A466" s="23">
        <v>1</v>
      </c>
      <c r="B466" s="24" t="s">
        <v>44</v>
      </c>
      <c r="C466" s="23">
        <f>+[1]DEPURADO!A460</f>
        <v>1021512</v>
      </c>
      <c r="D466" s="23">
        <f>+[1]DEPURADO!B460</f>
        <v>1021512</v>
      </c>
      <c r="E466" s="25">
        <f>+[1]DEPURADO!C460</f>
        <v>44240.416666666701</v>
      </c>
      <c r="F466" s="26" t="str">
        <f>+IF([1]DEPURADO!D460&gt;1,[1]DEPURADO!D460," ")</f>
        <v xml:space="preserve"> </v>
      </c>
      <c r="G466" s="27">
        <f>[1]DEPURADO!F460</f>
        <v>67200</v>
      </c>
      <c r="H466" s="28">
        <v>0</v>
      </c>
      <c r="I466" s="28">
        <f>+[1]DEPURADO!N460+[1]DEPURADO!O460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67200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67200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0</v>
      </c>
      <c r="AG466" s="30">
        <f t="shared" si="47"/>
        <v>0</v>
      </c>
      <c r="AH466" s="30">
        <v>0</v>
      </c>
      <c r="AI466" s="30" t="str">
        <f>+[1]DEPURADO!G460</f>
        <v>NO RADICADO</v>
      </c>
      <c r="AJ466" s="32"/>
      <c r="AK466" s="33"/>
    </row>
    <row r="467" spans="1:37" s="34" customFormat="1" x14ac:dyDescent="0.25">
      <c r="A467" s="23">
        <v>1</v>
      </c>
      <c r="B467" s="24" t="s">
        <v>44</v>
      </c>
      <c r="C467" s="23">
        <f>+[1]DEPURADO!A461</f>
        <v>1021694</v>
      </c>
      <c r="D467" s="23">
        <f>+[1]DEPURADO!B461</f>
        <v>1021694</v>
      </c>
      <c r="E467" s="25">
        <f>+[1]DEPURADO!C461</f>
        <v>44242.490277777797</v>
      </c>
      <c r="F467" s="26" t="str">
        <f>+IF([1]DEPURADO!D461&gt;1,[1]DEPURADO!D461," ")</f>
        <v xml:space="preserve"> </v>
      </c>
      <c r="G467" s="27">
        <f>[1]DEPURADO!F461</f>
        <v>59700</v>
      </c>
      <c r="H467" s="28">
        <v>0</v>
      </c>
      <c r="I467" s="28">
        <f>+[1]DEPURADO!N461+[1]DEPURADO!O461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59700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59700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0</v>
      </c>
      <c r="AG467" s="30">
        <f t="shared" si="47"/>
        <v>0</v>
      </c>
      <c r="AH467" s="30">
        <v>0</v>
      </c>
      <c r="AI467" s="30" t="str">
        <f>+[1]DEPURADO!G461</f>
        <v>NO RADICADO</v>
      </c>
      <c r="AJ467" s="32"/>
      <c r="AK467" s="33"/>
    </row>
    <row r="468" spans="1:37" s="34" customFormat="1" x14ac:dyDescent="0.25">
      <c r="A468" s="23">
        <v>1</v>
      </c>
      <c r="B468" s="24" t="s">
        <v>44</v>
      </c>
      <c r="C468" s="23">
        <f>+[1]DEPURADO!A462</f>
        <v>1021841</v>
      </c>
      <c r="D468" s="23">
        <f>+[1]DEPURADO!B462</f>
        <v>1021841</v>
      </c>
      <c r="E468" s="25">
        <f>+[1]DEPURADO!C462</f>
        <v>44243.379166666702</v>
      </c>
      <c r="F468" s="26" t="str">
        <f>+IF([1]DEPURADO!D462&gt;1,[1]DEPURADO!D462," ")</f>
        <v xml:space="preserve"> </v>
      </c>
      <c r="G468" s="27">
        <f>[1]DEPURADO!F462</f>
        <v>24800</v>
      </c>
      <c r="H468" s="28">
        <v>0</v>
      </c>
      <c r="I468" s="28">
        <f>+[1]DEPURADO!N462+[1]DEPURADO!O462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24800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24800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0</v>
      </c>
      <c r="AG468" s="30">
        <f t="shared" si="47"/>
        <v>0</v>
      </c>
      <c r="AH468" s="30">
        <v>0</v>
      </c>
      <c r="AI468" s="30" t="str">
        <f>+[1]DEPURADO!G462</f>
        <v>NO RADICADO</v>
      </c>
      <c r="AJ468" s="32"/>
      <c r="AK468" s="33"/>
    </row>
    <row r="469" spans="1:37" s="34" customFormat="1" x14ac:dyDescent="0.25">
      <c r="A469" s="23">
        <v>1</v>
      </c>
      <c r="B469" s="24" t="s">
        <v>44</v>
      </c>
      <c r="C469" s="23">
        <f>+[1]DEPURADO!A463</f>
        <v>1021935</v>
      </c>
      <c r="D469" s="23">
        <f>+[1]DEPURADO!B463</f>
        <v>1021935</v>
      </c>
      <c r="E469" s="25">
        <f>+[1]DEPURADO!C463</f>
        <v>44243.8215277778</v>
      </c>
      <c r="F469" s="26" t="str">
        <f>+IF([1]DEPURADO!D463&gt;1,[1]DEPURADO!D463," ")</f>
        <v xml:space="preserve"> </v>
      </c>
      <c r="G469" s="27">
        <f>[1]DEPURADO!F463</f>
        <v>61998</v>
      </c>
      <c r="H469" s="28">
        <v>0</v>
      </c>
      <c r="I469" s="28">
        <f>+[1]DEPURADO!N463+[1]DEPURADO!O463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61998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61998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0</v>
      </c>
      <c r="AG469" s="30">
        <f t="shared" si="47"/>
        <v>0</v>
      </c>
      <c r="AH469" s="30">
        <v>0</v>
      </c>
      <c r="AI469" s="30" t="str">
        <f>+[1]DEPURADO!G463</f>
        <v>NO RADICADO</v>
      </c>
      <c r="AJ469" s="32"/>
      <c r="AK469" s="33"/>
    </row>
    <row r="470" spans="1:37" s="34" customFormat="1" x14ac:dyDescent="0.25">
      <c r="A470" s="23">
        <v>1</v>
      </c>
      <c r="B470" s="24" t="s">
        <v>44</v>
      </c>
      <c r="C470" s="23">
        <f>+[1]DEPURADO!A464</f>
        <v>1021989</v>
      </c>
      <c r="D470" s="23">
        <f>+[1]DEPURADO!B464</f>
        <v>1021989</v>
      </c>
      <c r="E470" s="25">
        <f>+[1]DEPURADO!C464</f>
        <v>44244.273611111101</v>
      </c>
      <c r="F470" s="26" t="str">
        <f>+IF([1]DEPURADO!D464&gt;1,[1]DEPURADO!D464," ")</f>
        <v xml:space="preserve"> </v>
      </c>
      <c r="G470" s="27">
        <f>[1]DEPURADO!F464</f>
        <v>864000</v>
      </c>
      <c r="H470" s="28">
        <v>0</v>
      </c>
      <c r="I470" s="28">
        <f>+[1]DEPURADO!N464+[1]DEPURADO!O464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864000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864000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0</v>
      </c>
      <c r="AG470" s="30">
        <f t="shared" si="47"/>
        <v>0</v>
      </c>
      <c r="AH470" s="30">
        <v>0</v>
      </c>
      <c r="AI470" s="30" t="str">
        <f>+[1]DEPURADO!G464</f>
        <v>NO RADICADO</v>
      </c>
      <c r="AJ470" s="32"/>
      <c r="AK470" s="33"/>
    </row>
    <row r="471" spans="1:37" s="34" customFormat="1" x14ac:dyDescent="0.25">
      <c r="A471" s="23">
        <v>1</v>
      </c>
      <c r="B471" s="24" t="s">
        <v>44</v>
      </c>
      <c r="C471" s="23">
        <f>+[1]DEPURADO!A465</f>
        <v>1021990</v>
      </c>
      <c r="D471" s="23">
        <f>+[1]DEPURADO!B465</f>
        <v>1021990</v>
      </c>
      <c r="E471" s="25">
        <f>+[1]DEPURADO!C465</f>
        <v>44244.275000000001</v>
      </c>
      <c r="F471" s="26" t="str">
        <f>+IF([1]DEPURADO!D465&gt;1,[1]DEPURADO!D465," ")</f>
        <v xml:space="preserve"> </v>
      </c>
      <c r="G471" s="27">
        <f>[1]DEPURADO!F465</f>
        <v>86900</v>
      </c>
      <c r="H471" s="28">
        <v>0</v>
      </c>
      <c r="I471" s="28">
        <f>+[1]DEPURADO!N465+[1]DEPURADO!O465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86900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86900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0</v>
      </c>
      <c r="AG471" s="30">
        <f t="shared" si="47"/>
        <v>0</v>
      </c>
      <c r="AH471" s="30">
        <v>0</v>
      </c>
      <c r="AI471" s="30" t="str">
        <f>+[1]DEPURADO!G465</f>
        <v>NO RADICADO</v>
      </c>
      <c r="AJ471" s="32"/>
      <c r="AK471" s="33"/>
    </row>
    <row r="472" spans="1:37" s="34" customFormat="1" x14ac:dyDescent="0.25">
      <c r="A472" s="23">
        <v>1</v>
      </c>
      <c r="B472" s="24" t="s">
        <v>44</v>
      </c>
      <c r="C472" s="23">
        <f>+[1]DEPURADO!A466</f>
        <v>1022004</v>
      </c>
      <c r="D472" s="23">
        <f>+[1]DEPURADO!B466</f>
        <v>1022004</v>
      </c>
      <c r="E472" s="25">
        <f>+[1]DEPURADO!C466</f>
        <v>44244.3527777778</v>
      </c>
      <c r="F472" s="26" t="str">
        <f>+IF([1]DEPURADO!D466&gt;1,[1]DEPURADO!D466," ")</f>
        <v xml:space="preserve"> </v>
      </c>
      <c r="G472" s="27">
        <f>[1]DEPURADO!F466</f>
        <v>24800</v>
      </c>
      <c r="H472" s="28">
        <v>0</v>
      </c>
      <c r="I472" s="28">
        <f>+[1]DEPURADO!N466+[1]DEPURADO!O466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24800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24800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0</v>
      </c>
      <c r="AG472" s="30">
        <f t="shared" si="47"/>
        <v>0</v>
      </c>
      <c r="AH472" s="30">
        <v>0</v>
      </c>
      <c r="AI472" s="30" t="str">
        <f>+[1]DEPURADO!G466</f>
        <v>NO RADICADO</v>
      </c>
      <c r="AJ472" s="32"/>
      <c r="AK472" s="33"/>
    </row>
    <row r="473" spans="1:37" s="34" customFormat="1" x14ac:dyDescent="0.25">
      <c r="A473" s="23">
        <v>1</v>
      </c>
      <c r="B473" s="24" t="s">
        <v>44</v>
      </c>
      <c r="C473" s="23">
        <f>+[1]DEPURADO!A467</f>
        <v>1022077</v>
      </c>
      <c r="D473" s="23">
        <f>+[1]DEPURADO!B467</f>
        <v>1022077</v>
      </c>
      <c r="E473" s="25">
        <f>+[1]DEPURADO!C467</f>
        <v>44244.622916666704</v>
      </c>
      <c r="F473" s="26" t="str">
        <f>+IF([1]DEPURADO!D467&gt;1,[1]DEPURADO!D467," ")</f>
        <v xml:space="preserve"> </v>
      </c>
      <c r="G473" s="27">
        <f>[1]DEPURADO!F467</f>
        <v>19680</v>
      </c>
      <c r="H473" s="28">
        <v>0</v>
      </c>
      <c r="I473" s="28">
        <f>+[1]DEPURADO!N467+[1]DEPURADO!O467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19680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19680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0</v>
      </c>
      <c r="AG473" s="30">
        <f t="shared" si="47"/>
        <v>0</v>
      </c>
      <c r="AH473" s="30">
        <v>0</v>
      </c>
      <c r="AI473" s="30" t="str">
        <f>+[1]DEPURADO!G467</f>
        <v>NO RADICADO</v>
      </c>
      <c r="AJ473" s="32"/>
      <c r="AK473" s="33"/>
    </row>
    <row r="474" spans="1:37" s="34" customFormat="1" x14ac:dyDescent="0.25">
      <c r="A474" s="23">
        <v>1</v>
      </c>
      <c r="B474" s="24" t="s">
        <v>44</v>
      </c>
      <c r="C474" s="23">
        <f>+[1]DEPURADO!A468</f>
        <v>1022204</v>
      </c>
      <c r="D474" s="23">
        <f>+[1]DEPURADO!B468</f>
        <v>1022204</v>
      </c>
      <c r="E474" s="25">
        <f>+[1]DEPURADO!C468</f>
        <v>44245.413194444402</v>
      </c>
      <c r="F474" s="26" t="str">
        <f>+IF([1]DEPURADO!D468&gt;1,[1]DEPURADO!D468," ")</f>
        <v xml:space="preserve"> </v>
      </c>
      <c r="G474" s="27">
        <f>[1]DEPURADO!F468</f>
        <v>26300</v>
      </c>
      <c r="H474" s="28">
        <v>0</v>
      </c>
      <c r="I474" s="28">
        <f>+[1]DEPURADO!N468+[1]DEPURADO!O468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26300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26300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0</v>
      </c>
      <c r="AG474" s="30">
        <f t="shared" si="47"/>
        <v>0</v>
      </c>
      <c r="AH474" s="30">
        <v>0</v>
      </c>
      <c r="AI474" s="30" t="str">
        <f>+[1]DEPURADO!G468</f>
        <v>NO RADICADO</v>
      </c>
      <c r="AJ474" s="32"/>
      <c r="AK474" s="33"/>
    </row>
    <row r="475" spans="1:37" s="34" customFormat="1" x14ac:dyDescent="0.25">
      <c r="A475" s="23">
        <v>1</v>
      </c>
      <c r="B475" s="24" t="s">
        <v>44</v>
      </c>
      <c r="C475" s="23">
        <f>+[1]DEPURADO!A469</f>
        <v>1022303</v>
      </c>
      <c r="D475" s="23">
        <f>+[1]DEPURADO!B469</f>
        <v>1022303</v>
      </c>
      <c r="E475" s="25">
        <f>+[1]DEPURADO!C469</f>
        <v>44245.694444444402</v>
      </c>
      <c r="F475" s="26" t="str">
        <f>+IF([1]DEPURADO!D469&gt;1,[1]DEPURADO!D469," ")</f>
        <v xml:space="preserve"> </v>
      </c>
      <c r="G475" s="27">
        <f>[1]DEPURADO!F469</f>
        <v>283791</v>
      </c>
      <c r="H475" s="28">
        <v>0</v>
      </c>
      <c r="I475" s="28">
        <f>+[1]DEPURADO!N469+[1]DEPURADO!O469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283791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283791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0</v>
      </c>
      <c r="AG475" s="30">
        <f t="shared" si="47"/>
        <v>0</v>
      </c>
      <c r="AH475" s="30">
        <v>0</v>
      </c>
      <c r="AI475" s="30" t="str">
        <f>+[1]DEPURADO!G469</f>
        <v>NO RADICADO</v>
      </c>
      <c r="AJ475" s="32"/>
      <c r="AK475" s="33"/>
    </row>
    <row r="476" spans="1:37" s="34" customFormat="1" x14ac:dyDescent="0.25">
      <c r="A476" s="23">
        <v>1</v>
      </c>
      <c r="B476" s="24" t="s">
        <v>44</v>
      </c>
      <c r="C476" s="23">
        <f>+[1]DEPURADO!A470</f>
        <v>1022833</v>
      </c>
      <c r="D476" s="23">
        <f>+[1]DEPURADO!B470</f>
        <v>1022833</v>
      </c>
      <c r="E476" s="25">
        <f>+[1]DEPURADO!C470</f>
        <v>44249.445138888899</v>
      </c>
      <c r="F476" s="26" t="str">
        <f>+IF([1]DEPURADO!D470&gt;1,[1]DEPURADO!D470," ")</f>
        <v xml:space="preserve"> </v>
      </c>
      <c r="G476" s="27">
        <f>[1]DEPURADO!F470</f>
        <v>9412</v>
      </c>
      <c r="H476" s="28">
        <v>0</v>
      </c>
      <c r="I476" s="28">
        <f>+[1]DEPURADO!N470+[1]DEPURADO!O470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9412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9412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0</v>
      </c>
      <c r="AG476" s="30">
        <f t="shared" si="47"/>
        <v>0</v>
      </c>
      <c r="AH476" s="30">
        <v>0</v>
      </c>
      <c r="AI476" s="30" t="str">
        <f>+[1]DEPURADO!G470</f>
        <v>NO RADICADO</v>
      </c>
      <c r="AJ476" s="32"/>
      <c r="AK476" s="33"/>
    </row>
    <row r="477" spans="1:37" s="34" customFormat="1" x14ac:dyDescent="0.25">
      <c r="A477" s="23">
        <v>1</v>
      </c>
      <c r="B477" s="24" t="s">
        <v>44</v>
      </c>
      <c r="C477" s="23">
        <f>+[1]DEPURADO!A471</f>
        <v>1022902</v>
      </c>
      <c r="D477" s="23">
        <f>+[1]DEPURADO!B471</f>
        <v>1022902</v>
      </c>
      <c r="E477" s="25">
        <f>+[1]DEPURADO!C471</f>
        <v>44249.7277777778</v>
      </c>
      <c r="F477" s="26" t="str">
        <f>+IF([1]DEPURADO!D471&gt;1,[1]DEPURADO!D471," ")</f>
        <v xml:space="preserve"> </v>
      </c>
      <c r="G477" s="27">
        <f>[1]DEPURADO!F471</f>
        <v>114425</v>
      </c>
      <c r="H477" s="28">
        <v>0</v>
      </c>
      <c r="I477" s="28">
        <f>+[1]DEPURADO!N471+[1]DEPURADO!O471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114425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114425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0</v>
      </c>
      <c r="AG477" s="30">
        <f t="shared" si="47"/>
        <v>0</v>
      </c>
      <c r="AH477" s="30">
        <v>0</v>
      </c>
      <c r="AI477" s="30" t="str">
        <f>+[1]DEPURADO!G471</f>
        <v>NO RADICADO</v>
      </c>
      <c r="AJ477" s="32"/>
      <c r="AK477" s="33"/>
    </row>
    <row r="478" spans="1:37" s="34" customFormat="1" x14ac:dyDescent="0.25">
      <c r="A478" s="23">
        <v>1</v>
      </c>
      <c r="B478" s="24" t="s">
        <v>44</v>
      </c>
      <c r="C478" s="23">
        <f>+[1]DEPURADO!A472</f>
        <v>1022999</v>
      </c>
      <c r="D478" s="23">
        <f>+[1]DEPURADO!B472</f>
        <v>1022999</v>
      </c>
      <c r="E478" s="25">
        <f>+[1]DEPURADO!C472</f>
        <v>44250.523611111101</v>
      </c>
      <c r="F478" s="26" t="str">
        <f>+IF([1]DEPURADO!D472&gt;1,[1]DEPURADO!D472," ")</f>
        <v xml:space="preserve"> </v>
      </c>
      <c r="G478" s="27">
        <f>[1]DEPURADO!F472</f>
        <v>79600</v>
      </c>
      <c r="H478" s="28">
        <v>0</v>
      </c>
      <c r="I478" s="28">
        <f>+[1]DEPURADO!N472+[1]DEPURADO!O472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79600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79600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0</v>
      </c>
      <c r="AG478" s="30">
        <f t="shared" si="47"/>
        <v>0</v>
      </c>
      <c r="AH478" s="30">
        <v>0</v>
      </c>
      <c r="AI478" s="30" t="str">
        <f>+[1]DEPURADO!G472</f>
        <v>NO RADICADO</v>
      </c>
      <c r="AJ478" s="32"/>
      <c r="AK478" s="33"/>
    </row>
    <row r="479" spans="1:37" s="34" customFormat="1" x14ac:dyDescent="0.25">
      <c r="A479" s="23">
        <v>1</v>
      </c>
      <c r="B479" s="24" t="s">
        <v>44</v>
      </c>
      <c r="C479" s="23">
        <f>+[1]DEPURADO!A473</f>
        <v>1023030</v>
      </c>
      <c r="D479" s="23">
        <f>+[1]DEPURADO!B473</f>
        <v>1023030</v>
      </c>
      <c r="E479" s="25">
        <f>+[1]DEPURADO!C473</f>
        <v>44250.675000000003</v>
      </c>
      <c r="F479" s="26" t="str">
        <f>+IF([1]DEPURADO!D473&gt;1,[1]DEPURADO!D473," ")</f>
        <v xml:space="preserve"> </v>
      </c>
      <c r="G479" s="27">
        <f>[1]DEPURADO!F473</f>
        <v>52400</v>
      </c>
      <c r="H479" s="28">
        <v>0</v>
      </c>
      <c r="I479" s="28">
        <f>+[1]DEPURADO!N473+[1]DEPURADO!O473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52400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52400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0</v>
      </c>
      <c r="AG479" s="30">
        <f t="shared" si="47"/>
        <v>0</v>
      </c>
      <c r="AH479" s="30">
        <v>0</v>
      </c>
      <c r="AI479" s="30" t="str">
        <f>+[1]DEPURADO!G473</f>
        <v>NO RADICADO</v>
      </c>
      <c r="AJ479" s="32"/>
      <c r="AK479" s="33"/>
    </row>
    <row r="480" spans="1:37" s="34" customFormat="1" x14ac:dyDescent="0.25">
      <c r="A480" s="23">
        <v>1</v>
      </c>
      <c r="B480" s="24" t="s">
        <v>44</v>
      </c>
      <c r="C480" s="23">
        <f>+[1]DEPURADO!A474</f>
        <v>1023053</v>
      </c>
      <c r="D480" s="23">
        <f>+[1]DEPURADO!B474</f>
        <v>1023053</v>
      </c>
      <c r="E480" s="25">
        <f>+[1]DEPURADO!C474</f>
        <v>44250.846527777801</v>
      </c>
      <c r="F480" s="26" t="str">
        <f>+IF([1]DEPURADO!D474&gt;1,[1]DEPURADO!D474," ")</f>
        <v xml:space="preserve"> </v>
      </c>
      <c r="G480" s="27">
        <f>[1]DEPURADO!F474</f>
        <v>60400</v>
      </c>
      <c r="H480" s="28">
        <v>0</v>
      </c>
      <c r="I480" s="28">
        <f>+[1]DEPURADO!N474+[1]DEPURADO!O474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60400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60400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0</v>
      </c>
      <c r="AG480" s="30">
        <f t="shared" si="47"/>
        <v>0</v>
      </c>
      <c r="AH480" s="30">
        <v>0</v>
      </c>
      <c r="AI480" s="30" t="str">
        <f>+[1]DEPURADO!G474</f>
        <v>NO RADICADO</v>
      </c>
      <c r="AJ480" s="32"/>
      <c r="AK480" s="33"/>
    </row>
    <row r="481" spans="1:37" s="34" customFormat="1" x14ac:dyDescent="0.25">
      <c r="A481" s="23">
        <v>1</v>
      </c>
      <c r="B481" s="24" t="s">
        <v>44</v>
      </c>
      <c r="C481" s="23">
        <f>+[1]DEPURADO!A475</f>
        <v>1023068</v>
      </c>
      <c r="D481" s="23">
        <f>+[1]DEPURADO!B475</f>
        <v>1023068</v>
      </c>
      <c r="E481" s="25">
        <f>+[1]DEPURADO!C475</f>
        <v>44250.970833333296</v>
      </c>
      <c r="F481" s="26" t="str">
        <f>+IF([1]DEPURADO!D475&gt;1,[1]DEPURADO!D475," ")</f>
        <v xml:space="preserve"> </v>
      </c>
      <c r="G481" s="27">
        <f>[1]DEPURADO!F475</f>
        <v>63400</v>
      </c>
      <c r="H481" s="28">
        <v>0</v>
      </c>
      <c r="I481" s="28">
        <f>+[1]DEPURADO!N475+[1]DEPURADO!O475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63400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63400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0</v>
      </c>
      <c r="AG481" s="30">
        <f t="shared" si="47"/>
        <v>0</v>
      </c>
      <c r="AH481" s="30">
        <v>0</v>
      </c>
      <c r="AI481" s="30" t="str">
        <f>+[1]DEPURADO!G475</f>
        <v>NO RADICADO</v>
      </c>
      <c r="AJ481" s="32"/>
      <c r="AK481" s="33"/>
    </row>
    <row r="482" spans="1:37" s="34" customFormat="1" x14ac:dyDescent="0.25">
      <c r="A482" s="23">
        <v>1</v>
      </c>
      <c r="B482" s="24" t="s">
        <v>44</v>
      </c>
      <c r="C482" s="23">
        <f>+[1]DEPURADO!A476</f>
        <v>1023070</v>
      </c>
      <c r="D482" s="23">
        <f>+[1]DEPURADO!B476</f>
        <v>1023070</v>
      </c>
      <c r="E482" s="25">
        <f>+[1]DEPURADO!C476</f>
        <v>44250.9777777778</v>
      </c>
      <c r="F482" s="26" t="str">
        <f>+IF([1]DEPURADO!D476&gt;1,[1]DEPURADO!D476," ")</f>
        <v xml:space="preserve"> </v>
      </c>
      <c r="G482" s="27">
        <f>[1]DEPURADO!F476</f>
        <v>348555</v>
      </c>
      <c r="H482" s="28">
        <v>0</v>
      </c>
      <c r="I482" s="28">
        <f>+[1]DEPURADO!N476+[1]DEPURADO!O476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348555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348555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0</v>
      </c>
      <c r="AG482" s="30">
        <f t="shared" si="47"/>
        <v>0</v>
      </c>
      <c r="AH482" s="30">
        <v>0</v>
      </c>
      <c r="AI482" s="30" t="str">
        <f>+[1]DEPURADO!G476</f>
        <v>NO RADICADO</v>
      </c>
      <c r="AJ482" s="32"/>
      <c r="AK482" s="33"/>
    </row>
    <row r="483" spans="1:37" s="34" customFormat="1" x14ac:dyDescent="0.25">
      <c r="A483" s="23">
        <v>1</v>
      </c>
      <c r="B483" s="24" t="s">
        <v>44</v>
      </c>
      <c r="C483" s="23">
        <f>+[1]DEPURADO!A477</f>
        <v>1023099</v>
      </c>
      <c r="D483" s="23">
        <f>+[1]DEPURADO!B477</f>
        <v>1023099</v>
      </c>
      <c r="E483" s="25">
        <f>+[1]DEPURADO!C477</f>
        <v>44251.2055555556</v>
      </c>
      <c r="F483" s="26" t="str">
        <f>+IF([1]DEPURADO!D477&gt;1,[1]DEPURADO!D477," ")</f>
        <v xml:space="preserve"> </v>
      </c>
      <c r="G483" s="27">
        <f>[1]DEPURADO!F477</f>
        <v>494264</v>
      </c>
      <c r="H483" s="28">
        <v>0</v>
      </c>
      <c r="I483" s="28">
        <f>+[1]DEPURADO!N477+[1]DEPURADO!O477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494264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494264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0</v>
      </c>
      <c r="AG483" s="30">
        <f t="shared" si="47"/>
        <v>0</v>
      </c>
      <c r="AH483" s="30">
        <v>0</v>
      </c>
      <c r="AI483" s="30" t="str">
        <f>+[1]DEPURADO!G477</f>
        <v>NO RADICADO</v>
      </c>
      <c r="AJ483" s="32"/>
      <c r="AK483" s="33"/>
    </row>
    <row r="484" spans="1:37" s="34" customFormat="1" x14ac:dyDescent="0.25">
      <c r="A484" s="23">
        <v>1</v>
      </c>
      <c r="B484" s="24" t="s">
        <v>44</v>
      </c>
      <c r="C484" s="23">
        <f>+[1]DEPURADO!A478</f>
        <v>1023182</v>
      </c>
      <c r="D484" s="23">
        <f>+[1]DEPURADO!B478</f>
        <v>1023182</v>
      </c>
      <c r="E484" s="25">
        <f>+[1]DEPURADO!C478</f>
        <v>44251.517361111102</v>
      </c>
      <c r="F484" s="26" t="str">
        <f>+IF([1]DEPURADO!D478&gt;1,[1]DEPURADO!D478," ")</f>
        <v xml:space="preserve"> </v>
      </c>
      <c r="G484" s="27">
        <f>[1]DEPURADO!F478</f>
        <v>2353</v>
      </c>
      <c r="H484" s="28">
        <v>0</v>
      </c>
      <c r="I484" s="28">
        <f>+[1]DEPURADO!N478+[1]DEPURADO!O478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2353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2353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0</v>
      </c>
      <c r="AG484" s="30">
        <f t="shared" si="47"/>
        <v>0</v>
      </c>
      <c r="AH484" s="30">
        <v>0</v>
      </c>
      <c r="AI484" s="30" t="str">
        <f>+[1]DEPURADO!G478</f>
        <v>NO RADICADO</v>
      </c>
      <c r="AJ484" s="32"/>
      <c r="AK484" s="33"/>
    </row>
    <row r="485" spans="1:37" s="34" customFormat="1" x14ac:dyDescent="0.25">
      <c r="A485" s="23">
        <v>1</v>
      </c>
      <c r="B485" s="24" t="s">
        <v>44</v>
      </c>
      <c r="C485" s="23">
        <f>+[1]DEPURADO!A479</f>
        <v>1023240</v>
      </c>
      <c r="D485" s="23">
        <f>+[1]DEPURADO!B479</f>
        <v>1023240</v>
      </c>
      <c r="E485" s="25">
        <f>+[1]DEPURADO!C479</f>
        <v>44251.682638888902</v>
      </c>
      <c r="F485" s="26" t="str">
        <f>+IF([1]DEPURADO!D479&gt;1,[1]DEPURADO!D479," ")</f>
        <v xml:space="preserve"> </v>
      </c>
      <c r="G485" s="27">
        <f>[1]DEPURADO!F479</f>
        <v>64260</v>
      </c>
      <c r="H485" s="28">
        <v>0</v>
      </c>
      <c r="I485" s="28">
        <f>+[1]DEPURADO!N479+[1]DEPURADO!O479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64260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64260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0</v>
      </c>
      <c r="AG485" s="30">
        <f t="shared" si="47"/>
        <v>0</v>
      </c>
      <c r="AH485" s="30">
        <v>0</v>
      </c>
      <c r="AI485" s="30" t="str">
        <f>+[1]DEPURADO!G479</f>
        <v>NO RADICADO</v>
      </c>
      <c r="AJ485" s="32"/>
      <c r="AK485" s="33"/>
    </row>
    <row r="486" spans="1:37" s="34" customFormat="1" x14ac:dyDescent="0.25">
      <c r="A486" s="23">
        <v>1</v>
      </c>
      <c r="B486" s="24" t="s">
        <v>44</v>
      </c>
      <c r="C486" s="23">
        <f>+[1]DEPURADO!A480</f>
        <v>1023381</v>
      </c>
      <c r="D486" s="23">
        <f>+[1]DEPURADO!B480</f>
        <v>1023381</v>
      </c>
      <c r="E486" s="25">
        <f>+[1]DEPURADO!C480</f>
        <v>44252.425694444399</v>
      </c>
      <c r="F486" s="26" t="str">
        <f>+IF([1]DEPURADO!D480&gt;1,[1]DEPURADO!D480," ")</f>
        <v xml:space="preserve"> </v>
      </c>
      <c r="G486" s="27">
        <f>[1]DEPURADO!F480</f>
        <v>19680</v>
      </c>
      <c r="H486" s="28">
        <v>0</v>
      </c>
      <c r="I486" s="28">
        <f>+[1]DEPURADO!N480+[1]DEPURADO!O480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19680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19680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0</v>
      </c>
      <c r="AG486" s="30">
        <f t="shared" si="47"/>
        <v>0</v>
      </c>
      <c r="AH486" s="30">
        <v>0</v>
      </c>
      <c r="AI486" s="30" t="str">
        <f>+[1]DEPURADO!G480</f>
        <v>NO RADICADO</v>
      </c>
      <c r="AJ486" s="32"/>
      <c r="AK486" s="33"/>
    </row>
    <row r="487" spans="1:37" s="34" customFormat="1" x14ac:dyDescent="0.25">
      <c r="A487" s="23">
        <v>1</v>
      </c>
      <c r="B487" s="24" t="s">
        <v>44</v>
      </c>
      <c r="C487" s="23">
        <f>+[1]DEPURADO!A481</f>
        <v>1023574</v>
      </c>
      <c r="D487" s="23">
        <f>+[1]DEPURADO!B481</f>
        <v>1023574</v>
      </c>
      <c r="E487" s="25">
        <f>+[1]DEPURADO!C481</f>
        <v>44253.631249999999</v>
      </c>
      <c r="F487" s="26" t="str">
        <f>+IF([1]DEPURADO!D481&gt;1,[1]DEPURADO!D481," ")</f>
        <v xml:space="preserve"> </v>
      </c>
      <c r="G487" s="27">
        <f>[1]DEPURADO!F481</f>
        <v>458405</v>
      </c>
      <c r="H487" s="28">
        <v>0</v>
      </c>
      <c r="I487" s="28">
        <f>+[1]DEPURADO!N481+[1]DEPURADO!O481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458405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458405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0</v>
      </c>
      <c r="AG487" s="30">
        <f t="shared" si="47"/>
        <v>0</v>
      </c>
      <c r="AH487" s="30">
        <v>0</v>
      </c>
      <c r="AI487" s="30" t="str">
        <f>+[1]DEPURADO!G481</f>
        <v>NO RADICADO</v>
      </c>
      <c r="AJ487" s="32"/>
      <c r="AK487" s="33"/>
    </row>
    <row r="488" spans="1:37" s="34" customFormat="1" x14ac:dyDescent="0.25">
      <c r="A488" s="23">
        <v>1</v>
      </c>
      <c r="B488" s="24" t="s">
        <v>44</v>
      </c>
      <c r="C488" s="23">
        <f>+[1]DEPURADO!A482</f>
        <v>1023683</v>
      </c>
      <c r="D488" s="23">
        <f>+[1]DEPURADO!B482</f>
        <v>1023683</v>
      </c>
      <c r="E488" s="25">
        <f>+[1]DEPURADO!C482</f>
        <v>44254.609027777798</v>
      </c>
      <c r="F488" s="26" t="str">
        <f>+IF([1]DEPURADO!D482&gt;1,[1]DEPURADO!D482," ")</f>
        <v xml:space="preserve"> </v>
      </c>
      <c r="G488" s="27">
        <f>[1]DEPURADO!F482</f>
        <v>118400</v>
      </c>
      <c r="H488" s="28">
        <v>0</v>
      </c>
      <c r="I488" s="28">
        <f>+[1]DEPURADO!N482+[1]DEPURADO!O482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118400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118400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0</v>
      </c>
      <c r="AG488" s="30">
        <f t="shared" si="47"/>
        <v>0</v>
      </c>
      <c r="AH488" s="30">
        <v>0</v>
      </c>
      <c r="AI488" s="30" t="str">
        <f>+[1]DEPURADO!G482</f>
        <v>NO RADICADO</v>
      </c>
      <c r="AJ488" s="32"/>
      <c r="AK488" s="33"/>
    </row>
    <row r="489" spans="1:37" s="34" customFormat="1" x14ac:dyDescent="0.25">
      <c r="A489" s="23">
        <v>1</v>
      </c>
      <c r="B489" s="24" t="s">
        <v>44</v>
      </c>
      <c r="C489" s="23">
        <f>+[1]DEPURADO!A483</f>
        <v>1023761</v>
      </c>
      <c r="D489" s="23">
        <f>+[1]DEPURADO!B483</f>
        <v>1023761</v>
      </c>
      <c r="E489" s="25">
        <f>+[1]DEPURADO!C483</f>
        <v>44255.193055555603</v>
      </c>
      <c r="F489" s="26" t="str">
        <f>+IF([1]DEPURADO!D483&gt;1,[1]DEPURADO!D483," ")</f>
        <v xml:space="preserve"> </v>
      </c>
      <c r="G489" s="27">
        <f>[1]DEPURADO!F483</f>
        <v>628499</v>
      </c>
      <c r="H489" s="28">
        <v>0</v>
      </c>
      <c r="I489" s="28">
        <f>+[1]DEPURADO!N483+[1]DEPURADO!O483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628499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628499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0</v>
      </c>
      <c r="AG489" s="30">
        <f t="shared" si="47"/>
        <v>0</v>
      </c>
      <c r="AH489" s="30">
        <v>0</v>
      </c>
      <c r="AI489" s="30" t="str">
        <f>+[1]DEPURADO!G483</f>
        <v>NO RADICADO</v>
      </c>
      <c r="AJ489" s="32"/>
      <c r="AK489" s="33"/>
    </row>
    <row r="490" spans="1:37" s="34" customFormat="1" x14ac:dyDescent="0.25">
      <c r="A490" s="23">
        <v>1</v>
      </c>
      <c r="B490" s="24" t="s">
        <v>44</v>
      </c>
      <c r="C490" s="23">
        <f>+[1]DEPURADO!A484</f>
        <v>1024057</v>
      </c>
      <c r="D490" s="23">
        <f>+[1]DEPURADO!B484</f>
        <v>1024057</v>
      </c>
      <c r="E490" s="25">
        <f>+[1]DEPURADO!C484</f>
        <v>44257.436805555597</v>
      </c>
      <c r="F490" s="26" t="str">
        <f>+IF([1]DEPURADO!D484&gt;1,[1]DEPURADO!D484," ")</f>
        <v xml:space="preserve"> </v>
      </c>
      <c r="G490" s="27">
        <f>[1]DEPURADO!F484</f>
        <v>32800</v>
      </c>
      <c r="H490" s="28">
        <v>0</v>
      </c>
      <c r="I490" s="28">
        <f>+[1]DEPURADO!N484+[1]DEPURADO!O484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32800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32800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0</v>
      </c>
      <c r="AG490" s="30">
        <f t="shared" si="47"/>
        <v>0</v>
      </c>
      <c r="AH490" s="30">
        <v>0</v>
      </c>
      <c r="AI490" s="30" t="str">
        <f>+[1]DEPURADO!G484</f>
        <v>NO RADICADO</v>
      </c>
      <c r="AJ490" s="32"/>
      <c r="AK490" s="33"/>
    </row>
    <row r="491" spans="1:37" s="34" customFormat="1" x14ac:dyDescent="0.25">
      <c r="A491" s="23">
        <v>1</v>
      </c>
      <c r="B491" s="24" t="s">
        <v>44</v>
      </c>
      <c r="C491" s="23">
        <f>+[1]DEPURADO!A485</f>
        <v>1024058</v>
      </c>
      <c r="D491" s="23">
        <f>+[1]DEPURADO!B485</f>
        <v>1024058</v>
      </c>
      <c r="E491" s="25">
        <f>+[1]DEPURADO!C485</f>
        <v>44257.4465277778</v>
      </c>
      <c r="F491" s="26" t="str">
        <f>+IF([1]DEPURADO!D485&gt;1,[1]DEPURADO!D485," ")</f>
        <v xml:space="preserve"> </v>
      </c>
      <c r="G491" s="27">
        <f>[1]DEPURADO!F485</f>
        <v>32800</v>
      </c>
      <c r="H491" s="28">
        <v>0</v>
      </c>
      <c r="I491" s="28">
        <f>+[1]DEPURADO!N485+[1]DEPURADO!O485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32800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32800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0</v>
      </c>
      <c r="AG491" s="30">
        <f t="shared" si="47"/>
        <v>0</v>
      </c>
      <c r="AH491" s="30">
        <v>0</v>
      </c>
      <c r="AI491" s="30" t="str">
        <f>+[1]DEPURADO!G485</f>
        <v>NO RADICADO</v>
      </c>
      <c r="AJ491" s="32"/>
      <c r="AK491" s="33"/>
    </row>
    <row r="492" spans="1:37" s="34" customFormat="1" x14ac:dyDescent="0.25">
      <c r="A492" s="23">
        <v>1</v>
      </c>
      <c r="B492" s="24" t="s">
        <v>44</v>
      </c>
      <c r="C492" s="23">
        <f>+[1]DEPURADO!A486</f>
        <v>1024157</v>
      </c>
      <c r="D492" s="23">
        <f>+[1]DEPURADO!B486</f>
        <v>1024157</v>
      </c>
      <c r="E492" s="25">
        <f>+[1]DEPURADO!C486</f>
        <v>44258.195833333302</v>
      </c>
      <c r="F492" s="26" t="str">
        <f>+IF([1]DEPURADO!D486&gt;1,[1]DEPURADO!D486," ")</f>
        <v xml:space="preserve"> </v>
      </c>
      <c r="G492" s="27">
        <f>[1]DEPURADO!F486</f>
        <v>65240</v>
      </c>
      <c r="H492" s="28">
        <v>0</v>
      </c>
      <c r="I492" s="28">
        <f>+[1]DEPURADO!N486+[1]DEPURADO!O486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65240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65240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0</v>
      </c>
      <c r="AG492" s="30">
        <f t="shared" si="47"/>
        <v>0</v>
      </c>
      <c r="AH492" s="30">
        <v>0</v>
      </c>
      <c r="AI492" s="30" t="str">
        <f>+[1]DEPURADO!G486</f>
        <v>NO RADICADO</v>
      </c>
      <c r="AJ492" s="32"/>
      <c r="AK492" s="33"/>
    </row>
    <row r="493" spans="1:37" s="34" customFormat="1" x14ac:dyDescent="0.25">
      <c r="A493" s="23">
        <v>1</v>
      </c>
      <c r="B493" s="24" t="s">
        <v>44</v>
      </c>
      <c r="C493" s="23">
        <f>+[1]DEPURADO!A487</f>
        <v>1024163</v>
      </c>
      <c r="D493" s="23">
        <f>+[1]DEPURADO!B487</f>
        <v>1024163</v>
      </c>
      <c r="E493" s="25">
        <f>+[1]DEPURADO!C487</f>
        <v>44258.273611111101</v>
      </c>
      <c r="F493" s="26" t="str">
        <f>+IF([1]DEPURADO!D487&gt;1,[1]DEPURADO!D487," ")</f>
        <v xml:space="preserve"> </v>
      </c>
      <c r="G493" s="27">
        <f>[1]DEPURADO!F487</f>
        <v>62198</v>
      </c>
      <c r="H493" s="28">
        <v>0</v>
      </c>
      <c r="I493" s="28">
        <f>+[1]DEPURADO!N487+[1]DEPURADO!O487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62198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62198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0</v>
      </c>
      <c r="AG493" s="30">
        <f t="shared" si="47"/>
        <v>0</v>
      </c>
      <c r="AH493" s="30">
        <v>0</v>
      </c>
      <c r="AI493" s="30" t="str">
        <f>+[1]DEPURADO!G487</f>
        <v>NO RADICADO</v>
      </c>
      <c r="AJ493" s="32"/>
      <c r="AK493" s="33"/>
    </row>
    <row r="494" spans="1:37" s="34" customFormat="1" x14ac:dyDescent="0.25">
      <c r="A494" s="23">
        <v>1</v>
      </c>
      <c r="B494" s="24" t="s">
        <v>44</v>
      </c>
      <c r="C494" s="23">
        <f>+[1]DEPURADO!A488</f>
        <v>1024719</v>
      </c>
      <c r="D494" s="23">
        <f>+[1]DEPURADO!B488</f>
        <v>1024719</v>
      </c>
      <c r="E494" s="25">
        <f>+[1]DEPURADO!C488</f>
        <v>44262.695138888899</v>
      </c>
      <c r="F494" s="26" t="str">
        <f>+IF([1]DEPURADO!D488&gt;1,[1]DEPURADO!D488," ")</f>
        <v xml:space="preserve"> </v>
      </c>
      <c r="G494" s="27">
        <f>[1]DEPURADO!F488</f>
        <v>128298</v>
      </c>
      <c r="H494" s="28">
        <v>0</v>
      </c>
      <c r="I494" s="28">
        <f>+[1]DEPURADO!N488+[1]DEPURADO!O488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128298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128298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0</v>
      </c>
      <c r="AG494" s="30">
        <f t="shared" si="47"/>
        <v>0</v>
      </c>
      <c r="AH494" s="30">
        <v>0</v>
      </c>
      <c r="AI494" s="30" t="str">
        <f>+[1]DEPURADO!G488</f>
        <v>NO RADICADO</v>
      </c>
      <c r="AJ494" s="32"/>
      <c r="AK494" s="33"/>
    </row>
    <row r="495" spans="1:37" s="34" customFormat="1" x14ac:dyDescent="0.25">
      <c r="A495" s="23">
        <v>1</v>
      </c>
      <c r="B495" s="24" t="s">
        <v>44</v>
      </c>
      <c r="C495" s="23">
        <f>+[1]DEPURADO!A489</f>
        <v>1024911</v>
      </c>
      <c r="D495" s="23">
        <f>+[1]DEPURADO!B489</f>
        <v>1024911</v>
      </c>
      <c r="E495" s="25">
        <f>+[1]DEPURADO!C489</f>
        <v>44264.070138888899</v>
      </c>
      <c r="F495" s="26" t="str">
        <f>+IF([1]DEPURADO!D489&gt;1,[1]DEPURADO!D489," ")</f>
        <v xml:space="preserve"> </v>
      </c>
      <c r="G495" s="27">
        <f>[1]DEPURADO!F489</f>
        <v>226700</v>
      </c>
      <c r="H495" s="28">
        <v>0</v>
      </c>
      <c r="I495" s="28">
        <f>+[1]DEPURADO!N489+[1]DEPURADO!O489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226700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226700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0</v>
      </c>
      <c r="AG495" s="30">
        <f t="shared" si="47"/>
        <v>0</v>
      </c>
      <c r="AH495" s="30">
        <v>0</v>
      </c>
      <c r="AI495" s="30" t="str">
        <f>+[1]DEPURADO!G489</f>
        <v>NO RADICADO</v>
      </c>
      <c r="AJ495" s="32"/>
      <c r="AK495" s="33"/>
    </row>
    <row r="496" spans="1:37" s="34" customFormat="1" x14ac:dyDescent="0.25">
      <c r="A496" s="23">
        <v>1</v>
      </c>
      <c r="B496" s="24" t="s">
        <v>44</v>
      </c>
      <c r="C496" s="23">
        <f>+[1]DEPURADO!A490</f>
        <v>1025014</v>
      </c>
      <c r="D496" s="23">
        <f>+[1]DEPURADO!B490</f>
        <v>1025014</v>
      </c>
      <c r="E496" s="25">
        <f>+[1]DEPURADO!C490</f>
        <v>44264.579166666699</v>
      </c>
      <c r="F496" s="26" t="str">
        <f>+IF([1]DEPURADO!D490&gt;1,[1]DEPURADO!D490," ")</f>
        <v xml:space="preserve"> </v>
      </c>
      <c r="G496" s="27">
        <f>[1]DEPURADO!F490</f>
        <v>134300</v>
      </c>
      <c r="H496" s="28">
        <v>0</v>
      </c>
      <c r="I496" s="28">
        <f>+[1]DEPURADO!N490+[1]DEPURADO!O490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134300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134300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0</v>
      </c>
      <c r="AG496" s="30">
        <f t="shared" si="47"/>
        <v>0</v>
      </c>
      <c r="AH496" s="30">
        <v>0</v>
      </c>
      <c r="AI496" s="30" t="str">
        <f>+[1]DEPURADO!G490</f>
        <v>NO RADICADO</v>
      </c>
      <c r="AJ496" s="32"/>
      <c r="AK496" s="33"/>
    </row>
    <row r="497" spans="1:37" s="34" customFormat="1" x14ac:dyDescent="0.25">
      <c r="A497" s="23">
        <v>1</v>
      </c>
      <c r="B497" s="24" t="s">
        <v>44</v>
      </c>
      <c r="C497" s="23">
        <f>+[1]DEPURADO!A491</f>
        <v>1025337</v>
      </c>
      <c r="D497" s="23">
        <f>+[1]DEPURADO!B491</f>
        <v>1025337</v>
      </c>
      <c r="E497" s="25">
        <f>+[1]DEPURADO!C491</f>
        <v>44266.616666666698</v>
      </c>
      <c r="F497" s="26" t="str">
        <f>+IF([1]DEPURADO!D491&gt;1,[1]DEPURADO!D491," ")</f>
        <v xml:space="preserve"> </v>
      </c>
      <c r="G497" s="27">
        <f>[1]DEPURADO!F491</f>
        <v>56300</v>
      </c>
      <c r="H497" s="28">
        <v>0</v>
      </c>
      <c r="I497" s="28">
        <f>+[1]DEPURADO!N491+[1]DEPURADO!O491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56300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56300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0</v>
      </c>
      <c r="AG497" s="30">
        <f t="shared" si="47"/>
        <v>0</v>
      </c>
      <c r="AH497" s="30">
        <v>0</v>
      </c>
      <c r="AI497" s="30" t="str">
        <f>+[1]DEPURADO!G491</f>
        <v>NO RADICADO</v>
      </c>
      <c r="AJ497" s="32"/>
      <c r="AK497" s="33"/>
    </row>
    <row r="498" spans="1:37" s="34" customFormat="1" x14ac:dyDescent="0.25">
      <c r="A498" s="23">
        <v>1</v>
      </c>
      <c r="B498" s="24" t="s">
        <v>44</v>
      </c>
      <c r="C498" s="23">
        <f>+[1]DEPURADO!A492</f>
        <v>1025477</v>
      </c>
      <c r="D498" s="23">
        <f>+[1]DEPURADO!B492</f>
        <v>1025477</v>
      </c>
      <c r="E498" s="25">
        <f>+[1]DEPURADO!C492</f>
        <v>44267.508333333302</v>
      </c>
      <c r="F498" s="26" t="str">
        <f>+IF([1]DEPURADO!D492&gt;1,[1]DEPURADO!D492," ")</f>
        <v xml:space="preserve"> </v>
      </c>
      <c r="G498" s="27">
        <f>[1]DEPURADO!F492</f>
        <v>61988</v>
      </c>
      <c r="H498" s="28">
        <v>0</v>
      </c>
      <c r="I498" s="28">
        <f>+[1]DEPURADO!N492+[1]DEPURADO!O492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61988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61988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0</v>
      </c>
      <c r="AG498" s="30">
        <f t="shared" si="47"/>
        <v>0</v>
      </c>
      <c r="AH498" s="30">
        <v>0</v>
      </c>
      <c r="AI498" s="30" t="str">
        <f>+[1]DEPURADO!G492</f>
        <v>NO RADICADO</v>
      </c>
      <c r="AJ498" s="32"/>
      <c r="AK498" s="33"/>
    </row>
    <row r="499" spans="1:37" s="34" customFormat="1" x14ac:dyDescent="0.25">
      <c r="A499" s="23">
        <v>1</v>
      </c>
      <c r="B499" s="24" t="s">
        <v>44</v>
      </c>
      <c r="C499" s="23">
        <f>+[1]DEPURADO!A493</f>
        <v>1025503</v>
      </c>
      <c r="D499" s="23">
        <f>+[1]DEPURADO!B493</f>
        <v>1025503</v>
      </c>
      <c r="E499" s="25">
        <f>+[1]DEPURADO!C493</f>
        <v>44267.663194444402</v>
      </c>
      <c r="F499" s="26" t="str">
        <f>+IF([1]DEPURADO!D493&gt;1,[1]DEPURADO!D493," ")</f>
        <v xml:space="preserve"> </v>
      </c>
      <c r="G499" s="27">
        <f>[1]DEPURADO!F493</f>
        <v>48900</v>
      </c>
      <c r="H499" s="28">
        <v>0</v>
      </c>
      <c r="I499" s="28">
        <f>+[1]DEPURADO!N493+[1]DEPURADO!O493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48900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48900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0</v>
      </c>
      <c r="AG499" s="30">
        <f t="shared" si="47"/>
        <v>0</v>
      </c>
      <c r="AH499" s="30">
        <v>0</v>
      </c>
      <c r="AI499" s="30" t="str">
        <f>+[1]DEPURADO!G493</f>
        <v>NO RADICADO</v>
      </c>
      <c r="AJ499" s="32"/>
      <c r="AK499" s="33"/>
    </row>
    <row r="500" spans="1:37" s="34" customFormat="1" x14ac:dyDescent="0.25">
      <c r="A500" s="23">
        <v>1</v>
      </c>
      <c r="B500" s="24" t="s">
        <v>44</v>
      </c>
      <c r="C500" s="23">
        <f>+[1]DEPURADO!A494</f>
        <v>1025504</v>
      </c>
      <c r="D500" s="23">
        <f>+[1]DEPURADO!B494</f>
        <v>1025504</v>
      </c>
      <c r="E500" s="25">
        <f>+[1]DEPURADO!C494</f>
        <v>44267.6652777778</v>
      </c>
      <c r="F500" s="26" t="str">
        <f>+IF([1]DEPURADO!D494&gt;1,[1]DEPURADO!D494," ")</f>
        <v xml:space="preserve"> </v>
      </c>
      <c r="G500" s="27">
        <f>[1]DEPURADO!F494</f>
        <v>4706</v>
      </c>
      <c r="H500" s="28">
        <v>0</v>
      </c>
      <c r="I500" s="28">
        <f>+[1]DEPURADO!N494+[1]DEPURADO!O494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4706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4706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0</v>
      </c>
      <c r="AG500" s="30">
        <f t="shared" si="47"/>
        <v>0</v>
      </c>
      <c r="AH500" s="30">
        <v>0</v>
      </c>
      <c r="AI500" s="30" t="str">
        <f>+[1]DEPURADO!G494</f>
        <v>NO RADICADO</v>
      </c>
      <c r="AJ500" s="32"/>
      <c r="AK500" s="33"/>
    </row>
    <row r="501" spans="1:37" s="34" customFormat="1" x14ac:dyDescent="0.25">
      <c r="A501" s="23">
        <v>1</v>
      </c>
      <c r="B501" s="24" t="s">
        <v>44</v>
      </c>
      <c r="C501" s="23">
        <f>+[1]DEPURADO!A495</f>
        <v>1025544</v>
      </c>
      <c r="D501" s="23">
        <f>+[1]DEPURADO!B495</f>
        <v>1025544</v>
      </c>
      <c r="E501" s="25">
        <f>+[1]DEPURADO!C495</f>
        <v>44268.5444444444</v>
      </c>
      <c r="F501" s="26" t="str">
        <f>+IF([1]DEPURADO!D495&gt;1,[1]DEPURADO!D495," ")</f>
        <v xml:space="preserve"> </v>
      </c>
      <c r="G501" s="27">
        <f>[1]DEPURADO!F495</f>
        <v>3384063</v>
      </c>
      <c r="H501" s="28">
        <v>0</v>
      </c>
      <c r="I501" s="28">
        <f>+[1]DEPURADO!N495+[1]DEPURADO!O495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3384063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3384063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0</v>
      </c>
      <c r="AG501" s="30">
        <f t="shared" si="47"/>
        <v>0</v>
      </c>
      <c r="AH501" s="30">
        <v>0</v>
      </c>
      <c r="AI501" s="30" t="str">
        <f>+[1]DEPURADO!G495</f>
        <v>NO RADICADO</v>
      </c>
      <c r="AJ501" s="32"/>
      <c r="AK501" s="33"/>
    </row>
    <row r="502" spans="1:37" s="34" customFormat="1" x14ac:dyDescent="0.25">
      <c r="A502" s="23">
        <v>1</v>
      </c>
      <c r="B502" s="24" t="s">
        <v>44</v>
      </c>
      <c r="C502" s="23">
        <f>+[1]DEPURADO!A496</f>
        <v>1025654</v>
      </c>
      <c r="D502" s="23">
        <f>+[1]DEPURADO!B496</f>
        <v>1025654</v>
      </c>
      <c r="E502" s="25">
        <f>+[1]DEPURADO!C496</f>
        <v>44269.619444444397</v>
      </c>
      <c r="F502" s="26" t="str">
        <f>+IF([1]DEPURADO!D496&gt;1,[1]DEPURADO!D496," ")</f>
        <v xml:space="preserve"> </v>
      </c>
      <c r="G502" s="27">
        <f>[1]DEPURADO!F496</f>
        <v>61450</v>
      </c>
      <c r="H502" s="28">
        <v>0</v>
      </c>
      <c r="I502" s="28">
        <f>+[1]DEPURADO!N496+[1]DEPURADO!O496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61450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61450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0</v>
      </c>
      <c r="AG502" s="30">
        <f t="shared" si="47"/>
        <v>0</v>
      </c>
      <c r="AH502" s="30">
        <v>0</v>
      </c>
      <c r="AI502" s="30" t="str">
        <f>+[1]DEPURADO!G496</f>
        <v>NO RADICADO</v>
      </c>
      <c r="AJ502" s="32"/>
      <c r="AK502" s="33"/>
    </row>
    <row r="503" spans="1:37" s="34" customFormat="1" x14ac:dyDescent="0.25">
      <c r="A503" s="23">
        <v>1</v>
      </c>
      <c r="B503" s="24" t="s">
        <v>44</v>
      </c>
      <c r="C503" s="23">
        <f>+[1]DEPURADO!A497</f>
        <v>1025990</v>
      </c>
      <c r="D503" s="23">
        <f>+[1]DEPURADO!B497</f>
        <v>1025990</v>
      </c>
      <c r="E503" s="25">
        <f>+[1]DEPURADO!C497</f>
        <v>44271.432638888902</v>
      </c>
      <c r="F503" s="26" t="str">
        <f>+IF([1]DEPURADO!D497&gt;1,[1]DEPURADO!D497," ")</f>
        <v xml:space="preserve"> </v>
      </c>
      <c r="G503" s="27">
        <f>[1]DEPURADO!F497</f>
        <v>52400</v>
      </c>
      <c r="H503" s="28">
        <v>0</v>
      </c>
      <c r="I503" s="28">
        <f>+[1]DEPURADO!N497+[1]DEPURADO!O497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52400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52400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0</v>
      </c>
      <c r="AG503" s="30">
        <f t="shared" si="47"/>
        <v>0</v>
      </c>
      <c r="AH503" s="30">
        <v>0</v>
      </c>
      <c r="AI503" s="30" t="str">
        <f>+[1]DEPURADO!G497</f>
        <v>NO RADICADO</v>
      </c>
      <c r="AJ503" s="32"/>
      <c r="AK503" s="33"/>
    </row>
    <row r="504" spans="1:37" s="34" customFormat="1" x14ac:dyDescent="0.25">
      <c r="A504" s="23">
        <v>1</v>
      </c>
      <c r="B504" s="24" t="s">
        <v>44</v>
      </c>
      <c r="C504" s="23">
        <f>+[1]DEPURADO!A498</f>
        <v>1025991</v>
      </c>
      <c r="D504" s="23">
        <f>+[1]DEPURADO!B498</f>
        <v>1025991</v>
      </c>
      <c r="E504" s="25">
        <f>+[1]DEPURADO!C498</f>
        <v>44271.434027777803</v>
      </c>
      <c r="F504" s="26" t="str">
        <f>+IF([1]DEPURADO!D498&gt;1,[1]DEPURADO!D498," ")</f>
        <v xml:space="preserve"> </v>
      </c>
      <c r="G504" s="27">
        <f>[1]DEPURADO!F498</f>
        <v>79600</v>
      </c>
      <c r="H504" s="28">
        <v>0</v>
      </c>
      <c r="I504" s="28">
        <f>+[1]DEPURADO!N498+[1]DEPURADO!O498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79600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79600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0</v>
      </c>
      <c r="AG504" s="30">
        <f t="shared" si="47"/>
        <v>0</v>
      </c>
      <c r="AH504" s="30">
        <v>0</v>
      </c>
      <c r="AI504" s="30" t="str">
        <f>+[1]DEPURADO!G498</f>
        <v>NO RADICADO</v>
      </c>
      <c r="AJ504" s="32"/>
      <c r="AK504" s="33"/>
    </row>
    <row r="505" spans="1:37" s="34" customFormat="1" x14ac:dyDescent="0.25">
      <c r="A505" s="23">
        <v>1</v>
      </c>
      <c r="B505" s="24" t="s">
        <v>44</v>
      </c>
      <c r="C505" s="23">
        <f>+[1]DEPURADO!A499</f>
        <v>1026040</v>
      </c>
      <c r="D505" s="23">
        <f>+[1]DEPURADO!B499</f>
        <v>1026040</v>
      </c>
      <c r="E505" s="25">
        <f>+[1]DEPURADO!C499</f>
        <v>44271.6159722222</v>
      </c>
      <c r="F505" s="26" t="str">
        <f>+IF([1]DEPURADO!D499&gt;1,[1]DEPURADO!D499," ")</f>
        <v xml:space="preserve"> </v>
      </c>
      <c r="G505" s="27">
        <f>[1]DEPURADO!F499</f>
        <v>61400</v>
      </c>
      <c r="H505" s="28">
        <v>0</v>
      </c>
      <c r="I505" s="28">
        <f>+[1]DEPURADO!N499+[1]DEPURADO!O499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61400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61400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0</v>
      </c>
      <c r="AG505" s="30">
        <f t="shared" si="47"/>
        <v>0</v>
      </c>
      <c r="AH505" s="30">
        <v>0</v>
      </c>
      <c r="AI505" s="30" t="str">
        <f>+[1]DEPURADO!G499</f>
        <v>NO RADICADO</v>
      </c>
      <c r="AJ505" s="32"/>
      <c r="AK505" s="33"/>
    </row>
    <row r="506" spans="1:37" s="34" customFormat="1" x14ac:dyDescent="0.25">
      <c r="A506" s="23">
        <v>1</v>
      </c>
      <c r="B506" s="24" t="s">
        <v>44</v>
      </c>
      <c r="C506" s="23">
        <f>+[1]DEPURADO!A500</f>
        <v>1026171</v>
      </c>
      <c r="D506" s="23">
        <f>+[1]DEPURADO!B500</f>
        <v>1026171</v>
      </c>
      <c r="E506" s="25">
        <f>+[1]DEPURADO!C500</f>
        <v>44272.411805555603</v>
      </c>
      <c r="F506" s="26" t="str">
        <f>+IF([1]DEPURADO!D500&gt;1,[1]DEPURADO!D500," ")</f>
        <v xml:space="preserve"> </v>
      </c>
      <c r="G506" s="27">
        <f>[1]DEPURADO!F500</f>
        <v>26300</v>
      </c>
      <c r="H506" s="28">
        <v>0</v>
      </c>
      <c r="I506" s="28">
        <f>+[1]DEPURADO!N500+[1]DEPURADO!O500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26300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26300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0</v>
      </c>
      <c r="AG506" s="30">
        <f t="shared" si="47"/>
        <v>0</v>
      </c>
      <c r="AH506" s="30">
        <v>0</v>
      </c>
      <c r="AI506" s="30" t="str">
        <f>+[1]DEPURADO!G500</f>
        <v>NO RADICADO</v>
      </c>
      <c r="AJ506" s="32"/>
      <c r="AK506" s="33"/>
    </row>
    <row r="507" spans="1:37" s="34" customFormat="1" x14ac:dyDescent="0.25">
      <c r="A507" s="23">
        <v>1</v>
      </c>
      <c r="B507" s="24" t="s">
        <v>44</v>
      </c>
      <c r="C507" s="23">
        <f>+[1]DEPURADO!A501</f>
        <v>1026211</v>
      </c>
      <c r="D507" s="23">
        <f>+[1]DEPURADO!B501</f>
        <v>1026211</v>
      </c>
      <c r="E507" s="25">
        <f>+[1]DEPURADO!C501</f>
        <v>44272.601388888899</v>
      </c>
      <c r="F507" s="26" t="str">
        <f>+IF([1]DEPURADO!D501&gt;1,[1]DEPURADO!D501," ")</f>
        <v xml:space="preserve"> </v>
      </c>
      <c r="G507" s="27">
        <f>[1]DEPURADO!F501</f>
        <v>60780</v>
      </c>
      <c r="H507" s="28">
        <v>0</v>
      </c>
      <c r="I507" s="28">
        <f>+[1]DEPURADO!N501+[1]DEPURADO!O501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60780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60780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0</v>
      </c>
      <c r="AG507" s="30">
        <f t="shared" si="47"/>
        <v>0</v>
      </c>
      <c r="AH507" s="30">
        <v>0</v>
      </c>
      <c r="AI507" s="30" t="str">
        <f>+[1]DEPURADO!G501</f>
        <v>NO RADICADO</v>
      </c>
      <c r="AJ507" s="32"/>
      <c r="AK507" s="33"/>
    </row>
    <row r="508" spans="1:37" s="34" customFormat="1" x14ac:dyDescent="0.25">
      <c r="A508" s="23">
        <v>1</v>
      </c>
      <c r="B508" s="24" t="s">
        <v>44</v>
      </c>
      <c r="C508" s="23">
        <f>+[1]DEPURADO!A502</f>
        <v>1026357</v>
      </c>
      <c r="D508" s="23">
        <f>+[1]DEPURADO!B502</f>
        <v>1026357</v>
      </c>
      <c r="E508" s="25">
        <f>+[1]DEPURADO!C502</f>
        <v>44273.530555555597</v>
      </c>
      <c r="F508" s="26" t="str">
        <f>+IF([1]DEPURADO!D502&gt;1,[1]DEPURADO!D502," ")</f>
        <v xml:space="preserve"> </v>
      </c>
      <c r="G508" s="27">
        <f>[1]DEPURADO!F502</f>
        <v>59700</v>
      </c>
      <c r="H508" s="28">
        <v>0</v>
      </c>
      <c r="I508" s="28">
        <f>+[1]DEPURADO!N502+[1]DEPURADO!O502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59700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59700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0</v>
      </c>
      <c r="AG508" s="30">
        <f t="shared" si="47"/>
        <v>0</v>
      </c>
      <c r="AH508" s="30">
        <v>0</v>
      </c>
      <c r="AI508" s="30" t="str">
        <f>+[1]DEPURADO!G502</f>
        <v>NO RADICADO</v>
      </c>
      <c r="AJ508" s="32"/>
      <c r="AK508" s="33"/>
    </row>
    <row r="509" spans="1:37" s="34" customFormat="1" x14ac:dyDescent="0.25">
      <c r="A509" s="23">
        <v>1</v>
      </c>
      <c r="B509" s="24" t="s">
        <v>44</v>
      </c>
      <c r="C509" s="23">
        <f>+[1]DEPURADO!A503</f>
        <v>1026358</v>
      </c>
      <c r="D509" s="23">
        <f>+[1]DEPURADO!B503</f>
        <v>1026358</v>
      </c>
      <c r="E509" s="25">
        <f>+[1]DEPURADO!C503</f>
        <v>44273.535416666702</v>
      </c>
      <c r="F509" s="26" t="str">
        <f>+IF([1]DEPURADO!D503&gt;1,[1]DEPURADO!D503," ")</f>
        <v xml:space="preserve"> </v>
      </c>
      <c r="G509" s="27">
        <f>[1]DEPURADO!F503</f>
        <v>59700</v>
      </c>
      <c r="H509" s="28">
        <v>0</v>
      </c>
      <c r="I509" s="28">
        <f>+[1]DEPURADO!N503+[1]DEPURADO!O503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59700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59700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0</v>
      </c>
      <c r="AG509" s="30">
        <f t="shared" si="47"/>
        <v>0</v>
      </c>
      <c r="AH509" s="30">
        <v>0</v>
      </c>
      <c r="AI509" s="30" t="str">
        <f>+[1]DEPURADO!G503</f>
        <v>NO RADICADO</v>
      </c>
      <c r="AJ509" s="32"/>
      <c r="AK509" s="33"/>
    </row>
    <row r="510" spans="1:37" s="34" customFormat="1" x14ac:dyDescent="0.25">
      <c r="A510" s="23">
        <v>1</v>
      </c>
      <c r="B510" s="24" t="s">
        <v>44</v>
      </c>
      <c r="C510" s="23">
        <f>+[1]DEPURADO!A504</f>
        <v>1026468</v>
      </c>
      <c r="D510" s="23">
        <f>+[1]DEPURADO!B504</f>
        <v>1026468</v>
      </c>
      <c r="E510" s="25">
        <f>+[1]DEPURADO!C504</f>
        <v>44273.998611111099</v>
      </c>
      <c r="F510" s="26" t="str">
        <f>+IF([1]DEPURADO!D504&gt;1,[1]DEPURADO!D504," ")</f>
        <v xml:space="preserve"> </v>
      </c>
      <c r="G510" s="27">
        <f>[1]DEPURADO!F504</f>
        <v>59700</v>
      </c>
      <c r="H510" s="28">
        <v>0</v>
      </c>
      <c r="I510" s="28">
        <f>+[1]DEPURADO!N504+[1]DEPURADO!O504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59700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59700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0</v>
      </c>
      <c r="AG510" s="30">
        <f t="shared" si="47"/>
        <v>0</v>
      </c>
      <c r="AH510" s="30">
        <v>0</v>
      </c>
      <c r="AI510" s="30" t="str">
        <f>+[1]DEPURADO!G504</f>
        <v>NO RADICADO</v>
      </c>
      <c r="AJ510" s="32"/>
      <c r="AK510" s="33"/>
    </row>
    <row r="511" spans="1:37" s="34" customFormat="1" x14ac:dyDescent="0.25">
      <c r="A511" s="23">
        <v>1</v>
      </c>
      <c r="B511" s="24" t="s">
        <v>44</v>
      </c>
      <c r="C511" s="23">
        <f>+[1]DEPURADO!A505</f>
        <v>1026536</v>
      </c>
      <c r="D511" s="23">
        <f>+[1]DEPURADO!B505</f>
        <v>1026536</v>
      </c>
      <c r="E511" s="25">
        <f>+[1]DEPURADO!C505</f>
        <v>44274.4555555556</v>
      </c>
      <c r="F511" s="26" t="str">
        <f>+IF([1]DEPURADO!D505&gt;1,[1]DEPURADO!D505," ")</f>
        <v xml:space="preserve"> </v>
      </c>
      <c r="G511" s="27">
        <f>[1]DEPURADO!F505</f>
        <v>36300</v>
      </c>
      <c r="H511" s="28">
        <v>0</v>
      </c>
      <c r="I511" s="28">
        <f>+[1]DEPURADO!N505+[1]DEPURADO!O505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36300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36300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0</v>
      </c>
      <c r="AG511" s="30">
        <f t="shared" si="47"/>
        <v>0</v>
      </c>
      <c r="AH511" s="30">
        <v>0</v>
      </c>
      <c r="AI511" s="30" t="str">
        <f>+[1]DEPURADO!G505</f>
        <v>NO RADICADO</v>
      </c>
      <c r="AJ511" s="32"/>
      <c r="AK511" s="33"/>
    </row>
    <row r="512" spans="1:37" s="34" customFormat="1" x14ac:dyDescent="0.25">
      <c r="A512" s="23">
        <v>1</v>
      </c>
      <c r="B512" s="24" t="s">
        <v>44</v>
      </c>
      <c r="C512" s="23">
        <f>+[1]DEPURADO!A506</f>
        <v>1026662</v>
      </c>
      <c r="D512" s="23">
        <f>+[1]DEPURADO!B506</f>
        <v>1026662</v>
      </c>
      <c r="E512" s="25">
        <f>+[1]DEPURADO!C506</f>
        <v>44275.565277777801</v>
      </c>
      <c r="F512" s="26" t="str">
        <f>+IF([1]DEPURADO!D506&gt;1,[1]DEPURADO!D506," ")</f>
        <v xml:space="preserve"> </v>
      </c>
      <c r="G512" s="27">
        <f>[1]DEPURADO!F506</f>
        <v>122000</v>
      </c>
      <c r="H512" s="28">
        <v>0</v>
      </c>
      <c r="I512" s="28">
        <f>+[1]DEPURADO!N506+[1]DEPURADO!O506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122000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122000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0</v>
      </c>
      <c r="AG512" s="30">
        <f t="shared" si="47"/>
        <v>0</v>
      </c>
      <c r="AH512" s="30">
        <v>0</v>
      </c>
      <c r="AI512" s="30" t="str">
        <f>+[1]DEPURADO!G506</f>
        <v>NO RADICADO</v>
      </c>
      <c r="AJ512" s="32"/>
      <c r="AK512" s="33"/>
    </row>
    <row r="513" spans="1:37" s="34" customFormat="1" x14ac:dyDescent="0.25">
      <c r="A513" s="23">
        <v>1</v>
      </c>
      <c r="B513" s="24" t="s">
        <v>44</v>
      </c>
      <c r="C513" s="23">
        <f>+[1]DEPURADO!A507</f>
        <v>1026736</v>
      </c>
      <c r="D513" s="23">
        <f>+[1]DEPURADO!B507</f>
        <v>1026736</v>
      </c>
      <c r="E513" s="25">
        <f>+[1]DEPURADO!C507</f>
        <v>44276.311111111099</v>
      </c>
      <c r="F513" s="26" t="str">
        <f>+IF([1]DEPURADO!D507&gt;1,[1]DEPURADO!D507," ")</f>
        <v xml:space="preserve"> </v>
      </c>
      <c r="G513" s="27">
        <f>[1]DEPURADO!F507</f>
        <v>186738</v>
      </c>
      <c r="H513" s="28">
        <v>0</v>
      </c>
      <c r="I513" s="28">
        <f>+[1]DEPURADO!N507+[1]DEPURADO!O507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186738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186738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0</v>
      </c>
      <c r="AG513" s="30">
        <f t="shared" si="47"/>
        <v>0</v>
      </c>
      <c r="AH513" s="30">
        <v>0</v>
      </c>
      <c r="AI513" s="30" t="str">
        <f>+[1]DEPURADO!G507</f>
        <v>NO RADICADO</v>
      </c>
      <c r="AJ513" s="32"/>
      <c r="AK513" s="33"/>
    </row>
    <row r="514" spans="1:37" s="34" customFormat="1" x14ac:dyDescent="0.25">
      <c r="A514" s="23">
        <v>1</v>
      </c>
      <c r="B514" s="24" t="s">
        <v>44</v>
      </c>
      <c r="C514" s="23">
        <f>+[1]DEPURADO!A508</f>
        <v>1026977</v>
      </c>
      <c r="D514" s="23">
        <f>+[1]DEPURADO!B508</f>
        <v>1026977</v>
      </c>
      <c r="E514" s="25">
        <f>+[1]DEPURADO!C508</f>
        <v>44278.568749999999</v>
      </c>
      <c r="F514" s="26" t="str">
        <f>+IF([1]DEPURADO!D508&gt;1,[1]DEPURADO!D508," ")</f>
        <v xml:space="preserve"> </v>
      </c>
      <c r="G514" s="27">
        <f>[1]DEPURADO!F508</f>
        <v>63400</v>
      </c>
      <c r="H514" s="28">
        <v>0</v>
      </c>
      <c r="I514" s="28">
        <f>+[1]DEPURADO!N508+[1]DEPURADO!O508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63400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63400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0</v>
      </c>
      <c r="AG514" s="30">
        <f t="shared" si="47"/>
        <v>0</v>
      </c>
      <c r="AH514" s="30">
        <v>0</v>
      </c>
      <c r="AI514" s="30" t="str">
        <f>+[1]DEPURADO!G508</f>
        <v>NO RADICADO</v>
      </c>
      <c r="AJ514" s="32"/>
      <c r="AK514" s="33"/>
    </row>
    <row r="515" spans="1:37" s="34" customFormat="1" x14ac:dyDescent="0.25">
      <c r="A515" s="23">
        <v>1</v>
      </c>
      <c r="B515" s="24" t="s">
        <v>44</v>
      </c>
      <c r="C515" s="23">
        <f>+[1]DEPURADO!A509</f>
        <v>1027041</v>
      </c>
      <c r="D515" s="23">
        <f>+[1]DEPURADO!B509</f>
        <v>1027041</v>
      </c>
      <c r="E515" s="25">
        <f>+[1]DEPURADO!C509</f>
        <v>44278.75</v>
      </c>
      <c r="F515" s="26" t="str">
        <f>+IF([1]DEPURADO!D509&gt;1,[1]DEPURADO!D509," ")</f>
        <v xml:space="preserve"> </v>
      </c>
      <c r="G515" s="27">
        <f>[1]DEPURADO!F509</f>
        <v>79600</v>
      </c>
      <c r="H515" s="28">
        <v>0</v>
      </c>
      <c r="I515" s="28">
        <f>+[1]DEPURADO!N509+[1]DEPURADO!O509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79600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79600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0</v>
      </c>
      <c r="AG515" s="30">
        <f t="shared" si="47"/>
        <v>0</v>
      </c>
      <c r="AH515" s="30">
        <v>0</v>
      </c>
      <c r="AI515" s="30" t="str">
        <f>+[1]DEPURADO!G509</f>
        <v>NO RADICADO</v>
      </c>
      <c r="AJ515" s="32"/>
      <c r="AK515" s="33"/>
    </row>
    <row r="516" spans="1:37" s="34" customFormat="1" x14ac:dyDescent="0.25">
      <c r="A516" s="23">
        <v>1</v>
      </c>
      <c r="B516" s="24" t="s">
        <v>44</v>
      </c>
      <c r="C516" s="23">
        <f>+[1]DEPURADO!A510</f>
        <v>1027195</v>
      </c>
      <c r="D516" s="23">
        <f>+[1]DEPURADO!B510</f>
        <v>1027195</v>
      </c>
      <c r="E516" s="25">
        <f>+[1]DEPURADO!C510</f>
        <v>44279.581250000003</v>
      </c>
      <c r="F516" s="26" t="str">
        <f>+IF([1]DEPURADO!D510&gt;1,[1]DEPURADO!D510," ")</f>
        <v xml:space="preserve"> </v>
      </c>
      <c r="G516" s="27">
        <f>[1]DEPURADO!F510</f>
        <v>254595</v>
      </c>
      <c r="H516" s="28">
        <v>0</v>
      </c>
      <c r="I516" s="28">
        <f>+[1]DEPURADO!N510+[1]DEPURADO!O510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254595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254595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0</v>
      </c>
      <c r="AG516" s="30">
        <f t="shared" si="47"/>
        <v>0</v>
      </c>
      <c r="AH516" s="30">
        <v>0</v>
      </c>
      <c r="AI516" s="30" t="str">
        <f>+[1]DEPURADO!G510</f>
        <v>NO RADICADO</v>
      </c>
      <c r="AJ516" s="32"/>
      <c r="AK516" s="33"/>
    </row>
    <row r="517" spans="1:37" s="34" customFormat="1" x14ac:dyDescent="0.25">
      <c r="A517" s="23">
        <v>1</v>
      </c>
      <c r="B517" s="24" t="s">
        <v>44</v>
      </c>
      <c r="C517" s="23">
        <f>+[1]DEPURADO!A511</f>
        <v>1027286</v>
      </c>
      <c r="D517" s="23">
        <f>+[1]DEPURADO!B511</f>
        <v>1027286</v>
      </c>
      <c r="E517" s="25">
        <f>+[1]DEPURADO!C511</f>
        <v>44280.119444444397</v>
      </c>
      <c r="F517" s="26" t="str">
        <f>+IF([1]DEPURADO!D511&gt;1,[1]DEPURADO!D511," ")</f>
        <v xml:space="preserve"> </v>
      </c>
      <c r="G517" s="27">
        <f>[1]DEPURADO!F511</f>
        <v>59700</v>
      </c>
      <c r="H517" s="28">
        <v>0</v>
      </c>
      <c r="I517" s="28">
        <f>+[1]DEPURADO!N511+[1]DEPURADO!O511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59700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59700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0</v>
      </c>
      <c r="AG517" s="30">
        <f t="shared" si="47"/>
        <v>0</v>
      </c>
      <c r="AH517" s="30">
        <v>0</v>
      </c>
      <c r="AI517" s="30" t="str">
        <f>+[1]DEPURADO!G511</f>
        <v>NO RADICADO</v>
      </c>
      <c r="AJ517" s="32"/>
      <c r="AK517" s="33"/>
    </row>
    <row r="518" spans="1:37" s="34" customFormat="1" x14ac:dyDescent="0.25">
      <c r="A518" s="23">
        <v>1</v>
      </c>
      <c r="B518" s="24" t="s">
        <v>44</v>
      </c>
      <c r="C518" s="23">
        <f>+[1]DEPURADO!A512</f>
        <v>1027318</v>
      </c>
      <c r="D518" s="23">
        <f>+[1]DEPURADO!B512</f>
        <v>1027318</v>
      </c>
      <c r="E518" s="25">
        <f>+[1]DEPURADO!C512</f>
        <v>44280.356249999997</v>
      </c>
      <c r="F518" s="26" t="str">
        <f>+IF([1]DEPURADO!D512&gt;1,[1]DEPURADO!D512," ")</f>
        <v xml:space="preserve"> </v>
      </c>
      <c r="G518" s="27">
        <f>[1]DEPURADO!F512</f>
        <v>226000</v>
      </c>
      <c r="H518" s="28">
        <v>0</v>
      </c>
      <c r="I518" s="28">
        <f>+[1]DEPURADO!N512+[1]DEPURADO!O512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226000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226000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0</v>
      </c>
      <c r="AG518" s="30">
        <f t="shared" si="47"/>
        <v>0</v>
      </c>
      <c r="AH518" s="30">
        <v>0</v>
      </c>
      <c r="AI518" s="30" t="str">
        <f>+[1]DEPURADO!G512</f>
        <v>NO RADICADO</v>
      </c>
      <c r="AJ518" s="32"/>
      <c r="AK518" s="33"/>
    </row>
    <row r="519" spans="1:37" s="34" customFormat="1" x14ac:dyDescent="0.25">
      <c r="A519" s="23">
        <v>1</v>
      </c>
      <c r="B519" s="24" t="s">
        <v>44</v>
      </c>
      <c r="C519" s="23">
        <f>+[1]DEPURADO!A513</f>
        <v>1027320</v>
      </c>
      <c r="D519" s="23">
        <f>+[1]DEPURADO!B513</f>
        <v>1027320</v>
      </c>
      <c r="E519" s="25">
        <f>+[1]DEPURADO!C513</f>
        <v>44280.3618055556</v>
      </c>
      <c r="F519" s="26" t="str">
        <f>+IF([1]DEPURADO!D513&gt;1,[1]DEPURADO!D513," ")</f>
        <v xml:space="preserve"> </v>
      </c>
      <c r="G519" s="27">
        <f>[1]DEPURADO!F513</f>
        <v>177000</v>
      </c>
      <c r="H519" s="28">
        <v>0</v>
      </c>
      <c r="I519" s="28">
        <f>+[1]DEPURADO!N513+[1]DEPURADO!O513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177000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177000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0</v>
      </c>
      <c r="AG519" s="30">
        <f t="shared" si="47"/>
        <v>0</v>
      </c>
      <c r="AH519" s="30">
        <v>0</v>
      </c>
      <c r="AI519" s="30" t="str">
        <f>+[1]DEPURADO!G513</f>
        <v>NO RADICADO</v>
      </c>
      <c r="AJ519" s="32"/>
      <c r="AK519" s="33"/>
    </row>
    <row r="520" spans="1:37" s="34" customFormat="1" x14ac:dyDescent="0.25">
      <c r="A520" s="23">
        <v>1</v>
      </c>
      <c r="B520" s="24" t="s">
        <v>44</v>
      </c>
      <c r="C520" s="23">
        <f>+[1]DEPURADO!A514</f>
        <v>1027352</v>
      </c>
      <c r="D520" s="23">
        <f>+[1]DEPURADO!B514</f>
        <v>1027352</v>
      </c>
      <c r="E520" s="25">
        <f>+[1]DEPURADO!C514</f>
        <v>44280.472916666702</v>
      </c>
      <c r="F520" s="26" t="str">
        <f>+IF([1]DEPURADO!D514&gt;1,[1]DEPURADO!D514," ")</f>
        <v xml:space="preserve"> </v>
      </c>
      <c r="G520" s="27">
        <f>[1]DEPURADO!F514</f>
        <v>251639</v>
      </c>
      <c r="H520" s="28">
        <v>0</v>
      </c>
      <c r="I520" s="28">
        <f>+[1]DEPURADO!N514+[1]DEPURADO!O514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251639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251639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0</v>
      </c>
      <c r="AG520" s="30">
        <f t="shared" si="47"/>
        <v>0</v>
      </c>
      <c r="AH520" s="30">
        <v>0</v>
      </c>
      <c r="AI520" s="30" t="str">
        <f>+[1]DEPURADO!G514</f>
        <v>NO RADICADO</v>
      </c>
      <c r="AJ520" s="32"/>
      <c r="AK520" s="33"/>
    </row>
    <row r="521" spans="1:37" s="34" customFormat="1" x14ac:dyDescent="0.25">
      <c r="A521" s="23">
        <v>1</v>
      </c>
      <c r="B521" s="24" t="s">
        <v>44</v>
      </c>
      <c r="C521" s="23">
        <f>+[1]DEPURADO!A515</f>
        <v>1027431</v>
      </c>
      <c r="D521" s="23">
        <f>+[1]DEPURADO!B515</f>
        <v>1027431</v>
      </c>
      <c r="E521" s="25">
        <f>+[1]DEPURADO!C515</f>
        <v>44280.779166666704</v>
      </c>
      <c r="F521" s="26" t="str">
        <f>+IF([1]DEPURADO!D515&gt;1,[1]DEPURADO!D515," ")</f>
        <v xml:space="preserve"> </v>
      </c>
      <c r="G521" s="27">
        <f>[1]DEPURADO!F515</f>
        <v>126400</v>
      </c>
      <c r="H521" s="28">
        <v>0</v>
      </c>
      <c r="I521" s="28">
        <f>+[1]DEPURADO!N515+[1]DEPURADO!O515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126400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126400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0</v>
      </c>
      <c r="AG521" s="30">
        <f t="shared" si="47"/>
        <v>0</v>
      </c>
      <c r="AH521" s="30">
        <v>0</v>
      </c>
      <c r="AI521" s="30" t="str">
        <f>+[1]DEPURADO!G515</f>
        <v>NO RADICADO</v>
      </c>
      <c r="AJ521" s="32"/>
      <c r="AK521" s="33"/>
    </row>
    <row r="522" spans="1:37" s="34" customFormat="1" x14ac:dyDescent="0.25">
      <c r="A522" s="23">
        <v>1</v>
      </c>
      <c r="B522" s="24" t="s">
        <v>44</v>
      </c>
      <c r="C522" s="23">
        <f>+[1]DEPURADO!A516</f>
        <v>1027519</v>
      </c>
      <c r="D522" s="23">
        <f>+[1]DEPURADO!B516</f>
        <v>1027519</v>
      </c>
      <c r="E522" s="25">
        <f>+[1]DEPURADO!C516</f>
        <v>44281.363888888904</v>
      </c>
      <c r="F522" s="26" t="str">
        <f>+IF([1]DEPURADO!D516&gt;1,[1]DEPURADO!D516," ")</f>
        <v xml:space="preserve"> </v>
      </c>
      <c r="G522" s="27">
        <f>[1]DEPURADO!F516</f>
        <v>257543</v>
      </c>
      <c r="H522" s="28">
        <v>0</v>
      </c>
      <c r="I522" s="28">
        <f>+[1]DEPURADO!N516+[1]DEPURADO!O516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ref="N522:N527" si="48">+SUM(J522:M522)</f>
        <v>0</v>
      </c>
      <c r="O522" s="28">
        <f t="shared" ref="O522:O527" si="49">+G522-I522-N522</f>
        <v>257543</v>
      </c>
      <c r="P522" s="24">
        <f>IF([1]DEPURADO!I516&gt;1,0,[1]DEPURADO!B516)</f>
        <v>0</v>
      </c>
      <c r="Q522" s="30">
        <f t="shared" ref="Q522:Q527" si="50">+IF(P522&gt;0,G522,0)</f>
        <v>0</v>
      </c>
      <c r="R522" s="31">
        <f t="shared" ref="R522:R585" si="51">IF(P522=0,G522,0)</f>
        <v>257543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ref="Z522:Z585" si="52">+X522-AE522+IF(X522-AE522&lt;-1,-X522+AE522,0)</f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0</v>
      </c>
      <c r="AG522" s="30">
        <f t="shared" ref="AG522:AG585" si="53">+G522-I522-N522-R522-Z522-AC522-AE522-S522-U522</f>
        <v>0</v>
      </c>
      <c r="AH522" s="30">
        <v>0</v>
      </c>
      <c r="AI522" s="30" t="str">
        <f>+[1]DEPURADO!G516</f>
        <v>NO RADICADO</v>
      </c>
      <c r="AJ522" s="32"/>
      <c r="AK522" s="33"/>
    </row>
    <row r="523" spans="1:37" s="34" customFormat="1" x14ac:dyDescent="0.25">
      <c r="A523" s="23">
        <v>1</v>
      </c>
      <c r="B523" s="24" t="s">
        <v>44</v>
      </c>
      <c r="C523" s="23">
        <f>+[1]DEPURADO!A517</f>
        <v>1027632</v>
      </c>
      <c r="D523" s="23">
        <f>+[1]DEPURADO!B517</f>
        <v>1027632</v>
      </c>
      <c r="E523" s="25">
        <f>+[1]DEPURADO!C517</f>
        <v>44282.1069444444</v>
      </c>
      <c r="F523" s="26" t="str">
        <f>+IF([1]DEPURADO!D517&gt;1,[1]DEPURADO!D517," ")</f>
        <v xml:space="preserve"> </v>
      </c>
      <c r="G523" s="27">
        <f>[1]DEPURADO!F517</f>
        <v>254760</v>
      </c>
      <c r="H523" s="28">
        <v>0</v>
      </c>
      <c r="I523" s="28">
        <f>+[1]DEPURADO!N517+[1]DEPURADO!O517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8"/>
        <v>0</v>
      </c>
      <c r="O523" s="28">
        <f t="shared" si="49"/>
        <v>254760</v>
      </c>
      <c r="P523" s="24">
        <f>IF([1]DEPURADO!I517&gt;1,0,[1]DEPURADO!B517)</f>
        <v>0</v>
      </c>
      <c r="Q523" s="30">
        <f t="shared" si="50"/>
        <v>0</v>
      </c>
      <c r="R523" s="31">
        <f t="shared" si="51"/>
        <v>254760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52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0</v>
      </c>
      <c r="AG523" s="30">
        <f t="shared" si="53"/>
        <v>0</v>
      </c>
      <c r="AH523" s="30">
        <v>0</v>
      </c>
      <c r="AI523" s="30" t="str">
        <f>+[1]DEPURADO!G517</f>
        <v>NO RADICADO</v>
      </c>
      <c r="AJ523" s="32"/>
      <c r="AK523" s="33"/>
    </row>
    <row r="524" spans="1:37" s="34" customFormat="1" x14ac:dyDescent="0.25">
      <c r="A524" s="23">
        <v>1</v>
      </c>
      <c r="B524" s="24" t="s">
        <v>44</v>
      </c>
      <c r="C524" s="23">
        <f>+[1]DEPURADO!A518</f>
        <v>1027690</v>
      </c>
      <c r="D524" s="23">
        <f>+[1]DEPURADO!B518</f>
        <v>1027690</v>
      </c>
      <c r="E524" s="25">
        <f>+[1]DEPURADO!C518</f>
        <v>44282.508333333302</v>
      </c>
      <c r="F524" s="26" t="str">
        <f>+IF([1]DEPURADO!D518&gt;1,[1]DEPURADO!D518," ")</f>
        <v xml:space="preserve"> </v>
      </c>
      <c r="G524" s="27">
        <f>[1]DEPURADO!F518</f>
        <v>9412</v>
      </c>
      <c r="H524" s="28">
        <v>0</v>
      </c>
      <c r="I524" s="28">
        <f>+[1]DEPURADO!N518+[1]DEPURADO!O518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8"/>
        <v>0</v>
      </c>
      <c r="O524" s="28">
        <f t="shared" si="49"/>
        <v>9412</v>
      </c>
      <c r="P524" s="24">
        <f>IF([1]DEPURADO!I518&gt;1,0,[1]DEPURADO!B518)</f>
        <v>0</v>
      </c>
      <c r="Q524" s="30">
        <f t="shared" si="50"/>
        <v>0</v>
      </c>
      <c r="R524" s="31">
        <f t="shared" si="51"/>
        <v>9412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52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0</v>
      </c>
      <c r="AG524" s="30">
        <f t="shared" si="53"/>
        <v>0</v>
      </c>
      <c r="AH524" s="30">
        <v>0</v>
      </c>
      <c r="AI524" s="30" t="str">
        <f>+[1]DEPURADO!G518</f>
        <v>NO RADICADO</v>
      </c>
      <c r="AJ524" s="32"/>
      <c r="AK524" s="33"/>
    </row>
    <row r="525" spans="1:37" s="34" customFormat="1" x14ac:dyDescent="0.25">
      <c r="A525" s="23">
        <v>1</v>
      </c>
      <c r="B525" s="24" t="s">
        <v>44</v>
      </c>
      <c r="C525" s="23">
        <f>+[1]DEPURADO!A519</f>
        <v>1027936</v>
      </c>
      <c r="D525" s="23">
        <f>+[1]DEPURADO!B519</f>
        <v>1027936</v>
      </c>
      <c r="E525" s="25">
        <f>+[1]DEPURADO!C519</f>
        <v>44284.586111111101</v>
      </c>
      <c r="F525" s="26" t="str">
        <f>+IF([1]DEPURADO!D519&gt;1,[1]DEPURADO!D519," ")</f>
        <v xml:space="preserve"> </v>
      </c>
      <c r="G525" s="27">
        <f>[1]DEPURADO!F519</f>
        <v>52400</v>
      </c>
      <c r="H525" s="28">
        <v>0</v>
      </c>
      <c r="I525" s="28">
        <f>+[1]DEPURADO!N519+[1]DEPURADO!O519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8"/>
        <v>0</v>
      </c>
      <c r="O525" s="28">
        <f t="shared" si="49"/>
        <v>52400</v>
      </c>
      <c r="P525" s="24">
        <f>IF([1]DEPURADO!I519&gt;1,0,[1]DEPURADO!B519)</f>
        <v>0</v>
      </c>
      <c r="Q525" s="30">
        <f t="shared" si="50"/>
        <v>0</v>
      </c>
      <c r="R525" s="31">
        <f t="shared" si="51"/>
        <v>52400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52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0</v>
      </c>
      <c r="AG525" s="30">
        <f t="shared" si="53"/>
        <v>0</v>
      </c>
      <c r="AH525" s="30">
        <v>0</v>
      </c>
      <c r="AI525" s="30" t="str">
        <f>+[1]DEPURADO!G519</f>
        <v>NO RADICADO</v>
      </c>
      <c r="AJ525" s="32"/>
      <c r="AK525" s="33"/>
    </row>
    <row r="526" spans="1:37" s="34" customFormat="1" x14ac:dyDescent="0.25">
      <c r="A526" s="23">
        <v>1</v>
      </c>
      <c r="B526" s="24" t="s">
        <v>44</v>
      </c>
      <c r="C526" s="23">
        <f>+[1]DEPURADO!A520</f>
        <v>1028043</v>
      </c>
      <c r="D526" s="23">
        <f>+[1]DEPURADO!B520</f>
        <v>1028043</v>
      </c>
      <c r="E526" s="25">
        <f>+[1]DEPURADO!C520</f>
        <v>44285.210416666698</v>
      </c>
      <c r="F526" s="26" t="str">
        <f>+IF([1]DEPURADO!D520&gt;1,[1]DEPURADO!D520," ")</f>
        <v xml:space="preserve"> </v>
      </c>
      <c r="G526" s="27">
        <f>[1]DEPURADO!F520</f>
        <v>60400</v>
      </c>
      <c r="H526" s="28">
        <v>0</v>
      </c>
      <c r="I526" s="28">
        <f>+[1]DEPURADO!N520+[1]DEPURADO!O520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si="48"/>
        <v>0</v>
      </c>
      <c r="O526" s="28">
        <f t="shared" si="49"/>
        <v>60400</v>
      </c>
      <c r="P526" s="24">
        <f>IF([1]DEPURADO!I520&gt;1,0,[1]DEPURADO!B520)</f>
        <v>0</v>
      </c>
      <c r="Q526" s="30">
        <f t="shared" si="50"/>
        <v>0</v>
      </c>
      <c r="R526" s="31">
        <f t="shared" si="51"/>
        <v>60400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si="52"/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0</v>
      </c>
      <c r="AG526" s="30">
        <f t="shared" si="53"/>
        <v>0</v>
      </c>
      <c r="AH526" s="30">
        <v>0</v>
      </c>
      <c r="AI526" s="30" t="str">
        <f>+[1]DEPURADO!G520</f>
        <v>NO RADICADO</v>
      </c>
      <c r="AJ526" s="32"/>
      <c r="AK526" s="33"/>
    </row>
    <row r="527" spans="1:37" s="34" customFormat="1" x14ac:dyDescent="0.25">
      <c r="A527" s="23">
        <v>1</v>
      </c>
      <c r="B527" s="24" t="s">
        <v>44</v>
      </c>
      <c r="C527" s="23">
        <f>+[1]DEPURADO!A521</f>
        <v>1028079</v>
      </c>
      <c r="D527" s="23">
        <f>+[1]DEPURADO!B521</f>
        <v>1028079</v>
      </c>
      <c r="E527" s="25">
        <f>+[1]DEPURADO!C521</f>
        <v>44285.474305555603</v>
      </c>
      <c r="F527" s="26" t="str">
        <f>+IF([1]DEPURADO!D521&gt;1,[1]DEPURADO!D521," ")</f>
        <v xml:space="preserve"> </v>
      </c>
      <c r="G527" s="27">
        <f>[1]DEPURADO!F521</f>
        <v>59700</v>
      </c>
      <c r="H527" s="28">
        <v>0</v>
      </c>
      <c r="I527" s="28">
        <f>+[1]DEPURADO!N521+[1]DEPURADO!O521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59700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59700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0</v>
      </c>
      <c r="AG527" s="30">
        <f t="shared" si="53"/>
        <v>0</v>
      </c>
      <c r="AH527" s="30">
        <v>0</v>
      </c>
      <c r="AI527" s="30" t="str">
        <f>+[1]DEPURADO!G521</f>
        <v>NO RADICADO</v>
      </c>
      <c r="AJ527" s="32"/>
      <c r="AK527" s="33"/>
    </row>
    <row r="528" spans="1:37" s="34" customFormat="1" hidden="1" x14ac:dyDescent="0.25">
      <c r="A528" s="23"/>
      <c r="B528" s="24"/>
      <c r="C528" s="23"/>
      <c r="D528" s="23"/>
      <c r="E528" s="25"/>
      <c r="F528" s="26"/>
      <c r="G528" s="27"/>
      <c r="H528" s="28"/>
      <c r="I528" s="28"/>
      <c r="J528" s="28"/>
      <c r="K528" s="29"/>
      <c r="L528" s="28"/>
      <c r="M528" s="28"/>
      <c r="N528" s="28"/>
      <c r="O528" s="28"/>
      <c r="P528" s="24"/>
      <c r="Q528" s="30"/>
      <c r="R528" s="31"/>
      <c r="S528" s="31"/>
      <c r="T528" s="23"/>
      <c r="U528" s="31"/>
      <c r="V528" s="30"/>
      <c r="W528" s="23"/>
      <c r="X528" s="31"/>
      <c r="Y528" s="23"/>
      <c r="Z528" s="31"/>
      <c r="AA528" s="31"/>
      <c r="AB528" s="31"/>
      <c r="AC528" s="31"/>
      <c r="AD528" s="30"/>
      <c r="AE528" s="30"/>
      <c r="AF528" s="30"/>
      <c r="AG528" s="30"/>
      <c r="AH528" s="30"/>
      <c r="AI528" s="30"/>
      <c r="AJ528" s="32"/>
      <c r="AK528" s="33"/>
    </row>
    <row r="529" spans="1:37" s="34" customFormat="1" hidden="1" x14ac:dyDescent="0.25">
      <c r="A529" s="23"/>
      <c r="B529" s="24"/>
      <c r="C529" s="23"/>
      <c r="D529" s="23"/>
      <c r="E529" s="25"/>
      <c r="F529" s="26"/>
      <c r="G529" s="27"/>
      <c r="H529" s="28"/>
      <c r="I529" s="28"/>
      <c r="J529" s="28"/>
      <c r="K529" s="29"/>
      <c r="L529" s="28"/>
      <c r="M529" s="28"/>
      <c r="N529" s="28"/>
      <c r="O529" s="28"/>
      <c r="P529" s="24"/>
      <c r="Q529" s="30"/>
      <c r="R529" s="31"/>
      <c r="S529" s="31"/>
      <c r="T529" s="23"/>
      <c r="U529" s="31"/>
      <c r="V529" s="30"/>
      <c r="W529" s="23"/>
      <c r="X529" s="31"/>
      <c r="Y529" s="23"/>
      <c r="Z529" s="31"/>
      <c r="AA529" s="31"/>
      <c r="AB529" s="31"/>
      <c r="AC529" s="31"/>
      <c r="AD529" s="30"/>
      <c r="AE529" s="30"/>
      <c r="AF529" s="30"/>
      <c r="AG529" s="30"/>
      <c r="AH529" s="30"/>
      <c r="AI529" s="30"/>
      <c r="AJ529" s="32"/>
      <c r="AK529" s="33"/>
    </row>
    <row r="530" spans="1:37" s="34" customFormat="1" hidden="1" x14ac:dyDescent="0.25">
      <c r="A530" s="23"/>
      <c r="B530" s="24"/>
      <c r="C530" s="23"/>
      <c r="D530" s="23"/>
      <c r="E530" s="25"/>
      <c r="F530" s="26"/>
      <c r="G530" s="27"/>
      <c r="H530" s="28"/>
      <c r="I530" s="28"/>
      <c r="J530" s="28"/>
      <c r="K530" s="29"/>
      <c r="L530" s="28"/>
      <c r="M530" s="28"/>
      <c r="N530" s="28"/>
      <c r="O530" s="28"/>
      <c r="P530" s="24"/>
      <c r="Q530" s="30"/>
      <c r="R530" s="31"/>
      <c r="S530" s="31"/>
      <c r="T530" s="23"/>
      <c r="U530" s="31"/>
      <c r="V530" s="30"/>
      <c r="W530" s="23"/>
      <c r="X530" s="31"/>
      <c r="Y530" s="23"/>
      <c r="Z530" s="31"/>
      <c r="AA530" s="31"/>
      <c r="AB530" s="31"/>
      <c r="AC530" s="31"/>
      <c r="AD530" s="30"/>
      <c r="AE530" s="30"/>
      <c r="AF530" s="30"/>
      <c r="AG530" s="30"/>
      <c r="AH530" s="30"/>
      <c r="AI530" s="30"/>
      <c r="AJ530" s="32"/>
      <c r="AK530" s="33"/>
    </row>
    <row r="531" spans="1:37" s="34" customFormat="1" hidden="1" x14ac:dyDescent="0.25">
      <c r="A531" s="23"/>
      <c r="B531" s="24"/>
      <c r="C531" s="23"/>
      <c r="D531" s="23"/>
      <c r="E531" s="25"/>
      <c r="F531" s="26"/>
      <c r="G531" s="27"/>
      <c r="H531" s="28"/>
      <c r="I531" s="28"/>
      <c r="J531" s="28"/>
      <c r="K531" s="29"/>
      <c r="L531" s="28"/>
      <c r="M531" s="28"/>
      <c r="N531" s="28"/>
      <c r="O531" s="28"/>
      <c r="P531" s="24"/>
      <c r="Q531" s="30"/>
      <c r="R531" s="31"/>
      <c r="S531" s="31"/>
      <c r="T531" s="23"/>
      <c r="U531" s="31"/>
      <c r="V531" s="30"/>
      <c r="W531" s="23"/>
      <c r="X531" s="31"/>
      <c r="Y531" s="23"/>
      <c r="Z531" s="31"/>
      <c r="AA531" s="31"/>
      <c r="AB531" s="31"/>
      <c r="AC531" s="31"/>
      <c r="AD531" s="30"/>
      <c r="AE531" s="30"/>
      <c r="AF531" s="30"/>
      <c r="AG531" s="30"/>
      <c r="AH531" s="30"/>
      <c r="AI531" s="30"/>
      <c r="AJ531" s="32"/>
      <c r="AK531" s="33"/>
    </row>
    <row r="532" spans="1:37" s="34" customFormat="1" hidden="1" x14ac:dyDescent="0.25">
      <c r="A532" s="23"/>
      <c r="B532" s="24"/>
      <c r="C532" s="23"/>
      <c r="D532" s="23"/>
      <c r="E532" s="25"/>
      <c r="F532" s="26"/>
      <c r="G532" s="27"/>
      <c r="H532" s="28"/>
      <c r="I532" s="28"/>
      <c r="J532" s="28"/>
      <c r="K532" s="29"/>
      <c r="L532" s="28"/>
      <c r="M532" s="28"/>
      <c r="N532" s="28"/>
      <c r="O532" s="28"/>
      <c r="P532" s="24"/>
      <c r="Q532" s="30"/>
      <c r="R532" s="31"/>
      <c r="S532" s="31"/>
      <c r="T532" s="23"/>
      <c r="U532" s="31"/>
      <c r="V532" s="30"/>
      <c r="W532" s="23"/>
      <c r="X532" s="31"/>
      <c r="Y532" s="23"/>
      <c r="Z532" s="31"/>
      <c r="AA532" s="31"/>
      <c r="AB532" s="31"/>
      <c r="AC532" s="31"/>
      <c r="AD532" s="30"/>
      <c r="AE532" s="30"/>
      <c r="AF532" s="30"/>
      <c r="AG532" s="30"/>
      <c r="AH532" s="30"/>
      <c r="AI532" s="30"/>
      <c r="AJ532" s="32"/>
      <c r="AK532" s="33"/>
    </row>
    <row r="533" spans="1:37" s="34" customFormat="1" hidden="1" x14ac:dyDescent="0.25">
      <c r="A533" s="23"/>
      <c r="B533" s="24"/>
      <c r="C533" s="23"/>
      <c r="D533" s="23"/>
      <c r="E533" s="25"/>
      <c r="F533" s="26"/>
      <c r="G533" s="27"/>
      <c r="H533" s="28"/>
      <c r="I533" s="28"/>
      <c r="J533" s="28"/>
      <c r="K533" s="29"/>
      <c r="L533" s="28"/>
      <c r="M533" s="28"/>
      <c r="N533" s="28"/>
      <c r="O533" s="28"/>
      <c r="P533" s="24"/>
      <c r="Q533" s="30"/>
      <c r="R533" s="31"/>
      <c r="S533" s="31"/>
      <c r="T533" s="23"/>
      <c r="U533" s="31"/>
      <c r="V533" s="30"/>
      <c r="W533" s="23"/>
      <c r="X533" s="31"/>
      <c r="Y533" s="23"/>
      <c r="Z533" s="31"/>
      <c r="AA533" s="31"/>
      <c r="AB533" s="31"/>
      <c r="AC533" s="31"/>
      <c r="AD533" s="30"/>
      <c r="AE533" s="30"/>
      <c r="AF533" s="30"/>
      <c r="AG533" s="30"/>
      <c r="AH533" s="30"/>
      <c r="AI533" s="30"/>
      <c r="AJ533" s="32"/>
      <c r="AK533" s="33"/>
    </row>
    <row r="534" spans="1:37" s="34" customFormat="1" hidden="1" x14ac:dyDescent="0.25">
      <c r="A534" s="23"/>
      <c r="B534" s="24"/>
      <c r="C534" s="23"/>
      <c r="D534" s="23"/>
      <c r="E534" s="25"/>
      <c r="F534" s="26"/>
      <c r="G534" s="27"/>
      <c r="H534" s="28"/>
      <c r="I534" s="28"/>
      <c r="J534" s="28"/>
      <c r="K534" s="29"/>
      <c r="L534" s="28"/>
      <c r="M534" s="28"/>
      <c r="N534" s="28"/>
      <c r="O534" s="28"/>
      <c r="P534" s="24"/>
      <c r="Q534" s="30"/>
      <c r="R534" s="31"/>
      <c r="S534" s="31"/>
      <c r="T534" s="23"/>
      <c r="U534" s="31"/>
      <c r="V534" s="30"/>
      <c r="W534" s="23"/>
      <c r="X534" s="31"/>
      <c r="Y534" s="23"/>
      <c r="Z534" s="31"/>
      <c r="AA534" s="31"/>
      <c r="AB534" s="31"/>
      <c r="AC534" s="31"/>
      <c r="AD534" s="30"/>
      <c r="AE534" s="30"/>
      <c r="AF534" s="30"/>
      <c r="AG534" s="30"/>
      <c r="AH534" s="30"/>
      <c r="AI534" s="30"/>
      <c r="AJ534" s="32"/>
      <c r="AK534" s="33"/>
    </row>
    <row r="535" spans="1:37" s="34" customFormat="1" hidden="1" x14ac:dyDescent="0.25">
      <c r="A535" s="23"/>
      <c r="B535" s="24"/>
      <c r="C535" s="23"/>
      <c r="D535" s="23"/>
      <c r="E535" s="25"/>
      <c r="F535" s="26"/>
      <c r="G535" s="27"/>
      <c r="H535" s="28"/>
      <c r="I535" s="28"/>
      <c r="J535" s="28"/>
      <c r="K535" s="29"/>
      <c r="L535" s="28"/>
      <c r="M535" s="28"/>
      <c r="N535" s="28"/>
      <c r="O535" s="28"/>
      <c r="P535" s="24"/>
      <c r="Q535" s="30"/>
      <c r="R535" s="31"/>
      <c r="S535" s="31"/>
      <c r="T535" s="23"/>
      <c r="U535" s="31"/>
      <c r="V535" s="30"/>
      <c r="W535" s="23"/>
      <c r="X535" s="31"/>
      <c r="Y535" s="23"/>
      <c r="Z535" s="31"/>
      <c r="AA535" s="31"/>
      <c r="AB535" s="31"/>
      <c r="AC535" s="31"/>
      <c r="AD535" s="30"/>
      <c r="AE535" s="30"/>
      <c r="AF535" s="30"/>
      <c r="AG535" s="30"/>
      <c r="AH535" s="30"/>
      <c r="AI535" s="30"/>
      <c r="AJ535" s="32"/>
      <c r="AK535" s="33"/>
    </row>
    <row r="536" spans="1:37" s="34" customFormat="1" hidden="1" x14ac:dyDescent="0.25">
      <c r="A536" s="23"/>
      <c r="B536" s="24"/>
      <c r="C536" s="23"/>
      <c r="D536" s="23"/>
      <c r="E536" s="25"/>
      <c r="F536" s="26"/>
      <c r="G536" s="27"/>
      <c r="H536" s="28"/>
      <c r="I536" s="28"/>
      <c r="J536" s="28"/>
      <c r="K536" s="29"/>
      <c r="L536" s="28"/>
      <c r="M536" s="28"/>
      <c r="N536" s="28"/>
      <c r="O536" s="28"/>
      <c r="P536" s="24"/>
      <c r="Q536" s="30"/>
      <c r="R536" s="31"/>
      <c r="S536" s="31"/>
      <c r="T536" s="23"/>
      <c r="U536" s="31"/>
      <c r="V536" s="30"/>
      <c r="W536" s="23"/>
      <c r="X536" s="31"/>
      <c r="Y536" s="23"/>
      <c r="Z536" s="31"/>
      <c r="AA536" s="31"/>
      <c r="AB536" s="31"/>
      <c r="AC536" s="31"/>
      <c r="AD536" s="30"/>
      <c r="AE536" s="30"/>
      <c r="AF536" s="30"/>
      <c r="AG536" s="30"/>
      <c r="AH536" s="30"/>
      <c r="AI536" s="30"/>
      <c r="AJ536" s="32"/>
      <c r="AK536" s="33"/>
    </row>
    <row r="537" spans="1:37" s="34" customFormat="1" hidden="1" x14ac:dyDescent="0.25">
      <c r="A537" s="23"/>
      <c r="B537" s="24"/>
      <c r="C537" s="23"/>
      <c r="D537" s="23"/>
      <c r="E537" s="25"/>
      <c r="F537" s="26"/>
      <c r="G537" s="27"/>
      <c r="H537" s="28"/>
      <c r="I537" s="28"/>
      <c r="J537" s="28"/>
      <c r="K537" s="29"/>
      <c r="L537" s="28"/>
      <c r="M537" s="28"/>
      <c r="N537" s="28"/>
      <c r="O537" s="28"/>
      <c r="P537" s="24"/>
      <c r="Q537" s="30"/>
      <c r="R537" s="31"/>
      <c r="S537" s="31"/>
      <c r="T537" s="23"/>
      <c r="U537" s="31"/>
      <c r="V537" s="30"/>
      <c r="W537" s="23"/>
      <c r="X537" s="31"/>
      <c r="Y537" s="23"/>
      <c r="Z537" s="31"/>
      <c r="AA537" s="31"/>
      <c r="AB537" s="31"/>
      <c r="AC537" s="31"/>
      <c r="AD537" s="30"/>
      <c r="AE537" s="30"/>
      <c r="AF537" s="30"/>
      <c r="AG537" s="30"/>
      <c r="AH537" s="30"/>
      <c r="AI537" s="30"/>
      <c r="AJ537" s="32"/>
      <c r="AK537" s="33"/>
    </row>
    <row r="538" spans="1:37" s="34" customFormat="1" hidden="1" x14ac:dyDescent="0.25">
      <c r="A538" s="23"/>
      <c r="B538" s="24"/>
      <c r="C538" s="23"/>
      <c r="D538" s="23"/>
      <c r="E538" s="25"/>
      <c r="F538" s="26"/>
      <c r="G538" s="27"/>
      <c r="H538" s="28"/>
      <c r="I538" s="28"/>
      <c r="J538" s="28"/>
      <c r="K538" s="29"/>
      <c r="L538" s="28"/>
      <c r="M538" s="28"/>
      <c r="N538" s="28"/>
      <c r="O538" s="28"/>
      <c r="P538" s="24"/>
      <c r="Q538" s="30"/>
      <c r="R538" s="31"/>
      <c r="S538" s="31"/>
      <c r="T538" s="23"/>
      <c r="U538" s="31"/>
      <c r="V538" s="30"/>
      <c r="W538" s="23"/>
      <c r="X538" s="31"/>
      <c r="Y538" s="23"/>
      <c r="Z538" s="31"/>
      <c r="AA538" s="31"/>
      <c r="AB538" s="31"/>
      <c r="AC538" s="31"/>
      <c r="AD538" s="30"/>
      <c r="AE538" s="30"/>
      <c r="AF538" s="30"/>
      <c r="AG538" s="30"/>
      <c r="AH538" s="30"/>
      <c r="AI538" s="30"/>
      <c r="AJ538" s="32"/>
      <c r="AK538" s="33"/>
    </row>
    <row r="539" spans="1:37" s="34" customFormat="1" hidden="1" x14ac:dyDescent="0.25">
      <c r="A539" s="23"/>
      <c r="B539" s="24"/>
      <c r="C539" s="23"/>
      <c r="D539" s="23"/>
      <c r="E539" s="25"/>
      <c r="F539" s="26"/>
      <c r="G539" s="27"/>
      <c r="H539" s="28"/>
      <c r="I539" s="28"/>
      <c r="J539" s="28"/>
      <c r="K539" s="29"/>
      <c r="L539" s="28"/>
      <c r="M539" s="28"/>
      <c r="N539" s="28"/>
      <c r="O539" s="28"/>
      <c r="P539" s="24"/>
      <c r="Q539" s="30"/>
      <c r="R539" s="31"/>
      <c r="S539" s="31"/>
      <c r="T539" s="23"/>
      <c r="U539" s="31"/>
      <c r="V539" s="30"/>
      <c r="W539" s="23"/>
      <c r="X539" s="31"/>
      <c r="Y539" s="23"/>
      <c r="Z539" s="31"/>
      <c r="AA539" s="31"/>
      <c r="AB539" s="31"/>
      <c r="AC539" s="31"/>
      <c r="AD539" s="30"/>
      <c r="AE539" s="30"/>
      <c r="AF539" s="30"/>
      <c r="AG539" s="30"/>
      <c r="AH539" s="30"/>
      <c r="AI539" s="30"/>
      <c r="AJ539" s="32"/>
      <c r="AK539" s="33"/>
    </row>
    <row r="540" spans="1:37" s="34" customFormat="1" hidden="1" x14ac:dyDescent="0.25">
      <c r="A540" s="23"/>
      <c r="B540" s="24"/>
      <c r="C540" s="23"/>
      <c r="D540" s="23"/>
      <c r="E540" s="25"/>
      <c r="F540" s="26"/>
      <c r="G540" s="27"/>
      <c r="H540" s="28"/>
      <c r="I540" s="28"/>
      <c r="J540" s="28"/>
      <c r="K540" s="29"/>
      <c r="L540" s="28"/>
      <c r="M540" s="28"/>
      <c r="N540" s="28"/>
      <c r="O540" s="28"/>
      <c r="P540" s="24"/>
      <c r="Q540" s="30"/>
      <c r="R540" s="31"/>
      <c r="S540" s="31"/>
      <c r="T540" s="23"/>
      <c r="U540" s="31"/>
      <c r="V540" s="30"/>
      <c r="W540" s="23"/>
      <c r="X540" s="31"/>
      <c r="Y540" s="23"/>
      <c r="Z540" s="31"/>
      <c r="AA540" s="31"/>
      <c r="AB540" s="31"/>
      <c r="AC540" s="31"/>
      <c r="AD540" s="30"/>
      <c r="AE540" s="30"/>
      <c r="AF540" s="30"/>
      <c r="AG540" s="30"/>
      <c r="AH540" s="30"/>
      <c r="AI540" s="30"/>
      <c r="AJ540" s="32"/>
      <c r="AK540" s="33"/>
    </row>
    <row r="541" spans="1:37" s="34" customFormat="1" hidden="1" x14ac:dyDescent="0.25">
      <c r="A541" s="23"/>
      <c r="B541" s="24"/>
      <c r="C541" s="23"/>
      <c r="D541" s="23"/>
      <c r="E541" s="25"/>
      <c r="F541" s="26"/>
      <c r="G541" s="27"/>
      <c r="H541" s="28"/>
      <c r="I541" s="28"/>
      <c r="J541" s="28"/>
      <c r="K541" s="29"/>
      <c r="L541" s="28"/>
      <c r="M541" s="28"/>
      <c r="N541" s="28"/>
      <c r="O541" s="28"/>
      <c r="P541" s="24"/>
      <c r="Q541" s="30"/>
      <c r="R541" s="31"/>
      <c r="S541" s="31"/>
      <c r="T541" s="23"/>
      <c r="U541" s="31"/>
      <c r="V541" s="30"/>
      <c r="W541" s="23"/>
      <c r="X541" s="31"/>
      <c r="Y541" s="23"/>
      <c r="Z541" s="31"/>
      <c r="AA541" s="31"/>
      <c r="AB541" s="31"/>
      <c r="AC541" s="31"/>
      <c r="AD541" s="30"/>
      <c r="AE541" s="30"/>
      <c r="AF541" s="30"/>
      <c r="AG541" s="30"/>
      <c r="AH541" s="30"/>
      <c r="AI541" s="30"/>
      <c r="AJ541" s="32"/>
      <c r="AK541" s="33"/>
    </row>
    <row r="542" spans="1:37" s="34" customFormat="1" hidden="1" x14ac:dyDescent="0.25">
      <c r="A542" s="23"/>
      <c r="B542" s="24"/>
      <c r="C542" s="23"/>
      <c r="D542" s="23"/>
      <c r="E542" s="25"/>
      <c r="F542" s="26"/>
      <c r="G542" s="27"/>
      <c r="H542" s="28"/>
      <c r="I542" s="28"/>
      <c r="J542" s="28"/>
      <c r="K542" s="29"/>
      <c r="L542" s="28"/>
      <c r="M542" s="28"/>
      <c r="N542" s="28"/>
      <c r="O542" s="28"/>
      <c r="P542" s="24"/>
      <c r="Q542" s="30"/>
      <c r="R542" s="31"/>
      <c r="S542" s="31"/>
      <c r="T542" s="23"/>
      <c r="U542" s="31"/>
      <c r="V542" s="30"/>
      <c r="W542" s="23"/>
      <c r="X542" s="31"/>
      <c r="Y542" s="23"/>
      <c r="Z542" s="31"/>
      <c r="AA542" s="31"/>
      <c r="AB542" s="31"/>
      <c r="AC542" s="31"/>
      <c r="AD542" s="30"/>
      <c r="AE542" s="30"/>
      <c r="AF542" s="30"/>
      <c r="AG542" s="30"/>
      <c r="AH542" s="30"/>
      <c r="AI542" s="30"/>
      <c r="AJ542" s="32"/>
      <c r="AK542" s="33"/>
    </row>
    <row r="543" spans="1:37" s="34" customFormat="1" hidden="1" x14ac:dyDescent="0.25">
      <c r="A543" s="23"/>
      <c r="B543" s="24"/>
      <c r="C543" s="23"/>
      <c r="D543" s="23"/>
      <c r="E543" s="25"/>
      <c r="F543" s="26"/>
      <c r="G543" s="27"/>
      <c r="H543" s="28"/>
      <c r="I543" s="28"/>
      <c r="J543" s="28"/>
      <c r="K543" s="29"/>
      <c r="L543" s="28"/>
      <c r="M543" s="28"/>
      <c r="N543" s="28"/>
      <c r="O543" s="28"/>
      <c r="P543" s="24"/>
      <c r="Q543" s="30"/>
      <c r="R543" s="31"/>
      <c r="S543" s="31"/>
      <c r="T543" s="23"/>
      <c r="U543" s="31"/>
      <c r="V543" s="30"/>
      <c r="W543" s="23"/>
      <c r="X543" s="31"/>
      <c r="Y543" s="23"/>
      <c r="Z543" s="31"/>
      <c r="AA543" s="31"/>
      <c r="AB543" s="31"/>
      <c r="AC543" s="31"/>
      <c r="AD543" s="30"/>
      <c r="AE543" s="30"/>
      <c r="AF543" s="30"/>
      <c r="AG543" s="30"/>
      <c r="AH543" s="30"/>
      <c r="AI543" s="30"/>
      <c r="AJ543" s="32"/>
      <c r="AK543" s="33"/>
    </row>
    <row r="544" spans="1:37" s="34" customFormat="1" hidden="1" x14ac:dyDescent="0.25">
      <c r="A544" s="23"/>
      <c r="B544" s="24"/>
      <c r="C544" s="23"/>
      <c r="D544" s="23"/>
      <c r="E544" s="25"/>
      <c r="F544" s="26"/>
      <c r="G544" s="27"/>
      <c r="H544" s="28"/>
      <c r="I544" s="28"/>
      <c r="J544" s="28"/>
      <c r="K544" s="29"/>
      <c r="L544" s="28"/>
      <c r="M544" s="28"/>
      <c r="N544" s="28"/>
      <c r="O544" s="28"/>
      <c r="P544" s="24"/>
      <c r="Q544" s="30"/>
      <c r="R544" s="31"/>
      <c r="S544" s="31"/>
      <c r="T544" s="23"/>
      <c r="U544" s="31"/>
      <c r="V544" s="30"/>
      <c r="W544" s="23"/>
      <c r="X544" s="31"/>
      <c r="Y544" s="23"/>
      <c r="Z544" s="31"/>
      <c r="AA544" s="31"/>
      <c r="AB544" s="31"/>
      <c r="AC544" s="31"/>
      <c r="AD544" s="30"/>
      <c r="AE544" s="30"/>
      <c r="AF544" s="30"/>
      <c r="AG544" s="30"/>
      <c r="AH544" s="30"/>
      <c r="AI544" s="30"/>
      <c r="AJ544" s="32"/>
      <c r="AK544" s="33"/>
    </row>
    <row r="545" spans="1:37" s="34" customFormat="1" hidden="1" x14ac:dyDescent="0.25">
      <c r="A545" s="23"/>
      <c r="B545" s="24"/>
      <c r="C545" s="23"/>
      <c r="D545" s="23"/>
      <c r="E545" s="25"/>
      <c r="F545" s="26"/>
      <c r="G545" s="27"/>
      <c r="H545" s="28"/>
      <c r="I545" s="28"/>
      <c r="J545" s="28"/>
      <c r="K545" s="29"/>
      <c r="L545" s="28"/>
      <c r="M545" s="28"/>
      <c r="N545" s="28"/>
      <c r="O545" s="28"/>
      <c r="P545" s="24"/>
      <c r="Q545" s="30"/>
      <c r="R545" s="31"/>
      <c r="S545" s="31"/>
      <c r="T545" s="23"/>
      <c r="U545" s="31"/>
      <c r="V545" s="30"/>
      <c r="W545" s="23"/>
      <c r="X545" s="31"/>
      <c r="Y545" s="23"/>
      <c r="Z545" s="31"/>
      <c r="AA545" s="31"/>
      <c r="AB545" s="31"/>
      <c r="AC545" s="31"/>
      <c r="AD545" s="30"/>
      <c r="AE545" s="30"/>
      <c r="AF545" s="30"/>
      <c r="AG545" s="30"/>
      <c r="AH545" s="30"/>
      <c r="AI545" s="30"/>
      <c r="AJ545" s="32"/>
      <c r="AK545" s="33"/>
    </row>
    <row r="546" spans="1:37" s="34" customFormat="1" hidden="1" x14ac:dyDescent="0.25">
      <c r="A546" s="23"/>
      <c r="B546" s="24"/>
      <c r="C546" s="23"/>
      <c r="D546" s="23"/>
      <c r="E546" s="25"/>
      <c r="F546" s="26"/>
      <c r="G546" s="27"/>
      <c r="H546" s="28"/>
      <c r="I546" s="28"/>
      <c r="J546" s="28"/>
      <c r="K546" s="29"/>
      <c r="L546" s="28"/>
      <c r="M546" s="28"/>
      <c r="N546" s="28"/>
      <c r="O546" s="28"/>
      <c r="P546" s="24"/>
      <c r="Q546" s="30"/>
      <c r="R546" s="31"/>
      <c r="S546" s="31"/>
      <c r="T546" s="23"/>
      <c r="U546" s="31"/>
      <c r="V546" s="30"/>
      <c r="W546" s="23"/>
      <c r="X546" s="31"/>
      <c r="Y546" s="23"/>
      <c r="Z546" s="31"/>
      <c r="AA546" s="31"/>
      <c r="AB546" s="31"/>
      <c r="AC546" s="31"/>
      <c r="AD546" s="30"/>
      <c r="AE546" s="30"/>
      <c r="AF546" s="30"/>
      <c r="AG546" s="30"/>
      <c r="AH546" s="30"/>
      <c r="AI546" s="30"/>
      <c r="AJ546" s="32"/>
      <c r="AK546" s="33"/>
    </row>
    <row r="547" spans="1:37" s="34" customFormat="1" hidden="1" x14ac:dyDescent="0.25">
      <c r="A547" s="23"/>
      <c r="B547" s="24"/>
      <c r="C547" s="23"/>
      <c r="D547" s="23"/>
      <c r="E547" s="25"/>
      <c r="F547" s="26"/>
      <c r="G547" s="27"/>
      <c r="H547" s="28"/>
      <c r="I547" s="28"/>
      <c r="J547" s="28"/>
      <c r="K547" s="29"/>
      <c r="L547" s="28"/>
      <c r="M547" s="28"/>
      <c r="N547" s="28"/>
      <c r="O547" s="28"/>
      <c r="P547" s="24"/>
      <c r="Q547" s="30"/>
      <c r="R547" s="31"/>
      <c r="S547" s="31"/>
      <c r="T547" s="23"/>
      <c r="U547" s="31"/>
      <c r="V547" s="30"/>
      <c r="W547" s="23"/>
      <c r="X547" s="31"/>
      <c r="Y547" s="23"/>
      <c r="Z547" s="31"/>
      <c r="AA547" s="31"/>
      <c r="AB547" s="31"/>
      <c r="AC547" s="31"/>
      <c r="AD547" s="30"/>
      <c r="AE547" s="30"/>
      <c r="AF547" s="30"/>
      <c r="AG547" s="30"/>
      <c r="AH547" s="30"/>
      <c r="AI547" s="30"/>
      <c r="AJ547" s="32"/>
      <c r="AK547" s="33"/>
    </row>
    <row r="548" spans="1:37" s="34" customFormat="1" hidden="1" x14ac:dyDescent="0.25">
      <c r="A548" s="23"/>
      <c r="B548" s="24"/>
      <c r="C548" s="23"/>
      <c r="D548" s="23"/>
      <c r="E548" s="25"/>
      <c r="F548" s="26"/>
      <c r="G548" s="27"/>
      <c r="H548" s="28"/>
      <c r="I548" s="28"/>
      <c r="J548" s="28"/>
      <c r="K548" s="29"/>
      <c r="L548" s="28"/>
      <c r="M548" s="28"/>
      <c r="N548" s="28"/>
      <c r="O548" s="28"/>
      <c r="P548" s="24"/>
      <c r="Q548" s="30"/>
      <c r="R548" s="31"/>
      <c r="S548" s="31"/>
      <c r="T548" s="23"/>
      <c r="U548" s="31"/>
      <c r="V548" s="30"/>
      <c r="W548" s="23"/>
      <c r="X548" s="31"/>
      <c r="Y548" s="23"/>
      <c r="Z548" s="31"/>
      <c r="AA548" s="31"/>
      <c r="AB548" s="31"/>
      <c r="AC548" s="31"/>
      <c r="AD548" s="30"/>
      <c r="AE548" s="30"/>
      <c r="AF548" s="30"/>
      <c r="AG548" s="30"/>
      <c r="AH548" s="30"/>
      <c r="AI548" s="30"/>
      <c r="AJ548" s="32"/>
      <c r="AK548" s="33"/>
    </row>
    <row r="549" spans="1:37" s="34" customFormat="1" hidden="1" x14ac:dyDescent="0.25">
      <c r="A549" s="23"/>
      <c r="B549" s="24"/>
      <c r="C549" s="23"/>
      <c r="D549" s="23"/>
      <c r="E549" s="25"/>
      <c r="F549" s="26"/>
      <c r="G549" s="27"/>
      <c r="H549" s="28"/>
      <c r="I549" s="28"/>
      <c r="J549" s="28"/>
      <c r="K549" s="29"/>
      <c r="L549" s="28"/>
      <c r="M549" s="28"/>
      <c r="N549" s="28"/>
      <c r="O549" s="28"/>
      <c r="P549" s="24"/>
      <c r="Q549" s="30"/>
      <c r="R549" s="31"/>
      <c r="S549" s="31"/>
      <c r="T549" s="23"/>
      <c r="U549" s="31"/>
      <c r="V549" s="30"/>
      <c r="W549" s="23"/>
      <c r="X549" s="31"/>
      <c r="Y549" s="23"/>
      <c r="Z549" s="31"/>
      <c r="AA549" s="31"/>
      <c r="AB549" s="31"/>
      <c r="AC549" s="31"/>
      <c r="AD549" s="30"/>
      <c r="AE549" s="30"/>
      <c r="AF549" s="30"/>
      <c r="AG549" s="30"/>
      <c r="AH549" s="30"/>
      <c r="AI549" s="30"/>
      <c r="AJ549" s="32"/>
      <c r="AK549" s="33"/>
    </row>
    <row r="550" spans="1:37" s="34" customFormat="1" hidden="1" x14ac:dyDescent="0.25">
      <c r="A550" s="23"/>
      <c r="B550" s="24"/>
      <c r="C550" s="23"/>
      <c r="D550" s="23"/>
      <c r="E550" s="25"/>
      <c r="F550" s="26"/>
      <c r="G550" s="27"/>
      <c r="H550" s="28"/>
      <c r="I550" s="28"/>
      <c r="J550" s="28"/>
      <c r="K550" s="29"/>
      <c r="L550" s="28"/>
      <c r="M550" s="28"/>
      <c r="N550" s="28"/>
      <c r="O550" s="28"/>
      <c r="P550" s="24"/>
      <c r="Q550" s="30"/>
      <c r="R550" s="31"/>
      <c r="S550" s="31"/>
      <c r="T550" s="23"/>
      <c r="U550" s="31"/>
      <c r="V550" s="30"/>
      <c r="W550" s="23"/>
      <c r="X550" s="31"/>
      <c r="Y550" s="23"/>
      <c r="Z550" s="31"/>
      <c r="AA550" s="31"/>
      <c r="AB550" s="31"/>
      <c r="AC550" s="31"/>
      <c r="AD550" s="30"/>
      <c r="AE550" s="30"/>
      <c r="AF550" s="30"/>
      <c r="AG550" s="30"/>
      <c r="AH550" s="30"/>
      <c r="AI550" s="30"/>
      <c r="AJ550" s="32"/>
      <c r="AK550" s="33"/>
    </row>
    <row r="551" spans="1:37" s="34" customFormat="1" hidden="1" x14ac:dyDescent="0.25">
      <c r="A551" s="23"/>
      <c r="B551" s="24"/>
      <c r="C551" s="23"/>
      <c r="D551" s="23"/>
      <c r="E551" s="25"/>
      <c r="F551" s="26"/>
      <c r="G551" s="27"/>
      <c r="H551" s="28"/>
      <c r="I551" s="28"/>
      <c r="J551" s="28"/>
      <c r="K551" s="29"/>
      <c r="L551" s="28"/>
      <c r="M551" s="28"/>
      <c r="N551" s="28"/>
      <c r="O551" s="28"/>
      <c r="P551" s="24"/>
      <c r="Q551" s="30"/>
      <c r="R551" s="31"/>
      <c r="S551" s="31"/>
      <c r="T551" s="23"/>
      <c r="U551" s="31"/>
      <c r="V551" s="30"/>
      <c r="W551" s="23"/>
      <c r="X551" s="31"/>
      <c r="Y551" s="23"/>
      <c r="Z551" s="31"/>
      <c r="AA551" s="31"/>
      <c r="AB551" s="31"/>
      <c r="AC551" s="31"/>
      <c r="AD551" s="30"/>
      <c r="AE551" s="30"/>
      <c r="AF551" s="30"/>
      <c r="AG551" s="30"/>
      <c r="AH551" s="30"/>
      <c r="AI551" s="30"/>
      <c r="AJ551" s="32"/>
      <c r="AK551" s="33"/>
    </row>
    <row r="552" spans="1:37" s="34" customFormat="1" hidden="1" x14ac:dyDescent="0.25">
      <c r="A552" s="23"/>
      <c r="B552" s="24"/>
      <c r="C552" s="23"/>
      <c r="D552" s="23"/>
      <c r="E552" s="25"/>
      <c r="F552" s="26"/>
      <c r="G552" s="27"/>
      <c r="H552" s="28"/>
      <c r="I552" s="28"/>
      <c r="J552" s="28"/>
      <c r="K552" s="29"/>
      <c r="L552" s="28"/>
      <c r="M552" s="28"/>
      <c r="N552" s="28"/>
      <c r="O552" s="28"/>
      <c r="P552" s="24"/>
      <c r="Q552" s="30"/>
      <c r="R552" s="31"/>
      <c r="S552" s="31"/>
      <c r="T552" s="23"/>
      <c r="U552" s="31"/>
      <c r="V552" s="30"/>
      <c r="W552" s="23"/>
      <c r="X552" s="31"/>
      <c r="Y552" s="23"/>
      <c r="Z552" s="31"/>
      <c r="AA552" s="31"/>
      <c r="AB552" s="31"/>
      <c r="AC552" s="31"/>
      <c r="AD552" s="30"/>
      <c r="AE552" s="30"/>
      <c r="AF552" s="30"/>
      <c r="AG552" s="30"/>
      <c r="AH552" s="30"/>
      <c r="AI552" s="30"/>
      <c r="AJ552" s="32"/>
      <c r="AK552" s="33"/>
    </row>
    <row r="553" spans="1:37" s="34" customFormat="1" hidden="1" x14ac:dyDescent="0.25">
      <c r="A553" s="23"/>
      <c r="B553" s="24"/>
      <c r="C553" s="23"/>
      <c r="D553" s="23"/>
      <c r="E553" s="25"/>
      <c r="F553" s="26"/>
      <c r="G553" s="27"/>
      <c r="H553" s="28"/>
      <c r="I553" s="28"/>
      <c r="J553" s="28"/>
      <c r="K553" s="29"/>
      <c r="L553" s="28"/>
      <c r="M553" s="28"/>
      <c r="N553" s="28"/>
      <c r="O553" s="28"/>
      <c r="P553" s="24"/>
      <c r="Q553" s="30"/>
      <c r="R553" s="31"/>
      <c r="S553" s="31"/>
      <c r="T553" s="23"/>
      <c r="U553" s="31"/>
      <c r="V553" s="30"/>
      <c r="W553" s="23"/>
      <c r="X553" s="31"/>
      <c r="Y553" s="23"/>
      <c r="Z553" s="31"/>
      <c r="AA553" s="31"/>
      <c r="AB553" s="31"/>
      <c r="AC553" s="31"/>
      <c r="AD553" s="30"/>
      <c r="AE553" s="30"/>
      <c r="AF553" s="30"/>
      <c r="AG553" s="30"/>
      <c r="AH553" s="30"/>
      <c r="AI553" s="30"/>
      <c r="AJ553" s="32"/>
      <c r="AK553" s="33"/>
    </row>
    <row r="554" spans="1:37" s="34" customFormat="1" hidden="1" x14ac:dyDescent="0.25">
      <c r="A554" s="23"/>
      <c r="B554" s="24"/>
      <c r="C554" s="23"/>
      <c r="D554" s="23"/>
      <c r="E554" s="25"/>
      <c r="F554" s="26"/>
      <c r="G554" s="27"/>
      <c r="H554" s="28"/>
      <c r="I554" s="28"/>
      <c r="J554" s="28"/>
      <c r="K554" s="29"/>
      <c r="L554" s="28"/>
      <c r="M554" s="28"/>
      <c r="N554" s="28"/>
      <c r="O554" s="28"/>
      <c r="P554" s="24"/>
      <c r="Q554" s="30"/>
      <c r="R554" s="31"/>
      <c r="S554" s="31"/>
      <c r="T554" s="23"/>
      <c r="U554" s="31"/>
      <c r="V554" s="30"/>
      <c r="W554" s="23"/>
      <c r="X554" s="31"/>
      <c r="Y554" s="23"/>
      <c r="Z554" s="31"/>
      <c r="AA554" s="31"/>
      <c r="AB554" s="31"/>
      <c r="AC554" s="31"/>
      <c r="AD554" s="30"/>
      <c r="AE554" s="30"/>
      <c r="AF554" s="30"/>
      <c r="AG554" s="30"/>
      <c r="AH554" s="30"/>
      <c r="AI554" s="30"/>
      <c r="AJ554" s="32"/>
      <c r="AK554" s="33"/>
    </row>
    <row r="555" spans="1:37" s="34" customFormat="1" hidden="1" x14ac:dyDescent="0.25">
      <c r="A555" s="23"/>
      <c r="B555" s="24"/>
      <c r="C555" s="23"/>
      <c r="D555" s="23"/>
      <c r="E555" s="25"/>
      <c r="F555" s="26"/>
      <c r="G555" s="27"/>
      <c r="H555" s="28"/>
      <c r="I555" s="28"/>
      <c r="J555" s="28"/>
      <c r="K555" s="29"/>
      <c r="L555" s="28"/>
      <c r="M555" s="28"/>
      <c r="N555" s="28"/>
      <c r="O555" s="28"/>
      <c r="P555" s="24"/>
      <c r="Q555" s="30"/>
      <c r="R555" s="31"/>
      <c r="S555" s="31"/>
      <c r="T555" s="23"/>
      <c r="U555" s="31"/>
      <c r="V555" s="30"/>
      <c r="W555" s="23"/>
      <c r="X555" s="31"/>
      <c r="Y555" s="23"/>
      <c r="Z555" s="31"/>
      <c r="AA555" s="31"/>
      <c r="AB555" s="31"/>
      <c r="AC555" s="31"/>
      <c r="AD555" s="30"/>
      <c r="AE555" s="30"/>
      <c r="AF555" s="30"/>
      <c r="AG555" s="30"/>
      <c r="AH555" s="30"/>
      <c r="AI555" s="30"/>
      <c r="AJ555" s="32"/>
      <c r="AK555" s="33"/>
    </row>
    <row r="556" spans="1:37" s="34" customFormat="1" hidden="1" x14ac:dyDescent="0.25">
      <c r="A556" s="23"/>
      <c r="B556" s="24"/>
      <c r="C556" s="23"/>
      <c r="D556" s="23"/>
      <c r="E556" s="25"/>
      <c r="F556" s="26"/>
      <c r="G556" s="27"/>
      <c r="H556" s="28"/>
      <c r="I556" s="28"/>
      <c r="J556" s="28"/>
      <c r="K556" s="29"/>
      <c r="L556" s="28"/>
      <c r="M556" s="28"/>
      <c r="N556" s="28"/>
      <c r="O556" s="28"/>
      <c r="P556" s="24"/>
      <c r="Q556" s="30"/>
      <c r="R556" s="31"/>
      <c r="S556" s="31"/>
      <c r="T556" s="23"/>
      <c r="U556" s="31"/>
      <c r="V556" s="30"/>
      <c r="W556" s="23"/>
      <c r="X556" s="31"/>
      <c r="Y556" s="23"/>
      <c r="Z556" s="31"/>
      <c r="AA556" s="31"/>
      <c r="AB556" s="31"/>
      <c r="AC556" s="31"/>
      <c r="AD556" s="30"/>
      <c r="AE556" s="30"/>
      <c r="AF556" s="30"/>
      <c r="AG556" s="30"/>
      <c r="AH556" s="30"/>
      <c r="AI556" s="30"/>
      <c r="AJ556" s="32"/>
      <c r="AK556" s="33"/>
    </row>
    <row r="557" spans="1:37" s="34" customFormat="1" hidden="1" x14ac:dyDescent="0.25">
      <c r="A557" s="23"/>
      <c r="B557" s="24"/>
      <c r="C557" s="23"/>
      <c r="D557" s="23"/>
      <c r="E557" s="25"/>
      <c r="F557" s="26"/>
      <c r="G557" s="27"/>
      <c r="H557" s="28"/>
      <c r="I557" s="28"/>
      <c r="J557" s="28"/>
      <c r="K557" s="29"/>
      <c r="L557" s="28"/>
      <c r="M557" s="28"/>
      <c r="N557" s="28"/>
      <c r="O557" s="28"/>
      <c r="P557" s="24"/>
      <c r="Q557" s="30"/>
      <c r="R557" s="31"/>
      <c r="S557" s="31"/>
      <c r="T557" s="23"/>
      <c r="U557" s="31"/>
      <c r="V557" s="30"/>
      <c r="W557" s="23"/>
      <c r="X557" s="31"/>
      <c r="Y557" s="23"/>
      <c r="Z557" s="31"/>
      <c r="AA557" s="31"/>
      <c r="AB557" s="31"/>
      <c r="AC557" s="31"/>
      <c r="AD557" s="30"/>
      <c r="AE557" s="30"/>
      <c r="AF557" s="30"/>
      <c r="AG557" s="30"/>
      <c r="AH557" s="30"/>
      <c r="AI557" s="30"/>
      <c r="AJ557" s="32"/>
      <c r="AK557" s="33"/>
    </row>
    <row r="558" spans="1:37" s="34" customFormat="1" hidden="1" x14ac:dyDescent="0.25">
      <c r="A558" s="23"/>
      <c r="B558" s="24"/>
      <c r="C558" s="23"/>
      <c r="D558" s="23"/>
      <c r="E558" s="25"/>
      <c r="F558" s="26"/>
      <c r="G558" s="27"/>
      <c r="H558" s="28"/>
      <c r="I558" s="28"/>
      <c r="J558" s="28"/>
      <c r="K558" s="29"/>
      <c r="L558" s="28"/>
      <c r="M558" s="28"/>
      <c r="N558" s="28"/>
      <c r="O558" s="28"/>
      <c r="P558" s="24"/>
      <c r="Q558" s="30"/>
      <c r="R558" s="31"/>
      <c r="S558" s="31"/>
      <c r="T558" s="23"/>
      <c r="U558" s="31"/>
      <c r="V558" s="30"/>
      <c r="W558" s="23"/>
      <c r="X558" s="31"/>
      <c r="Y558" s="23"/>
      <c r="Z558" s="31"/>
      <c r="AA558" s="31"/>
      <c r="AB558" s="31"/>
      <c r="AC558" s="31"/>
      <c r="AD558" s="30"/>
      <c r="AE558" s="30"/>
      <c r="AF558" s="30"/>
      <c r="AG558" s="30"/>
      <c r="AH558" s="30"/>
      <c r="AI558" s="30"/>
      <c r="AJ558" s="32"/>
      <c r="AK558" s="33"/>
    </row>
    <row r="559" spans="1:37" s="34" customFormat="1" hidden="1" x14ac:dyDescent="0.25">
      <c r="A559" s="23"/>
      <c r="B559" s="24"/>
      <c r="C559" s="23"/>
      <c r="D559" s="23"/>
      <c r="E559" s="25"/>
      <c r="F559" s="26"/>
      <c r="G559" s="27"/>
      <c r="H559" s="28"/>
      <c r="I559" s="28"/>
      <c r="J559" s="28"/>
      <c r="K559" s="29"/>
      <c r="L559" s="28"/>
      <c r="M559" s="28"/>
      <c r="N559" s="28"/>
      <c r="O559" s="28"/>
      <c r="P559" s="24"/>
      <c r="Q559" s="30"/>
      <c r="R559" s="31"/>
      <c r="S559" s="31"/>
      <c r="T559" s="23"/>
      <c r="U559" s="31"/>
      <c r="V559" s="30"/>
      <c r="W559" s="23"/>
      <c r="X559" s="31"/>
      <c r="Y559" s="23"/>
      <c r="Z559" s="31"/>
      <c r="AA559" s="31"/>
      <c r="AB559" s="31"/>
      <c r="AC559" s="31"/>
      <c r="AD559" s="30"/>
      <c r="AE559" s="30"/>
      <c r="AF559" s="30"/>
      <c r="AG559" s="30"/>
      <c r="AH559" s="30"/>
      <c r="AI559" s="30"/>
      <c r="AJ559" s="32"/>
      <c r="AK559" s="33"/>
    </row>
    <row r="560" spans="1:37" s="34" customFormat="1" hidden="1" x14ac:dyDescent="0.25">
      <c r="A560" s="23"/>
      <c r="B560" s="24"/>
      <c r="C560" s="23"/>
      <c r="D560" s="23"/>
      <c r="E560" s="25"/>
      <c r="F560" s="26"/>
      <c r="G560" s="27"/>
      <c r="H560" s="28"/>
      <c r="I560" s="28"/>
      <c r="J560" s="28"/>
      <c r="K560" s="29"/>
      <c r="L560" s="28"/>
      <c r="M560" s="28"/>
      <c r="N560" s="28"/>
      <c r="O560" s="28"/>
      <c r="P560" s="24"/>
      <c r="Q560" s="30"/>
      <c r="R560" s="31"/>
      <c r="S560" s="31"/>
      <c r="T560" s="23"/>
      <c r="U560" s="31"/>
      <c r="V560" s="30"/>
      <c r="W560" s="23"/>
      <c r="X560" s="31"/>
      <c r="Y560" s="23"/>
      <c r="Z560" s="31"/>
      <c r="AA560" s="31"/>
      <c r="AB560" s="31"/>
      <c r="AC560" s="31"/>
      <c r="AD560" s="30"/>
      <c r="AE560" s="30"/>
      <c r="AF560" s="30"/>
      <c r="AG560" s="30"/>
      <c r="AH560" s="30"/>
      <c r="AI560" s="30"/>
      <c r="AJ560" s="32"/>
      <c r="AK560" s="33"/>
    </row>
    <row r="561" spans="1:37" s="34" customFormat="1" hidden="1" x14ac:dyDescent="0.25">
      <c r="A561" s="23"/>
      <c r="B561" s="24"/>
      <c r="C561" s="23"/>
      <c r="D561" s="23"/>
      <c r="E561" s="25"/>
      <c r="F561" s="26"/>
      <c r="G561" s="27"/>
      <c r="H561" s="28"/>
      <c r="I561" s="28"/>
      <c r="J561" s="28"/>
      <c r="K561" s="29"/>
      <c r="L561" s="28"/>
      <c r="M561" s="28"/>
      <c r="N561" s="28"/>
      <c r="O561" s="28"/>
      <c r="P561" s="24"/>
      <c r="Q561" s="30"/>
      <c r="R561" s="31"/>
      <c r="S561" s="31"/>
      <c r="T561" s="23"/>
      <c r="U561" s="31"/>
      <c r="V561" s="30"/>
      <c r="W561" s="23"/>
      <c r="X561" s="31"/>
      <c r="Y561" s="23"/>
      <c r="Z561" s="31"/>
      <c r="AA561" s="31"/>
      <c r="AB561" s="31"/>
      <c r="AC561" s="31"/>
      <c r="AD561" s="30"/>
      <c r="AE561" s="30"/>
      <c r="AF561" s="30"/>
      <c r="AG561" s="30"/>
      <c r="AH561" s="30"/>
      <c r="AI561" s="30"/>
      <c r="AJ561" s="32"/>
      <c r="AK561" s="33"/>
    </row>
    <row r="562" spans="1:37" s="34" customFormat="1" hidden="1" x14ac:dyDescent="0.25">
      <c r="A562" s="23"/>
      <c r="B562" s="24"/>
      <c r="C562" s="23"/>
      <c r="D562" s="23"/>
      <c r="E562" s="25"/>
      <c r="F562" s="26"/>
      <c r="G562" s="27"/>
      <c r="H562" s="28"/>
      <c r="I562" s="28"/>
      <c r="J562" s="28"/>
      <c r="K562" s="29"/>
      <c r="L562" s="28"/>
      <c r="M562" s="28"/>
      <c r="N562" s="28"/>
      <c r="O562" s="28"/>
      <c r="P562" s="24"/>
      <c r="Q562" s="30"/>
      <c r="R562" s="31"/>
      <c r="S562" s="31"/>
      <c r="T562" s="23"/>
      <c r="U562" s="31"/>
      <c r="V562" s="30"/>
      <c r="W562" s="23"/>
      <c r="X562" s="31"/>
      <c r="Y562" s="23"/>
      <c r="Z562" s="31"/>
      <c r="AA562" s="31"/>
      <c r="AB562" s="31"/>
      <c r="AC562" s="31"/>
      <c r="AD562" s="30"/>
      <c r="AE562" s="30"/>
      <c r="AF562" s="30"/>
      <c r="AG562" s="30"/>
      <c r="AH562" s="30"/>
      <c r="AI562" s="30"/>
      <c r="AJ562" s="32"/>
      <c r="AK562" s="33"/>
    </row>
    <row r="563" spans="1:37" s="34" customFormat="1" hidden="1" x14ac:dyDescent="0.25">
      <c r="A563" s="23"/>
      <c r="B563" s="24"/>
      <c r="C563" s="23"/>
      <c r="D563" s="23"/>
      <c r="E563" s="25"/>
      <c r="F563" s="26"/>
      <c r="G563" s="27"/>
      <c r="H563" s="28"/>
      <c r="I563" s="28"/>
      <c r="J563" s="28"/>
      <c r="K563" s="29"/>
      <c r="L563" s="28"/>
      <c r="M563" s="28"/>
      <c r="N563" s="28"/>
      <c r="O563" s="28"/>
      <c r="P563" s="24"/>
      <c r="Q563" s="30"/>
      <c r="R563" s="31"/>
      <c r="S563" s="31"/>
      <c r="T563" s="23"/>
      <c r="U563" s="31"/>
      <c r="V563" s="30"/>
      <c r="W563" s="23"/>
      <c r="X563" s="31"/>
      <c r="Y563" s="23"/>
      <c r="Z563" s="31"/>
      <c r="AA563" s="31"/>
      <c r="AB563" s="31"/>
      <c r="AC563" s="31"/>
      <c r="AD563" s="30"/>
      <c r="AE563" s="30"/>
      <c r="AF563" s="30"/>
      <c r="AG563" s="30"/>
      <c r="AH563" s="30"/>
      <c r="AI563" s="30"/>
      <c r="AJ563" s="32"/>
      <c r="AK563" s="33"/>
    </row>
    <row r="564" spans="1:37" s="34" customFormat="1" hidden="1" x14ac:dyDescent="0.25">
      <c r="A564" s="23"/>
      <c r="B564" s="24"/>
      <c r="C564" s="23"/>
      <c r="D564" s="23"/>
      <c r="E564" s="25"/>
      <c r="F564" s="26"/>
      <c r="G564" s="27"/>
      <c r="H564" s="28"/>
      <c r="I564" s="28"/>
      <c r="J564" s="28"/>
      <c r="K564" s="29"/>
      <c r="L564" s="28"/>
      <c r="M564" s="28"/>
      <c r="N564" s="28"/>
      <c r="O564" s="28"/>
      <c r="P564" s="24"/>
      <c r="Q564" s="30"/>
      <c r="R564" s="31"/>
      <c r="S564" s="31"/>
      <c r="T564" s="23"/>
      <c r="U564" s="31"/>
      <c r="V564" s="30"/>
      <c r="W564" s="23"/>
      <c r="X564" s="31"/>
      <c r="Y564" s="23"/>
      <c r="Z564" s="31"/>
      <c r="AA564" s="31"/>
      <c r="AB564" s="31"/>
      <c r="AC564" s="31"/>
      <c r="AD564" s="30"/>
      <c r="AE564" s="30"/>
      <c r="AF564" s="30"/>
      <c r="AG564" s="30"/>
      <c r="AH564" s="30"/>
      <c r="AI564" s="30"/>
      <c r="AJ564" s="32"/>
      <c r="AK564" s="33"/>
    </row>
    <row r="565" spans="1:37" s="34" customFormat="1" hidden="1" x14ac:dyDescent="0.25">
      <c r="A565" s="23"/>
      <c r="B565" s="24"/>
      <c r="C565" s="23"/>
      <c r="D565" s="23"/>
      <c r="E565" s="25"/>
      <c r="F565" s="26"/>
      <c r="G565" s="27"/>
      <c r="H565" s="28"/>
      <c r="I565" s="28"/>
      <c r="J565" s="28"/>
      <c r="K565" s="29"/>
      <c r="L565" s="28"/>
      <c r="M565" s="28"/>
      <c r="N565" s="28"/>
      <c r="O565" s="28"/>
      <c r="P565" s="24"/>
      <c r="Q565" s="30"/>
      <c r="R565" s="31"/>
      <c r="S565" s="31"/>
      <c r="T565" s="23"/>
      <c r="U565" s="31"/>
      <c r="V565" s="30"/>
      <c r="W565" s="23"/>
      <c r="X565" s="31"/>
      <c r="Y565" s="23"/>
      <c r="Z565" s="31"/>
      <c r="AA565" s="31"/>
      <c r="AB565" s="31"/>
      <c r="AC565" s="31"/>
      <c r="AD565" s="30"/>
      <c r="AE565" s="30"/>
      <c r="AF565" s="30"/>
      <c r="AG565" s="30"/>
      <c r="AH565" s="30"/>
      <c r="AI565" s="30"/>
      <c r="AJ565" s="32"/>
      <c r="AK565" s="33"/>
    </row>
    <row r="566" spans="1:37" s="34" customFormat="1" hidden="1" x14ac:dyDescent="0.25">
      <c r="A566" s="23"/>
      <c r="B566" s="24"/>
      <c r="C566" s="23"/>
      <c r="D566" s="23"/>
      <c r="E566" s="25"/>
      <c r="F566" s="26"/>
      <c r="G566" s="27"/>
      <c r="H566" s="28"/>
      <c r="I566" s="28"/>
      <c r="J566" s="28"/>
      <c r="K566" s="29"/>
      <c r="L566" s="28"/>
      <c r="M566" s="28"/>
      <c r="N566" s="28"/>
      <c r="O566" s="28"/>
      <c r="P566" s="24"/>
      <c r="Q566" s="30"/>
      <c r="R566" s="31"/>
      <c r="S566" s="31"/>
      <c r="T566" s="23"/>
      <c r="U566" s="31"/>
      <c r="V566" s="30"/>
      <c r="W566" s="23"/>
      <c r="X566" s="31"/>
      <c r="Y566" s="23"/>
      <c r="Z566" s="31"/>
      <c r="AA566" s="31"/>
      <c r="AB566" s="31"/>
      <c r="AC566" s="31"/>
      <c r="AD566" s="30"/>
      <c r="AE566" s="30"/>
      <c r="AF566" s="30"/>
      <c r="AG566" s="30"/>
      <c r="AH566" s="30"/>
      <c r="AI566" s="30"/>
      <c r="AJ566" s="32"/>
      <c r="AK566" s="33"/>
    </row>
    <row r="567" spans="1:37" s="34" customFormat="1" hidden="1" x14ac:dyDescent="0.25">
      <c r="A567" s="23"/>
      <c r="B567" s="24"/>
      <c r="C567" s="23"/>
      <c r="D567" s="23"/>
      <c r="E567" s="25"/>
      <c r="F567" s="26"/>
      <c r="G567" s="27"/>
      <c r="H567" s="28"/>
      <c r="I567" s="28"/>
      <c r="J567" s="28"/>
      <c r="K567" s="29"/>
      <c r="L567" s="28"/>
      <c r="M567" s="28"/>
      <c r="N567" s="28"/>
      <c r="O567" s="28"/>
      <c r="P567" s="24"/>
      <c r="Q567" s="30"/>
      <c r="R567" s="31"/>
      <c r="S567" s="31"/>
      <c r="T567" s="23"/>
      <c r="U567" s="31"/>
      <c r="V567" s="30"/>
      <c r="W567" s="23"/>
      <c r="X567" s="31"/>
      <c r="Y567" s="23"/>
      <c r="Z567" s="31"/>
      <c r="AA567" s="31"/>
      <c r="AB567" s="31"/>
      <c r="AC567" s="31"/>
      <c r="AD567" s="30"/>
      <c r="AE567" s="30"/>
      <c r="AF567" s="30"/>
      <c r="AG567" s="30"/>
      <c r="AH567" s="30"/>
      <c r="AI567" s="30"/>
      <c r="AJ567" s="32"/>
      <c r="AK567" s="33"/>
    </row>
    <row r="568" spans="1:37" s="34" customFormat="1" hidden="1" x14ac:dyDescent="0.25">
      <c r="A568" s="23"/>
      <c r="B568" s="24"/>
      <c r="C568" s="23"/>
      <c r="D568" s="23"/>
      <c r="E568" s="25"/>
      <c r="F568" s="26"/>
      <c r="G568" s="27"/>
      <c r="H568" s="28"/>
      <c r="I568" s="28"/>
      <c r="J568" s="28"/>
      <c r="K568" s="29"/>
      <c r="L568" s="28"/>
      <c r="M568" s="28"/>
      <c r="N568" s="28"/>
      <c r="O568" s="28"/>
      <c r="P568" s="24"/>
      <c r="Q568" s="30"/>
      <c r="R568" s="31"/>
      <c r="S568" s="31"/>
      <c r="T568" s="23"/>
      <c r="U568" s="31"/>
      <c r="V568" s="30"/>
      <c r="W568" s="23"/>
      <c r="X568" s="31"/>
      <c r="Y568" s="23"/>
      <c r="Z568" s="31"/>
      <c r="AA568" s="31"/>
      <c r="AB568" s="31"/>
      <c r="AC568" s="31"/>
      <c r="AD568" s="30"/>
      <c r="AE568" s="30"/>
      <c r="AF568" s="30"/>
      <c r="AG568" s="30"/>
      <c r="AH568" s="30"/>
      <c r="AI568" s="30"/>
      <c r="AJ568" s="32"/>
      <c r="AK568" s="33"/>
    </row>
    <row r="569" spans="1:37" s="34" customFormat="1" hidden="1" x14ac:dyDescent="0.25">
      <c r="A569" s="23"/>
      <c r="B569" s="24"/>
      <c r="C569" s="23"/>
      <c r="D569" s="23"/>
      <c r="E569" s="25"/>
      <c r="F569" s="26"/>
      <c r="G569" s="27"/>
      <c r="H569" s="28"/>
      <c r="I569" s="28"/>
      <c r="J569" s="28"/>
      <c r="K569" s="29"/>
      <c r="L569" s="28"/>
      <c r="M569" s="28"/>
      <c r="N569" s="28"/>
      <c r="O569" s="28"/>
      <c r="P569" s="24"/>
      <c r="Q569" s="30"/>
      <c r="R569" s="31"/>
      <c r="S569" s="31"/>
      <c r="T569" s="23"/>
      <c r="U569" s="31"/>
      <c r="V569" s="30"/>
      <c r="W569" s="23"/>
      <c r="X569" s="31"/>
      <c r="Y569" s="23"/>
      <c r="Z569" s="31"/>
      <c r="AA569" s="31"/>
      <c r="AB569" s="31"/>
      <c r="AC569" s="31"/>
      <c r="AD569" s="30"/>
      <c r="AE569" s="30"/>
      <c r="AF569" s="30"/>
      <c r="AG569" s="30"/>
      <c r="AH569" s="30"/>
      <c r="AI569" s="30"/>
      <c r="AJ569" s="32"/>
      <c r="AK569" s="33"/>
    </row>
    <row r="570" spans="1:37" s="34" customFormat="1" hidden="1" x14ac:dyDescent="0.25">
      <c r="A570" s="23"/>
      <c r="B570" s="24"/>
      <c r="C570" s="23"/>
      <c r="D570" s="23"/>
      <c r="E570" s="25"/>
      <c r="F570" s="26"/>
      <c r="G570" s="27"/>
      <c r="H570" s="28"/>
      <c r="I570" s="28"/>
      <c r="J570" s="28"/>
      <c r="K570" s="29"/>
      <c r="L570" s="28"/>
      <c r="M570" s="28"/>
      <c r="N570" s="28"/>
      <c r="O570" s="28"/>
      <c r="P570" s="24"/>
      <c r="Q570" s="30"/>
      <c r="R570" s="31"/>
      <c r="S570" s="31"/>
      <c r="T570" s="23"/>
      <c r="U570" s="31"/>
      <c r="V570" s="30"/>
      <c r="W570" s="23"/>
      <c r="X570" s="31"/>
      <c r="Y570" s="23"/>
      <c r="Z570" s="31"/>
      <c r="AA570" s="31"/>
      <c r="AB570" s="31"/>
      <c r="AC570" s="31"/>
      <c r="AD570" s="30"/>
      <c r="AE570" s="30"/>
      <c r="AF570" s="30"/>
      <c r="AG570" s="30"/>
      <c r="AH570" s="30"/>
      <c r="AI570" s="30"/>
      <c r="AJ570" s="32"/>
      <c r="AK570" s="33"/>
    </row>
    <row r="571" spans="1:37" s="34" customFormat="1" hidden="1" x14ac:dyDescent="0.25">
      <c r="A571" s="23"/>
      <c r="B571" s="24"/>
      <c r="C571" s="23"/>
      <c r="D571" s="23"/>
      <c r="E571" s="25"/>
      <c r="F571" s="26"/>
      <c r="G571" s="27"/>
      <c r="H571" s="28"/>
      <c r="I571" s="28"/>
      <c r="J571" s="28"/>
      <c r="K571" s="29"/>
      <c r="L571" s="28"/>
      <c r="M571" s="28"/>
      <c r="N571" s="28"/>
      <c r="O571" s="28"/>
      <c r="P571" s="24"/>
      <c r="Q571" s="30"/>
      <c r="R571" s="31"/>
      <c r="S571" s="31"/>
      <c r="T571" s="23"/>
      <c r="U571" s="31"/>
      <c r="V571" s="30"/>
      <c r="W571" s="23"/>
      <c r="X571" s="31"/>
      <c r="Y571" s="23"/>
      <c r="Z571" s="31"/>
      <c r="AA571" s="31"/>
      <c r="AB571" s="31"/>
      <c r="AC571" s="31"/>
      <c r="AD571" s="30"/>
      <c r="AE571" s="30"/>
      <c r="AF571" s="30"/>
      <c r="AG571" s="30"/>
      <c r="AH571" s="30"/>
      <c r="AI571" s="30"/>
      <c r="AJ571" s="32"/>
      <c r="AK571" s="33"/>
    </row>
    <row r="572" spans="1:37" s="34" customFormat="1" hidden="1" x14ac:dyDescent="0.25">
      <c r="A572" s="23"/>
      <c r="B572" s="24"/>
      <c r="C572" s="23"/>
      <c r="D572" s="23"/>
      <c r="E572" s="25"/>
      <c r="F572" s="26"/>
      <c r="G572" s="27"/>
      <c r="H572" s="28"/>
      <c r="I572" s="28"/>
      <c r="J572" s="28"/>
      <c r="K572" s="29"/>
      <c r="L572" s="28"/>
      <c r="M572" s="28"/>
      <c r="N572" s="28"/>
      <c r="O572" s="28"/>
      <c r="P572" s="24"/>
      <c r="Q572" s="30"/>
      <c r="R572" s="31"/>
      <c r="S572" s="31"/>
      <c r="T572" s="23"/>
      <c r="U572" s="31"/>
      <c r="V572" s="30"/>
      <c r="W572" s="23"/>
      <c r="X572" s="31"/>
      <c r="Y572" s="23"/>
      <c r="Z572" s="31"/>
      <c r="AA572" s="31"/>
      <c r="AB572" s="31"/>
      <c r="AC572" s="31"/>
      <c r="AD572" s="30"/>
      <c r="AE572" s="30"/>
      <c r="AF572" s="30"/>
      <c r="AG572" s="30"/>
      <c r="AH572" s="30"/>
      <c r="AI572" s="30"/>
      <c r="AJ572" s="32"/>
      <c r="AK572" s="33"/>
    </row>
    <row r="573" spans="1:37" s="34" customFormat="1" hidden="1" x14ac:dyDescent="0.25">
      <c r="A573" s="23"/>
      <c r="B573" s="24"/>
      <c r="C573" s="23"/>
      <c r="D573" s="23"/>
      <c r="E573" s="25"/>
      <c r="F573" s="26"/>
      <c r="G573" s="27"/>
      <c r="H573" s="28"/>
      <c r="I573" s="28"/>
      <c r="J573" s="28"/>
      <c r="K573" s="29"/>
      <c r="L573" s="28"/>
      <c r="M573" s="28"/>
      <c r="N573" s="28"/>
      <c r="O573" s="28"/>
      <c r="P573" s="24"/>
      <c r="Q573" s="30"/>
      <c r="R573" s="31"/>
      <c r="S573" s="31"/>
      <c r="T573" s="23"/>
      <c r="U573" s="31"/>
      <c r="V573" s="30"/>
      <c r="W573" s="23"/>
      <c r="X573" s="31"/>
      <c r="Y573" s="23"/>
      <c r="Z573" s="31"/>
      <c r="AA573" s="31"/>
      <c r="AB573" s="31"/>
      <c r="AC573" s="31"/>
      <c r="AD573" s="30"/>
      <c r="AE573" s="30"/>
      <c r="AF573" s="30"/>
      <c r="AG573" s="30"/>
      <c r="AH573" s="30"/>
      <c r="AI573" s="30"/>
      <c r="AJ573" s="32"/>
      <c r="AK573" s="33"/>
    </row>
    <row r="574" spans="1:37" s="34" customFormat="1" hidden="1" x14ac:dyDescent="0.25">
      <c r="A574" s="23"/>
      <c r="B574" s="24"/>
      <c r="C574" s="23"/>
      <c r="D574" s="23"/>
      <c r="E574" s="25"/>
      <c r="F574" s="26"/>
      <c r="G574" s="27"/>
      <c r="H574" s="28"/>
      <c r="I574" s="28"/>
      <c r="J574" s="28"/>
      <c r="K574" s="29"/>
      <c r="L574" s="28"/>
      <c r="M574" s="28"/>
      <c r="N574" s="28"/>
      <c r="O574" s="28"/>
      <c r="P574" s="24"/>
      <c r="Q574" s="30"/>
      <c r="R574" s="31"/>
      <c r="S574" s="31"/>
      <c r="T574" s="23"/>
      <c r="U574" s="31"/>
      <c r="V574" s="30"/>
      <c r="W574" s="23"/>
      <c r="X574" s="31"/>
      <c r="Y574" s="23"/>
      <c r="Z574" s="31"/>
      <c r="AA574" s="31"/>
      <c r="AB574" s="31"/>
      <c r="AC574" s="31"/>
      <c r="AD574" s="30"/>
      <c r="AE574" s="30"/>
      <c r="AF574" s="30"/>
      <c r="AG574" s="30"/>
      <c r="AH574" s="30"/>
      <c r="AI574" s="30"/>
      <c r="AJ574" s="32"/>
      <c r="AK574" s="33"/>
    </row>
    <row r="575" spans="1:37" s="34" customFormat="1" hidden="1" x14ac:dyDescent="0.25">
      <c r="A575" s="23"/>
      <c r="B575" s="24"/>
      <c r="C575" s="23"/>
      <c r="D575" s="23"/>
      <c r="E575" s="25"/>
      <c r="F575" s="26"/>
      <c r="G575" s="27"/>
      <c r="H575" s="28"/>
      <c r="I575" s="28"/>
      <c r="J575" s="28"/>
      <c r="K575" s="29"/>
      <c r="L575" s="28"/>
      <c r="M575" s="28"/>
      <c r="N575" s="28"/>
      <c r="O575" s="28"/>
      <c r="P575" s="24"/>
      <c r="Q575" s="30"/>
      <c r="R575" s="31"/>
      <c r="S575" s="31"/>
      <c r="T575" s="23"/>
      <c r="U575" s="31"/>
      <c r="V575" s="30"/>
      <c r="W575" s="23"/>
      <c r="X575" s="31"/>
      <c r="Y575" s="23"/>
      <c r="Z575" s="31"/>
      <c r="AA575" s="31"/>
      <c r="AB575" s="31"/>
      <c r="AC575" s="31"/>
      <c r="AD575" s="30"/>
      <c r="AE575" s="30"/>
      <c r="AF575" s="30"/>
      <c r="AG575" s="30"/>
      <c r="AH575" s="30"/>
      <c r="AI575" s="30"/>
      <c r="AJ575" s="32"/>
      <c r="AK575" s="33"/>
    </row>
    <row r="576" spans="1:37" s="34" customFormat="1" hidden="1" x14ac:dyDescent="0.25">
      <c r="A576" s="23"/>
      <c r="B576" s="24"/>
      <c r="C576" s="23"/>
      <c r="D576" s="23"/>
      <c r="E576" s="25"/>
      <c r="F576" s="26"/>
      <c r="G576" s="27"/>
      <c r="H576" s="28"/>
      <c r="I576" s="28"/>
      <c r="J576" s="28"/>
      <c r="K576" s="29"/>
      <c r="L576" s="28"/>
      <c r="M576" s="28"/>
      <c r="N576" s="28"/>
      <c r="O576" s="28"/>
      <c r="P576" s="24"/>
      <c r="Q576" s="30"/>
      <c r="R576" s="31"/>
      <c r="S576" s="31"/>
      <c r="T576" s="23"/>
      <c r="U576" s="31"/>
      <c r="V576" s="30"/>
      <c r="W576" s="23"/>
      <c r="X576" s="31"/>
      <c r="Y576" s="23"/>
      <c r="Z576" s="31"/>
      <c r="AA576" s="31"/>
      <c r="AB576" s="31"/>
      <c r="AC576" s="31"/>
      <c r="AD576" s="30"/>
      <c r="AE576" s="30"/>
      <c r="AF576" s="30"/>
      <c r="AG576" s="30"/>
      <c r="AH576" s="30"/>
      <c r="AI576" s="30"/>
      <c r="AJ576" s="32"/>
      <c r="AK576" s="33"/>
    </row>
    <row r="577" spans="1:37" s="34" customFormat="1" hidden="1" x14ac:dyDescent="0.25">
      <c r="A577" s="23"/>
      <c r="B577" s="24"/>
      <c r="C577" s="23"/>
      <c r="D577" s="23"/>
      <c r="E577" s="25"/>
      <c r="F577" s="26"/>
      <c r="G577" s="27"/>
      <c r="H577" s="28"/>
      <c r="I577" s="28"/>
      <c r="J577" s="28"/>
      <c r="K577" s="29"/>
      <c r="L577" s="28"/>
      <c r="M577" s="28"/>
      <c r="N577" s="28"/>
      <c r="O577" s="28"/>
      <c r="P577" s="24"/>
      <c r="Q577" s="30"/>
      <c r="R577" s="31"/>
      <c r="S577" s="31"/>
      <c r="T577" s="23"/>
      <c r="U577" s="31"/>
      <c r="V577" s="30"/>
      <c r="W577" s="23"/>
      <c r="X577" s="31"/>
      <c r="Y577" s="23"/>
      <c r="Z577" s="31"/>
      <c r="AA577" s="31"/>
      <c r="AB577" s="31"/>
      <c r="AC577" s="31"/>
      <c r="AD577" s="30"/>
      <c r="AE577" s="30"/>
      <c r="AF577" s="30"/>
      <c r="AG577" s="30"/>
      <c r="AH577" s="30"/>
      <c r="AI577" s="30"/>
      <c r="AJ577" s="32"/>
      <c r="AK577" s="33"/>
    </row>
    <row r="578" spans="1:37" s="34" customFormat="1" hidden="1" x14ac:dyDescent="0.25">
      <c r="A578" s="23"/>
      <c r="B578" s="24"/>
      <c r="C578" s="23"/>
      <c r="D578" s="23"/>
      <c r="E578" s="25"/>
      <c r="F578" s="26"/>
      <c r="G578" s="27"/>
      <c r="H578" s="28"/>
      <c r="I578" s="28"/>
      <c r="J578" s="28"/>
      <c r="K578" s="29"/>
      <c r="L578" s="28"/>
      <c r="M578" s="28"/>
      <c r="N578" s="28"/>
      <c r="O578" s="28"/>
      <c r="P578" s="24"/>
      <c r="Q578" s="30"/>
      <c r="R578" s="31"/>
      <c r="S578" s="31"/>
      <c r="T578" s="23"/>
      <c r="U578" s="31"/>
      <c r="V578" s="30"/>
      <c r="W578" s="23"/>
      <c r="X578" s="31"/>
      <c r="Y578" s="23"/>
      <c r="Z578" s="31"/>
      <c r="AA578" s="31"/>
      <c r="AB578" s="31"/>
      <c r="AC578" s="31"/>
      <c r="AD578" s="30"/>
      <c r="AE578" s="30"/>
      <c r="AF578" s="30"/>
      <c r="AG578" s="30"/>
      <c r="AH578" s="30"/>
      <c r="AI578" s="30"/>
      <c r="AJ578" s="32"/>
      <c r="AK578" s="33"/>
    </row>
    <row r="579" spans="1:37" s="34" customFormat="1" hidden="1" x14ac:dyDescent="0.25">
      <c r="A579" s="23"/>
      <c r="B579" s="24"/>
      <c r="C579" s="23"/>
      <c r="D579" s="23"/>
      <c r="E579" s="25"/>
      <c r="F579" s="26"/>
      <c r="G579" s="27"/>
      <c r="H579" s="28"/>
      <c r="I579" s="28"/>
      <c r="J579" s="28"/>
      <c r="K579" s="29"/>
      <c r="L579" s="28"/>
      <c r="M579" s="28"/>
      <c r="N579" s="28"/>
      <c r="O579" s="28"/>
      <c r="P579" s="24"/>
      <c r="Q579" s="30"/>
      <c r="R579" s="31"/>
      <c r="S579" s="31"/>
      <c r="T579" s="23"/>
      <c r="U579" s="31"/>
      <c r="V579" s="30"/>
      <c r="W579" s="23"/>
      <c r="X579" s="31"/>
      <c r="Y579" s="23"/>
      <c r="Z579" s="31"/>
      <c r="AA579" s="31"/>
      <c r="AB579" s="31"/>
      <c r="AC579" s="31"/>
      <c r="AD579" s="30"/>
      <c r="AE579" s="30"/>
      <c r="AF579" s="30"/>
      <c r="AG579" s="30"/>
      <c r="AH579" s="30"/>
      <c r="AI579" s="30"/>
      <c r="AJ579" s="32"/>
      <c r="AK579" s="33"/>
    </row>
    <row r="580" spans="1:37" s="34" customFormat="1" hidden="1" x14ac:dyDescent="0.25">
      <c r="A580" s="23"/>
      <c r="B580" s="24"/>
      <c r="C580" s="23"/>
      <c r="D580" s="23"/>
      <c r="E580" s="25"/>
      <c r="F580" s="26"/>
      <c r="G580" s="27"/>
      <c r="H580" s="28"/>
      <c r="I580" s="28"/>
      <c r="J580" s="28"/>
      <c r="K580" s="29"/>
      <c r="L580" s="28"/>
      <c r="M580" s="28"/>
      <c r="N580" s="28"/>
      <c r="O580" s="28"/>
      <c r="P580" s="24"/>
      <c r="Q580" s="30"/>
      <c r="R580" s="31"/>
      <c r="S580" s="31"/>
      <c r="T580" s="23"/>
      <c r="U580" s="31"/>
      <c r="V580" s="30"/>
      <c r="W580" s="23"/>
      <c r="X580" s="31"/>
      <c r="Y580" s="23"/>
      <c r="Z580" s="31"/>
      <c r="AA580" s="31"/>
      <c r="AB580" s="31"/>
      <c r="AC580" s="31"/>
      <c r="AD580" s="30"/>
      <c r="AE580" s="30"/>
      <c r="AF580" s="30"/>
      <c r="AG580" s="30"/>
      <c r="AH580" s="30"/>
      <c r="AI580" s="30"/>
      <c r="AJ580" s="32"/>
      <c r="AK580" s="33"/>
    </row>
    <row r="581" spans="1:37" s="34" customFormat="1" hidden="1" x14ac:dyDescent="0.25">
      <c r="A581" s="23"/>
      <c r="B581" s="24"/>
      <c r="C581" s="23"/>
      <c r="D581" s="23"/>
      <c r="E581" s="25"/>
      <c r="F581" s="26"/>
      <c r="G581" s="27"/>
      <c r="H581" s="28"/>
      <c r="I581" s="28"/>
      <c r="J581" s="28"/>
      <c r="K581" s="29"/>
      <c r="L581" s="28"/>
      <c r="M581" s="28"/>
      <c r="N581" s="28"/>
      <c r="O581" s="28"/>
      <c r="P581" s="24"/>
      <c r="Q581" s="30"/>
      <c r="R581" s="31"/>
      <c r="S581" s="31"/>
      <c r="T581" s="23"/>
      <c r="U581" s="31"/>
      <c r="V581" s="30"/>
      <c r="W581" s="23"/>
      <c r="X581" s="31"/>
      <c r="Y581" s="23"/>
      <c r="Z581" s="31"/>
      <c r="AA581" s="31"/>
      <c r="AB581" s="31"/>
      <c r="AC581" s="31"/>
      <c r="AD581" s="30"/>
      <c r="AE581" s="30"/>
      <c r="AF581" s="30"/>
      <c r="AG581" s="30"/>
      <c r="AH581" s="30"/>
      <c r="AI581" s="30"/>
      <c r="AJ581" s="32"/>
      <c r="AK581" s="33"/>
    </row>
    <row r="582" spans="1:37" s="34" customFormat="1" hidden="1" x14ac:dyDescent="0.25">
      <c r="A582" s="23"/>
      <c r="B582" s="24"/>
      <c r="C582" s="23"/>
      <c r="D582" s="23"/>
      <c r="E582" s="25"/>
      <c r="F582" s="26"/>
      <c r="G582" s="27"/>
      <c r="H582" s="28"/>
      <c r="I582" s="28"/>
      <c r="J582" s="28"/>
      <c r="K582" s="29"/>
      <c r="L582" s="28"/>
      <c r="M582" s="28"/>
      <c r="N582" s="28"/>
      <c r="O582" s="28"/>
      <c r="P582" s="24"/>
      <c r="Q582" s="30"/>
      <c r="R582" s="31"/>
      <c r="S582" s="31"/>
      <c r="T582" s="23"/>
      <c r="U582" s="31"/>
      <c r="V582" s="30"/>
      <c r="W582" s="23"/>
      <c r="X582" s="31"/>
      <c r="Y582" s="23"/>
      <c r="Z582" s="31"/>
      <c r="AA582" s="31"/>
      <c r="AB582" s="31"/>
      <c r="AC582" s="31"/>
      <c r="AD582" s="30"/>
      <c r="AE582" s="30"/>
      <c r="AF582" s="30"/>
      <c r="AG582" s="30"/>
      <c r="AH582" s="30"/>
      <c r="AI582" s="30"/>
      <c r="AJ582" s="32"/>
      <c r="AK582" s="33"/>
    </row>
    <row r="583" spans="1:37" s="34" customFormat="1" hidden="1" x14ac:dyDescent="0.25">
      <c r="A583" s="23"/>
      <c r="B583" s="24"/>
      <c r="C583" s="23"/>
      <c r="D583" s="23"/>
      <c r="E583" s="25"/>
      <c r="F583" s="26"/>
      <c r="G583" s="27"/>
      <c r="H583" s="28"/>
      <c r="I583" s="28"/>
      <c r="J583" s="28"/>
      <c r="K583" s="29"/>
      <c r="L583" s="28"/>
      <c r="M583" s="28"/>
      <c r="N583" s="28"/>
      <c r="O583" s="28"/>
      <c r="P583" s="24"/>
      <c r="Q583" s="30"/>
      <c r="R583" s="31"/>
      <c r="S583" s="31"/>
      <c r="T583" s="23"/>
      <c r="U583" s="31"/>
      <c r="V583" s="30"/>
      <c r="W583" s="23"/>
      <c r="X583" s="31"/>
      <c r="Y583" s="23"/>
      <c r="Z583" s="31"/>
      <c r="AA583" s="31"/>
      <c r="AB583" s="31"/>
      <c r="AC583" s="31"/>
      <c r="AD583" s="30"/>
      <c r="AE583" s="30"/>
      <c r="AF583" s="30"/>
      <c r="AG583" s="30"/>
      <c r="AH583" s="30"/>
      <c r="AI583" s="30"/>
      <c r="AJ583" s="32"/>
      <c r="AK583" s="33"/>
    </row>
    <row r="584" spans="1:37" s="34" customFormat="1" hidden="1" x14ac:dyDescent="0.25">
      <c r="A584" s="23"/>
      <c r="B584" s="24"/>
      <c r="C584" s="23"/>
      <c r="D584" s="23"/>
      <c r="E584" s="25"/>
      <c r="F584" s="26"/>
      <c r="G584" s="27"/>
      <c r="H584" s="28"/>
      <c r="I584" s="28"/>
      <c r="J584" s="28"/>
      <c r="K584" s="29"/>
      <c r="L584" s="28"/>
      <c r="M584" s="28"/>
      <c r="N584" s="28"/>
      <c r="O584" s="28"/>
      <c r="P584" s="24"/>
      <c r="Q584" s="30"/>
      <c r="R584" s="31"/>
      <c r="S584" s="31"/>
      <c r="T584" s="23"/>
      <c r="U584" s="31"/>
      <c r="V584" s="30"/>
      <c r="W584" s="23"/>
      <c r="X584" s="31"/>
      <c r="Y584" s="23"/>
      <c r="Z584" s="31"/>
      <c r="AA584" s="31"/>
      <c r="AB584" s="31"/>
      <c r="AC584" s="31"/>
      <c r="AD584" s="30"/>
      <c r="AE584" s="30"/>
      <c r="AF584" s="30"/>
      <c r="AG584" s="30"/>
      <c r="AH584" s="30"/>
      <c r="AI584" s="30"/>
      <c r="AJ584" s="32"/>
      <c r="AK584" s="33"/>
    </row>
    <row r="585" spans="1:37" s="34" customFormat="1" hidden="1" x14ac:dyDescent="0.25">
      <c r="A585" s="23"/>
      <c r="B585" s="24"/>
      <c r="C585" s="23"/>
      <c r="D585" s="23"/>
      <c r="E585" s="25"/>
      <c r="F585" s="26"/>
      <c r="G585" s="27"/>
      <c r="H585" s="28"/>
      <c r="I585" s="28"/>
      <c r="J585" s="28"/>
      <c r="K585" s="29"/>
      <c r="L585" s="28"/>
      <c r="M585" s="28"/>
      <c r="N585" s="28"/>
      <c r="O585" s="28"/>
      <c r="P585" s="24"/>
      <c r="Q585" s="30"/>
      <c r="R585" s="31"/>
      <c r="S585" s="31"/>
      <c r="T585" s="23"/>
      <c r="U585" s="31"/>
      <c r="V585" s="30"/>
      <c r="W585" s="23"/>
      <c r="X585" s="31"/>
      <c r="Y585" s="23"/>
      <c r="Z585" s="31"/>
      <c r="AA585" s="31"/>
      <c r="AB585" s="31"/>
      <c r="AC585" s="31"/>
      <c r="AD585" s="30"/>
      <c r="AE585" s="30"/>
      <c r="AF585" s="30"/>
      <c r="AG585" s="30"/>
      <c r="AH585" s="30"/>
      <c r="AI585" s="30"/>
      <c r="AJ585" s="32"/>
      <c r="AK585" s="33"/>
    </row>
    <row r="586" spans="1:37" s="34" customFormat="1" hidden="1" x14ac:dyDescent="0.25">
      <c r="A586" s="23"/>
      <c r="B586" s="24"/>
      <c r="C586" s="23"/>
      <c r="D586" s="23"/>
      <c r="E586" s="25"/>
      <c r="F586" s="26"/>
      <c r="G586" s="27"/>
      <c r="H586" s="28"/>
      <c r="I586" s="28"/>
      <c r="J586" s="28"/>
      <c r="K586" s="29"/>
      <c r="L586" s="28"/>
      <c r="M586" s="28"/>
      <c r="N586" s="28"/>
      <c r="O586" s="28"/>
      <c r="P586" s="24"/>
      <c r="Q586" s="30"/>
      <c r="R586" s="31"/>
      <c r="S586" s="31"/>
      <c r="T586" s="23"/>
      <c r="U586" s="31"/>
      <c r="V586" s="30"/>
      <c r="W586" s="23"/>
      <c r="X586" s="31"/>
      <c r="Y586" s="23"/>
      <c r="Z586" s="31"/>
      <c r="AA586" s="31"/>
      <c r="AB586" s="31"/>
      <c r="AC586" s="31"/>
      <c r="AD586" s="30"/>
      <c r="AE586" s="30"/>
      <c r="AF586" s="30"/>
      <c r="AG586" s="30"/>
      <c r="AH586" s="30"/>
      <c r="AI586" s="30"/>
      <c r="AJ586" s="32"/>
      <c r="AK586" s="33"/>
    </row>
    <row r="587" spans="1:37" s="34" customFormat="1" hidden="1" x14ac:dyDescent="0.25">
      <c r="A587" s="23"/>
      <c r="B587" s="24"/>
      <c r="C587" s="23"/>
      <c r="D587" s="23"/>
      <c r="E587" s="25"/>
      <c r="F587" s="26"/>
      <c r="G587" s="27"/>
      <c r="H587" s="28"/>
      <c r="I587" s="28"/>
      <c r="J587" s="28"/>
      <c r="K587" s="29"/>
      <c r="L587" s="28"/>
      <c r="M587" s="28"/>
      <c r="N587" s="28"/>
      <c r="O587" s="28"/>
      <c r="P587" s="24"/>
      <c r="Q587" s="30"/>
      <c r="R587" s="31"/>
      <c r="S587" s="31"/>
      <c r="T587" s="23"/>
      <c r="U587" s="31"/>
      <c r="V587" s="30"/>
      <c r="W587" s="23"/>
      <c r="X587" s="31"/>
      <c r="Y587" s="23"/>
      <c r="Z587" s="31"/>
      <c r="AA587" s="31"/>
      <c r="AB587" s="31"/>
      <c r="AC587" s="31"/>
      <c r="AD587" s="30"/>
      <c r="AE587" s="30"/>
      <c r="AF587" s="30"/>
      <c r="AG587" s="30"/>
      <c r="AH587" s="30"/>
      <c r="AI587" s="30"/>
      <c r="AJ587" s="32"/>
      <c r="AK587" s="33"/>
    </row>
    <row r="588" spans="1:37" s="34" customFormat="1" hidden="1" x14ac:dyDescent="0.25">
      <c r="A588" s="23"/>
      <c r="B588" s="24"/>
      <c r="C588" s="23"/>
      <c r="D588" s="23"/>
      <c r="E588" s="25"/>
      <c r="F588" s="26"/>
      <c r="G588" s="27"/>
      <c r="H588" s="28"/>
      <c r="I588" s="28"/>
      <c r="J588" s="28"/>
      <c r="K588" s="29"/>
      <c r="L588" s="28"/>
      <c r="M588" s="28"/>
      <c r="N588" s="28"/>
      <c r="O588" s="28"/>
      <c r="P588" s="24"/>
      <c r="Q588" s="30"/>
      <c r="R588" s="31"/>
      <c r="S588" s="31"/>
      <c r="T588" s="23"/>
      <c r="U588" s="31"/>
      <c r="V588" s="30"/>
      <c r="W588" s="23"/>
      <c r="X588" s="31"/>
      <c r="Y588" s="23"/>
      <c r="Z588" s="31"/>
      <c r="AA588" s="31"/>
      <c r="AB588" s="31"/>
      <c r="AC588" s="31"/>
      <c r="AD588" s="30"/>
      <c r="AE588" s="30"/>
      <c r="AF588" s="30"/>
      <c r="AG588" s="30"/>
      <c r="AH588" s="30"/>
      <c r="AI588" s="30"/>
      <c r="AJ588" s="32"/>
      <c r="AK588" s="33"/>
    </row>
    <row r="589" spans="1:37" s="34" customFormat="1" hidden="1" x14ac:dyDescent="0.25">
      <c r="A589" s="23"/>
      <c r="B589" s="24"/>
      <c r="C589" s="23"/>
      <c r="D589" s="23"/>
      <c r="E589" s="25"/>
      <c r="F589" s="26"/>
      <c r="G589" s="27"/>
      <c r="H589" s="28"/>
      <c r="I589" s="28"/>
      <c r="J589" s="28"/>
      <c r="K589" s="29"/>
      <c r="L589" s="28"/>
      <c r="M589" s="28"/>
      <c r="N589" s="28"/>
      <c r="O589" s="28"/>
      <c r="P589" s="24"/>
      <c r="Q589" s="30"/>
      <c r="R589" s="31"/>
      <c r="S589" s="31"/>
      <c r="T589" s="23"/>
      <c r="U589" s="31"/>
      <c r="V589" s="30"/>
      <c r="W589" s="23"/>
      <c r="X589" s="31"/>
      <c r="Y589" s="23"/>
      <c r="Z589" s="31"/>
      <c r="AA589" s="31"/>
      <c r="AB589" s="31"/>
      <c r="AC589" s="31"/>
      <c r="AD589" s="30"/>
      <c r="AE589" s="30"/>
      <c r="AF589" s="30"/>
      <c r="AG589" s="30"/>
      <c r="AH589" s="30"/>
      <c r="AI589" s="30"/>
      <c r="AJ589" s="32"/>
      <c r="AK589" s="33"/>
    </row>
    <row r="590" spans="1:37" s="34" customFormat="1" hidden="1" x14ac:dyDescent="0.25">
      <c r="A590" s="23"/>
      <c r="B590" s="24"/>
      <c r="C590" s="23"/>
      <c r="D590" s="23"/>
      <c r="E590" s="25"/>
      <c r="F590" s="26"/>
      <c r="G590" s="27"/>
      <c r="H590" s="28"/>
      <c r="I590" s="28"/>
      <c r="J590" s="28"/>
      <c r="K590" s="29"/>
      <c r="L590" s="28"/>
      <c r="M590" s="28"/>
      <c r="N590" s="28"/>
      <c r="O590" s="28"/>
      <c r="P590" s="24"/>
      <c r="Q590" s="30"/>
      <c r="R590" s="31"/>
      <c r="S590" s="31"/>
      <c r="T590" s="23"/>
      <c r="U590" s="31"/>
      <c r="V590" s="30"/>
      <c r="W590" s="23"/>
      <c r="X590" s="31"/>
      <c r="Y590" s="23"/>
      <c r="Z590" s="31"/>
      <c r="AA590" s="31"/>
      <c r="AB590" s="31"/>
      <c r="AC590" s="31"/>
      <c r="AD590" s="30"/>
      <c r="AE590" s="30"/>
      <c r="AF590" s="30"/>
      <c r="AG590" s="30"/>
      <c r="AH590" s="30"/>
      <c r="AI590" s="30"/>
      <c r="AJ590" s="32"/>
      <c r="AK590" s="33"/>
    </row>
    <row r="591" spans="1:37" s="34" customFormat="1" hidden="1" x14ac:dyDescent="0.25">
      <c r="A591" s="23"/>
      <c r="B591" s="24"/>
      <c r="C591" s="23"/>
      <c r="D591" s="23"/>
      <c r="E591" s="25"/>
      <c r="F591" s="26"/>
      <c r="G591" s="27"/>
      <c r="H591" s="28"/>
      <c r="I591" s="28"/>
      <c r="J591" s="28"/>
      <c r="K591" s="29"/>
      <c r="L591" s="28"/>
      <c r="M591" s="28"/>
      <c r="N591" s="28"/>
      <c r="O591" s="28"/>
      <c r="P591" s="24"/>
      <c r="Q591" s="30"/>
      <c r="R591" s="31"/>
      <c r="S591" s="31"/>
      <c r="T591" s="23"/>
      <c r="U591" s="31"/>
      <c r="V591" s="30"/>
      <c r="W591" s="23"/>
      <c r="X591" s="31"/>
      <c r="Y591" s="23"/>
      <c r="Z591" s="31"/>
      <c r="AA591" s="31"/>
      <c r="AB591" s="31"/>
      <c r="AC591" s="31"/>
      <c r="AD591" s="30"/>
      <c r="AE591" s="30"/>
      <c r="AF591" s="30"/>
      <c r="AG591" s="30"/>
      <c r="AH591" s="30"/>
      <c r="AI591" s="30"/>
      <c r="AJ591" s="32"/>
      <c r="AK591" s="33"/>
    </row>
    <row r="592" spans="1:37" s="34" customFormat="1" hidden="1" x14ac:dyDescent="0.25">
      <c r="A592" s="23"/>
      <c r="B592" s="24"/>
      <c r="C592" s="23"/>
      <c r="D592" s="23"/>
      <c r="E592" s="25"/>
      <c r="F592" s="26"/>
      <c r="G592" s="27"/>
      <c r="H592" s="28"/>
      <c r="I592" s="28"/>
      <c r="J592" s="28"/>
      <c r="K592" s="29"/>
      <c r="L592" s="28"/>
      <c r="M592" s="28"/>
      <c r="N592" s="28"/>
      <c r="O592" s="28"/>
      <c r="P592" s="24"/>
      <c r="Q592" s="30"/>
      <c r="R592" s="31"/>
      <c r="S592" s="31"/>
      <c r="T592" s="23"/>
      <c r="U592" s="31"/>
      <c r="V592" s="30"/>
      <c r="W592" s="23"/>
      <c r="X592" s="31"/>
      <c r="Y592" s="23"/>
      <c r="Z592" s="31"/>
      <c r="AA592" s="31"/>
      <c r="AB592" s="31"/>
      <c r="AC592" s="31"/>
      <c r="AD592" s="30"/>
      <c r="AE592" s="30"/>
      <c r="AF592" s="30"/>
      <c r="AG592" s="30"/>
      <c r="AH592" s="30"/>
      <c r="AI592" s="30"/>
      <c r="AJ592" s="32"/>
      <c r="AK592" s="33"/>
    </row>
    <row r="593" spans="1:37" s="34" customFormat="1" hidden="1" x14ac:dyDescent="0.25">
      <c r="A593" s="23"/>
      <c r="B593" s="24"/>
      <c r="C593" s="23"/>
      <c r="D593" s="23"/>
      <c r="E593" s="25"/>
      <c r="F593" s="26"/>
      <c r="G593" s="27"/>
      <c r="H593" s="28"/>
      <c r="I593" s="28"/>
      <c r="J593" s="28"/>
      <c r="K593" s="29"/>
      <c r="L593" s="28"/>
      <c r="M593" s="28"/>
      <c r="N593" s="28"/>
      <c r="O593" s="28"/>
      <c r="P593" s="24"/>
      <c r="Q593" s="30"/>
      <c r="R593" s="31"/>
      <c r="S593" s="31"/>
      <c r="T593" s="23"/>
      <c r="U593" s="31"/>
      <c r="V593" s="30"/>
      <c r="W593" s="23"/>
      <c r="X593" s="31"/>
      <c r="Y593" s="23"/>
      <c r="Z593" s="31"/>
      <c r="AA593" s="31"/>
      <c r="AB593" s="31"/>
      <c r="AC593" s="31"/>
      <c r="AD593" s="30"/>
      <c r="AE593" s="30"/>
      <c r="AF593" s="30"/>
      <c r="AG593" s="30"/>
      <c r="AH593" s="30"/>
      <c r="AI593" s="30"/>
      <c r="AJ593" s="32"/>
      <c r="AK593" s="33"/>
    </row>
    <row r="594" spans="1:37" s="34" customFormat="1" hidden="1" x14ac:dyDescent="0.25">
      <c r="A594" s="23"/>
      <c r="B594" s="24"/>
      <c r="C594" s="23"/>
      <c r="D594" s="23"/>
      <c r="E594" s="25"/>
      <c r="F594" s="26"/>
      <c r="G594" s="27"/>
      <c r="H594" s="28"/>
      <c r="I594" s="28"/>
      <c r="J594" s="28"/>
      <c r="K594" s="29"/>
      <c r="L594" s="28"/>
      <c r="M594" s="28"/>
      <c r="N594" s="28"/>
      <c r="O594" s="28"/>
      <c r="P594" s="24"/>
      <c r="Q594" s="30"/>
      <c r="R594" s="31"/>
      <c r="S594" s="31"/>
      <c r="T594" s="23"/>
      <c r="U594" s="31"/>
      <c r="V594" s="30"/>
      <c r="W594" s="23"/>
      <c r="X594" s="31"/>
      <c r="Y594" s="23"/>
      <c r="Z594" s="31"/>
      <c r="AA594" s="31"/>
      <c r="AB594" s="31"/>
      <c r="AC594" s="31"/>
      <c r="AD594" s="30"/>
      <c r="AE594" s="30"/>
      <c r="AF594" s="30"/>
      <c r="AG594" s="30"/>
      <c r="AH594" s="30"/>
      <c r="AI594" s="30"/>
      <c r="AJ594" s="32"/>
      <c r="AK594" s="33"/>
    </row>
    <row r="595" spans="1:37" s="34" customFormat="1" hidden="1" x14ac:dyDescent="0.25">
      <c r="A595" s="23"/>
      <c r="B595" s="24"/>
      <c r="C595" s="23"/>
      <c r="D595" s="23"/>
      <c r="E595" s="25"/>
      <c r="F595" s="26"/>
      <c r="G595" s="27"/>
      <c r="H595" s="28"/>
      <c r="I595" s="28"/>
      <c r="J595" s="28"/>
      <c r="K595" s="29"/>
      <c r="L595" s="28"/>
      <c r="M595" s="28"/>
      <c r="N595" s="28"/>
      <c r="O595" s="28"/>
      <c r="P595" s="24"/>
      <c r="Q595" s="30"/>
      <c r="R595" s="31"/>
      <c r="S595" s="31"/>
      <c r="T595" s="23"/>
      <c r="U595" s="31"/>
      <c r="V595" s="30"/>
      <c r="W595" s="23"/>
      <c r="X595" s="31"/>
      <c r="Y595" s="23"/>
      <c r="Z595" s="31"/>
      <c r="AA595" s="31"/>
      <c r="AB595" s="31"/>
      <c r="AC595" s="31"/>
      <c r="AD595" s="30"/>
      <c r="AE595" s="30"/>
      <c r="AF595" s="30"/>
      <c r="AG595" s="30"/>
      <c r="AH595" s="30"/>
      <c r="AI595" s="30"/>
      <c r="AJ595" s="32"/>
      <c r="AK595" s="33"/>
    </row>
    <row r="596" spans="1:37" s="34" customFormat="1" hidden="1" x14ac:dyDescent="0.25">
      <c r="A596" s="23"/>
      <c r="B596" s="24"/>
      <c r="C596" s="23"/>
      <c r="D596" s="23"/>
      <c r="E596" s="25"/>
      <c r="F596" s="26"/>
      <c r="G596" s="27"/>
      <c r="H596" s="28"/>
      <c r="I596" s="28"/>
      <c r="J596" s="28"/>
      <c r="K596" s="29"/>
      <c r="L596" s="28"/>
      <c r="M596" s="28"/>
      <c r="N596" s="28"/>
      <c r="O596" s="28"/>
      <c r="P596" s="24"/>
      <c r="Q596" s="30"/>
      <c r="R596" s="31"/>
      <c r="S596" s="31"/>
      <c r="T596" s="23"/>
      <c r="U596" s="31"/>
      <c r="V596" s="30"/>
      <c r="W596" s="23"/>
      <c r="X596" s="31"/>
      <c r="Y596" s="23"/>
      <c r="Z596" s="31"/>
      <c r="AA596" s="31"/>
      <c r="AB596" s="31"/>
      <c r="AC596" s="31"/>
      <c r="AD596" s="30"/>
      <c r="AE596" s="30"/>
      <c r="AF596" s="30"/>
      <c r="AG596" s="30"/>
      <c r="AH596" s="30"/>
      <c r="AI596" s="30"/>
      <c r="AJ596" s="32"/>
      <c r="AK596" s="33"/>
    </row>
    <row r="597" spans="1:37" s="34" customFormat="1" hidden="1" x14ac:dyDescent="0.25">
      <c r="A597" s="23"/>
      <c r="B597" s="24"/>
      <c r="C597" s="23"/>
      <c r="D597" s="23"/>
      <c r="E597" s="25"/>
      <c r="F597" s="26"/>
      <c r="G597" s="27"/>
      <c r="H597" s="28"/>
      <c r="I597" s="28"/>
      <c r="J597" s="28"/>
      <c r="K597" s="29"/>
      <c r="L597" s="28"/>
      <c r="M597" s="28"/>
      <c r="N597" s="28"/>
      <c r="O597" s="28"/>
      <c r="P597" s="24"/>
      <c r="Q597" s="30"/>
      <c r="R597" s="31"/>
      <c r="S597" s="31"/>
      <c r="T597" s="23"/>
      <c r="U597" s="31"/>
      <c r="V597" s="30"/>
      <c r="W597" s="23"/>
      <c r="X597" s="31"/>
      <c r="Y597" s="23"/>
      <c r="Z597" s="31"/>
      <c r="AA597" s="31"/>
      <c r="AB597" s="31"/>
      <c r="AC597" s="31"/>
      <c r="AD597" s="30"/>
      <c r="AE597" s="30"/>
      <c r="AF597" s="30"/>
      <c r="AG597" s="30"/>
      <c r="AH597" s="30"/>
      <c r="AI597" s="30"/>
      <c r="AJ597" s="32"/>
      <c r="AK597" s="33"/>
    </row>
    <row r="598" spans="1:37" s="34" customFormat="1" hidden="1" x14ac:dyDescent="0.25">
      <c r="A598" s="23"/>
      <c r="B598" s="24"/>
      <c r="C598" s="23"/>
      <c r="D598" s="23"/>
      <c r="E598" s="25"/>
      <c r="F598" s="26"/>
      <c r="G598" s="27"/>
      <c r="H598" s="28"/>
      <c r="I598" s="28"/>
      <c r="J598" s="28"/>
      <c r="K598" s="29"/>
      <c r="L598" s="28"/>
      <c r="M598" s="28"/>
      <c r="N598" s="28"/>
      <c r="O598" s="28"/>
      <c r="P598" s="24"/>
      <c r="Q598" s="30"/>
      <c r="R598" s="31"/>
      <c r="S598" s="31"/>
      <c r="T598" s="23"/>
      <c r="U598" s="31"/>
      <c r="V598" s="30"/>
      <c r="W598" s="23"/>
      <c r="X598" s="31"/>
      <c r="Y598" s="23"/>
      <c r="Z598" s="31"/>
      <c r="AA598" s="31"/>
      <c r="AB598" s="31"/>
      <c r="AC598" s="31"/>
      <c r="AD598" s="30"/>
      <c r="AE598" s="30"/>
      <c r="AF598" s="30"/>
      <c r="AG598" s="30"/>
      <c r="AH598" s="30"/>
      <c r="AI598" s="30"/>
      <c r="AJ598" s="32"/>
      <c r="AK598" s="33"/>
    </row>
    <row r="599" spans="1:37" s="34" customFormat="1" hidden="1" x14ac:dyDescent="0.25">
      <c r="A599" s="23"/>
      <c r="B599" s="24"/>
      <c r="C599" s="23"/>
      <c r="D599" s="23"/>
      <c r="E599" s="25"/>
      <c r="F599" s="26"/>
      <c r="G599" s="27"/>
      <c r="H599" s="28"/>
      <c r="I599" s="28"/>
      <c r="J599" s="28"/>
      <c r="K599" s="29"/>
      <c r="L599" s="28"/>
      <c r="M599" s="28"/>
      <c r="N599" s="28"/>
      <c r="O599" s="28"/>
      <c r="P599" s="24"/>
      <c r="Q599" s="30"/>
      <c r="R599" s="31"/>
      <c r="S599" s="31"/>
      <c r="T599" s="23"/>
      <c r="U599" s="31"/>
      <c r="V599" s="30"/>
      <c r="W599" s="23"/>
      <c r="X599" s="31"/>
      <c r="Y599" s="23"/>
      <c r="Z599" s="31"/>
      <c r="AA599" s="31"/>
      <c r="AB599" s="31"/>
      <c r="AC599" s="31"/>
      <c r="AD599" s="30"/>
      <c r="AE599" s="30"/>
      <c r="AF599" s="30"/>
      <c r="AG599" s="30"/>
      <c r="AH599" s="30"/>
      <c r="AI599" s="30"/>
      <c r="AJ599" s="32"/>
      <c r="AK599" s="33"/>
    </row>
    <row r="600" spans="1:37" s="34" customFormat="1" hidden="1" x14ac:dyDescent="0.25">
      <c r="A600" s="23"/>
      <c r="B600" s="24"/>
      <c r="C600" s="23"/>
      <c r="D600" s="23"/>
      <c r="E600" s="25"/>
      <c r="F600" s="26"/>
      <c r="G600" s="27"/>
      <c r="H600" s="28"/>
      <c r="I600" s="28"/>
      <c r="J600" s="28"/>
      <c r="K600" s="29"/>
      <c r="L600" s="28"/>
      <c r="M600" s="28"/>
      <c r="N600" s="28"/>
      <c r="O600" s="28"/>
      <c r="P600" s="24"/>
      <c r="Q600" s="30"/>
      <c r="R600" s="31"/>
      <c r="S600" s="31"/>
      <c r="T600" s="23"/>
      <c r="U600" s="31"/>
      <c r="V600" s="30"/>
      <c r="W600" s="23"/>
      <c r="X600" s="31"/>
      <c r="Y600" s="23"/>
      <c r="Z600" s="31"/>
      <c r="AA600" s="31"/>
      <c r="AB600" s="31"/>
      <c r="AC600" s="31"/>
      <c r="AD600" s="30"/>
      <c r="AE600" s="30"/>
      <c r="AF600" s="30"/>
      <c r="AG600" s="30"/>
      <c r="AH600" s="30"/>
      <c r="AI600" s="30"/>
      <c r="AJ600" s="32"/>
      <c r="AK600" s="33"/>
    </row>
    <row r="601" spans="1:37" s="34" customFormat="1" hidden="1" x14ac:dyDescent="0.25">
      <c r="A601" s="23"/>
      <c r="B601" s="24"/>
      <c r="C601" s="23"/>
      <c r="D601" s="23"/>
      <c r="E601" s="25"/>
      <c r="F601" s="26"/>
      <c r="G601" s="27"/>
      <c r="H601" s="28"/>
      <c r="I601" s="28"/>
      <c r="J601" s="28"/>
      <c r="K601" s="29"/>
      <c r="L601" s="28"/>
      <c r="M601" s="28"/>
      <c r="N601" s="28"/>
      <c r="O601" s="28"/>
      <c r="P601" s="24"/>
      <c r="Q601" s="30"/>
      <c r="R601" s="31"/>
      <c r="S601" s="31"/>
      <c r="T601" s="23"/>
      <c r="U601" s="31"/>
      <c r="V601" s="30"/>
      <c r="W601" s="23"/>
      <c r="X601" s="31"/>
      <c r="Y601" s="23"/>
      <c r="Z601" s="31"/>
      <c r="AA601" s="31"/>
      <c r="AB601" s="31"/>
      <c r="AC601" s="31"/>
      <c r="AD601" s="30"/>
      <c r="AE601" s="30"/>
      <c r="AF601" s="30"/>
      <c r="AG601" s="30"/>
      <c r="AH601" s="30"/>
      <c r="AI601" s="30"/>
      <c r="AJ601" s="32"/>
      <c r="AK601" s="33"/>
    </row>
    <row r="602" spans="1:37" s="34" customFormat="1" hidden="1" x14ac:dyDescent="0.25">
      <c r="A602" s="23"/>
      <c r="B602" s="24"/>
      <c r="C602" s="23"/>
      <c r="D602" s="23"/>
      <c r="E602" s="25"/>
      <c r="F602" s="26"/>
      <c r="G602" s="27"/>
      <c r="H602" s="28"/>
      <c r="I602" s="28"/>
      <c r="J602" s="28"/>
      <c r="K602" s="29"/>
      <c r="L602" s="28"/>
      <c r="M602" s="28"/>
      <c r="N602" s="28"/>
      <c r="O602" s="28"/>
      <c r="P602" s="24"/>
      <c r="Q602" s="30"/>
      <c r="R602" s="31"/>
      <c r="S602" s="31"/>
      <c r="T602" s="23"/>
      <c r="U602" s="31"/>
      <c r="V602" s="30"/>
      <c r="W602" s="23"/>
      <c r="X602" s="31"/>
      <c r="Y602" s="23"/>
      <c r="Z602" s="31"/>
      <c r="AA602" s="31"/>
      <c r="AB602" s="31"/>
      <c r="AC602" s="31"/>
      <c r="AD602" s="30"/>
      <c r="AE602" s="30"/>
      <c r="AF602" s="30"/>
      <c r="AG602" s="30"/>
      <c r="AH602" s="30"/>
      <c r="AI602" s="30"/>
      <c r="AJ602" s="32"/>
      <c r="AK602" s="33"/>
    </row>
    <row r="603" spans="1:37" s="34" customFormat="1" hidden="1" x14ac:dyDescent="0.25">
      <c r="A603" s="23"/>
      <c r="B603" s="24"/>
      <c r="C603" s="23"/>
      <c r="D603" s="23"/>
      <c r="E603" s="25"/>
      <c r="F603" s="26"/>
      <c r="G603" s="27"/>
      <c r="H603" s="28"/>
      <c r="I603" s="28"/>
      <c r="J603" s="28"/>
      <c r="K603" s="29"/>
      <c r="L603" s="28"/>
      <c r="M603" s="28"/>
      <c r="N603" s="28"/>
      <c r="O603" s="28"/>
      <c r="P603" s="24"/>
      <c r="Q603" s="30"/>
      <c r="R603" s="31"/>
      <c r="S603" s="31"/>
      <c r="T603" s="23"/>
      <c r="U603" s="31"/>
      <c r="V603" s="30"/>
      <c r="W603" s="23"/>
      <c r="X603" s="31"/>
      <c r="Y603" s="23"/>
      <c r="Z603" s="31"/>
      <c r="AA603" s="31"/>
      <c r="AB603" s="31"/>
      <c r="AC603" s="31"/>
      <c r="AD603" s="30"/>
      <c r="AE603" s="30"/>
      <c r="AF603" s="30"/>
      <c r="AG603" s="30"/>
      <c r="AH603" s="30"/>
      <c r="AI603" s="30"/>
      <c r="AJ603" s="32"/>
      <c r="AK603" s="33"/>
    </row>
    <row r="604" spans="1:37" s="34" customFormat="1" hidden="1" x14ac:dyDescent="0.25">
      <c r="A604" s="23"/>
      <c r="B604" s="24"/>
      <c r="C604" s="23"/>
      <c r="D604" s="23"/>
      <c r="E604" s="25"/>
      <c r="F604" s="26"/>
      <c r="G604" s="27"/>
      <c r="H604" s="28"/>
      <c r="I604" s="28"/>
      <c r="J604" s="28"/>
      <c r="K604" s="29"/>
      <c r="L604" s="28"/>
      <c r="M604" s="28"/>
      <c r="N604" s="28"/>
      <c r="O604" s="28"/>
      <c r="P604" s="24"/>
      <c r="Q604" s="30"/>
      <c r="R604" s="31"/>
      <c r="S604" s="31"/>
      <c r="T604" s="23"/>
      <c r="U604" s="31"/>
      <c r="V604" s="30"/>
      <c r="W604" s="23"/>
      <c r="X604" s="31"/>
      <c r="Y604" s="23"/>
      <c r="Z604" s="31"/>
      <c r="AA604" s="31"/>
      <c r="AB604" s="31"/>
      <c r="AC604" s="31"/>
      <c r="AD604" s="30"/>
      <c r="AE604" s="30"/>
      <c r="AF604" s="30"/>
      <c r="AG604" s="30"/>
      <c r="AH604" s="30"/>
      <c r="AI604" s="30"/>
      <c r="AJ604" s="32"/>
      <c r="AK604" s="33"/>
    </row>
    <row r="605" spans="1:37" s="34" customFormat="1" hidden="1" x14ac:dyDescent="0.25">
      <c r="A605" s="23"/>
      <c r="B605" s="24"/>
      <c r="C605" s="23"/>
      <c r="D605" s="23"/>
      <c r="E605" s="25"/>
      <c r="F605" s="26"/>
      <c r="G605" s="27"/>
      <c r="H605" s="28"/>
      <c r="I605" s="28"/>
      <c r="J605" s="28"/>
      <c r="K605" s="29"/>
      <c r="L605" s="28"/>
      <c r="M605" s="28"/>
      <c r="N605" s="28"/>
      <c r="O605" s="28"/>
      <c r="P605" s="24"/>
      <c r="Q605" s="30"/>
      <c r="R605" s="31"/>
      <c r="S605" s="31"/>
      <c r="T605" s="23"/>
      <c r="U605" s="31"/>
      <c r="V605" s="30"/>
      <c r="W605" s="23"/>
      <c r="X605" s="31"/>
      <c r="Y605" s="23"/>
      <c r="Z605" s="31"/>
      <c r="AA605" s="31"/>
      <c r="AB605" s="31"/>
      <c r="AC605" s="31"/>
      <c r="AD605" s="30"/>
      <c r="AE605" s="30"/>
      <c r="AF605" s="30"/>
      <c r="AG605" s="30"/>
      <c r="AH605" s="30"/>
      <c r="AI605" s="30"/>
      <c r="AJ605" s="32"/>
      <c r="AK605" s="33"/>
    </row>
    <row r="606" spans="1:37" s="34" customFormat="1" hidden="1" x14ac:dyDescent="0.25">
      <c r="A606" s="23"/>
      <c r="B606" s="24"/>
      <c r="C606" s="23"/>
      <c r="D606" s="23"/>
      <c r="E606" s="25"/>
      <c r="F606" s="26"/>
      <c r="G606" s="27"/>
      <c r="H606" s="28"/>
      <c r="I606" s="28"/>
      <c r="J606" s="28"/>
      <c r="K606" s="29"/>
      <c r="L606" s="28"/>
      <c r="M606" s="28"/>
      <c r="N606" s="28"/>
      <c r="O606" s="28"/>
      <c r="P606" s="24"/>
      <c r="Q606" s="30"/>
      <c r="R606" s="31"/>
      <c r="S606" s="31"/>
      <c r="T606" s="23"/>
      <c r="U606" s="31"/>
      <c r="V606" s="30"/>
      <c r="W606" s="23"/>
      <c r="X606" s="31"/>
      <c r="Y606" s="23"/>
      <c r="Z606" s="31"/>
      <c r="AA606" s="31"/>
      <c r="AB606" s="31"/>
      <c r="AC606" s="31"/>
      <c r="AD606" s="30"/>
      <c r="AE606" s="30"/>
      <c r="AF606" s="30"/>
      <c r="AG606" s="30"/>
      <c r="AH606" s="30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idden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idden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idden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54">SUM(G9:G20164)</f>
        <v>92631834</v>
      </c>
      <c r="H20165" s="45">
        <f t="shared" si="54"/>
        <v>0</v>
      </c>
      <c r="I20165" s="45">
        <f t="shared" si="54"/>
        <v>0</v>
      </c>
      <c r="J20165" s="45">
        <f t="shared" si="54"/>
        <v>89321</v>
      </c>
      <c r="K20165" s="45">
        <f t="shared" si="54"/>
        <v>267581</v>
      </c>
      <c r="L20165" s="45">
        <f t="shared" si="54"/>
        <v>0</v>
      </c>
      <c r="M20165" s="45">
        <f t="shared" si="54"/>
        <v>0</v>
      </c>
      <c r="N20165" s="45">
        <f t="shared" si="54"/>
        <v>356902</v>
      </c>
      <c r="O20165" s="45">
        <f t="shared" si="54"/>
        <v>92274932</v>
      </c>
      <c r="P20165" s="45"/>
      <c r="Q20165" s="45">
        <f>SUM(Q9:Q20164)</f>
        <v>371700</v>
      </c>
      <c r="R20165" s="45">
        <f>SUM(R9:R20164)</f>
        <v>92260134</v>
      </c>
      <c r="S20165" s="45">
        <f>SUM(S9:S20164)</f>
        <v>14798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55">SUM(Z9:Z20164)</f>
        <v>0</v>
      </c>
      <c r="AA20165" s="45">
        <f t="shared" si="55"/>
        <v>0</v>
      </c>
      <c r="AB20165" s="45">
        <f t="shared" si="55"/>
        <v>0</v>
      </c>
      <c r="AC20165" s="45">
        <f t="shared" si="55"/>
        <v>0</v>
      </c>
      <c r="AD20165" s="45">
        <f t="shared" si="55"/>
        <v>0</v>
      </c>
      <c r="AE20165" s="45">
        <f t="shared" si="55"/>
        <v>0</v>
      </c>
      <c r="AF20165" s="45">
        <f t="shared" si="55"/>
        <v>0</v>
      </c>
      <c r="AG20165" s="45">
        <f t="shared" si="55"/>
        <v>0</v>
      </c>
      <c r="AH20165" s="47"/>
    </row>
    <row r="20168" spans="1:37" x14ac:dyDescent="0.25">
      <c r="B20168" s="48" t="s">
        <v>47</v>
      </c>
      <c r="C20168" s="49"/>
      <c r="D20168" s="50"/>
      <c r="E20168" s="49"/>
    </row>
    <row r="20169" spans="1:37" x14ac:dyDescent="0.25">
      <c r="B20169" s="49"/>
      <c r="C20169" s="50"/>
      <c r="D20169" s="49"/>
      <c r="E20169" s="49"/>
    </row>
    <row r="20170" spans="1:37" x14ac:dyDescent="0.25">
      <c r="B20170" s="48" t="s">
        <v>48</v>
      </c>
      <c r="C20170" s="49"/>
      <c r="D20170" s="51" t="str">
        <f>+[1]ACTA!C9</f>
        <v>LUISA MATUTE ROMERO</v>
      </c>
      <c r="E20170" s="49"/>
    </row>
    <row r="20171" spans="1:37" x14ac:dyDescent="0.25">
      <c r="B20171" s="48" t="s">
        <v>49</v>
      </c>
      <c r="C20171" s="49"/>
      <c r="D20171" s="52">
        <f ca="1">TODAY()</f>
        <v>44351</v>
      </c>
      <c r="E20171" s="49"/>
    </row>
    <row r="20173" spans="1:37" x14ac:dyDescent="0.25">
      <c r="B20173" s="48" t="s">
        <v>50</v>
      </c>
      <c r="D20173" t="str">
        <f>+[1]ACTA!H9</f>
        <v>ALEXANDRA GOMEZ CARVAJAL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Q9:Q20164 Z9:Z20164 AI9:AI20164 AE9:AE20164 X9:X20164 L9:O20164 F9:F20164 AG9:AG20164" xr:uid="{48BF0BC2-8778-46CD-BAB1-E95344A48BA2}">
      <formula1>0</formula1>
    </dataValidation>
    <dataValidation type="custom" allowBlank="1" showInputMessage="1" showErrorMessage="1" sqref="M6" xr:uid="{4C92A600-62F4-4BE6-B8C7-8A3EE7460D4B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2021-06-04T21:17:30Z</dcterms:created>
  <dcterms:modified xsi:type="dcterms:W3CDTF">2021-06-04T21:17:53Z</dcterms:modified>
</cp:coreProperties>
</file>