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64- HOSPITAL SAN FELIX LA DORADA- 810000913/"/>
    </mc:Choice>
  </mc:AlternateContent>
  <xr:revisionPtr revIDLastSave="0" documentId="8_{BA8E2B3C-7B23-43B8-A59F-E226056648CB}" xr6:coauthVersionLast="46" xr6:coauthVersionMax="46" xr10:uidLastSave="{00000000-0000-0000-0000-000000000000}"/>
  <bookViews>
    <workbookView xWindow="-120" yWindow="-120" windowWidth="20730" windowHeight="11160" xr2:uid="{F5EB0410-1AB7-471F-811D-9FBAA6EDA02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96" i="1" l="1"/>
  <c r="D19794" i="1"/>
  <c r="D19793" i="1"/>
  <c r="AF19788" i="1"/>
  <c r="AD19788" i="1"/>
  <c r="AC19788" i="1"/>
  <c r="AB19788" i="1"/>
  <c r="AA19788" i="1"/>
  <c r="M19788" i="1"/>
  <c r="L19788" i="1"/>
  <c r="K19788" i="1"/>
  <c r="H19788" i="1"/>
  <c r="AI27" i="1"/>
  <c r="AE27" i="1"/>
  <c r="Z27" i="1"/>
  <c r="X27" i="1"/>
  <c r="U27" i="1"/>
  <c r="S27" i="1"/>
  <c r="R27" i="1"/>
  <c r="P27" i="1"/>
  <c r="Q27" i="1" s="1"/>
  <c r="N27" i="1"/>
  <c r="K27" i="1"/>
  <c r="J27" i="1"/>
  <c r="I27" i="1"/>
  <c r="G27" i="1"/>
  <c r="AG27" i="1" s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N26" i="1"/>
  <c r="K26" i="1"/>
  <c r="J26" i="1"/>
  <c r="I26" i="1"/>
  <c r="G26" i="1"/>
  <c r="AG26" i="1" s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G25" i="1"/>
  <c r="O25" i="1" s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K24" i="1"/>
  <c r="J24" i="1"/>
  <c r="I24" i="1"/>
  <c r="G24" i="1"/>
  <c r="O24" i="1" s="1"/>
  <c r="F24" i="1"/>
  <c r="E24" i="1"/>
  <c r="D24" i="1"/>
  <c r="C24" i="1"/>
  <c r="AI23" i="1"/>
  <c r="AE23" i="1"/>
  <c r="Z23" i="1"/>
  <c r="X23" i="1"/>
  <c r="U23" i="1"/>
  <c r="S23" i="1"/>
  <c r="R23" i="1"/>
  <c r="P23" i="1"/>
  <c r="Q23" i="1" s="1"/>
  <c r="N23" i="1"/>
  <c r="K23" i="1"/>
  <c r="J23" i="1"/>
  <c r="I23" i="1"/>
  <c r="G23" i="1"/>
  <c r="O23" i="1" s="1"/>
  <c r="F23" i="1"/>
  <c r="E23" i="1"/>
  <c r="D23" i="1"/>
  <c r="C23" i="1"/>
  <c r="AI22" i="1"/>
  <c r="AE22" i="1"/>
  <c r="Z22" i="1"/>
  <c r="X22" i="1"/>
  <c r="U22" i="1"/>
  <c r="S22" i="1"/>
  <c r="R22" i="1"/>
  <c r="P22" i="1"/>
  <c r="Q22" i="1" s="1"/>
  <c r="N22" i="1"/>
  <c r="K22" i="1"/>
  <c r="J22" i="1"/>
  <c r="I22" i="1"/>
  <c r="G22" i="1"/>
  <c r="O22" i="1" s="1"/>
  <c r="F22" i="1"/>
  <c r="E22" i="1"/>
  <c r="D22" i="1"/>
  <c r="C22" i="1"/>
  <c r="AI21" i="1"/>
  <c r="AE21" i="1"/>
  <c r="Z21" i="1"/>
  <c r="X21" i="1"/>
  <c r="U21" i="1"/>
  <c r="S21" i="1"/>
  <c r="R21" i="1"/>
  <c r="P21" i="1"/>
  <c r="Q21" i="1" s="1"/>
  <c r="N21" i="1"/>
  <c r="K21" i="1"/>
  <c r="J21" i="1"/>
  <c r="I21" i="1"/>
  <c r="G21" i="1"/>
  <c r="O21" i="1" s="1"/>
  <c r="F21" i="1"/>
  <c r="E21" i="1"/>
  <c r="D21" i="1"/>
  <c r="C21" i="1"/>
  <c r="AI20" i="1"/>
  <c r="AE20" i="1"/>
  <c r="Z20" i="1"/>
  <c r="X20" i="1"/>
  <c r="U20" i="1"/>
  <c r="S20" i="1"/>
  <c r="R20" i="1"/>
  <c r="P20" i="1"/>
  <c r="Q20" i="1" s="1"/>
  <c r="N20" i="1"/>
  <c r="K20" i="1"/>
  <c r="J20" i="1"/>
  <c r="I20" i="1"/>
  <c r="G20" i="1"/>
  <c r="AG20" i="1" s="1"/>
  <c r="F20" i="1"/>
  <c r="E20" i="1"/>
  <c r="D20" i="1"/>
  <c r="C20" i="1"/>
  <c r="AI19" i="1"/>
  <c r="AE19" i="1"/>
  <c r="Z19" i="1"/>
  <c r="X19" i="1"/>
  <c r="U19" i="1"/>
  <c r="S19" i="1"/>
  <c r="R19" i="1"/>
  <c r="P19" i="1"/>
  <c r="Q19" i="1" s="1"/>
  <c r="N19" i="1"/>
  <c r="K19" i="1"/>
  <c r="J19" i="1"/>
  <c r="I19" i="1"/>
  <c r="G19" i="1"/>
  <c r="O19" i="1" s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N18" i="1"/>
  <c r="K18" i="1"/>
  <c r="J18" i="1"/>
  <c r="I18" i="1"/>
  <c r="G18" i="1"/>
  <c r="AG18" i="1" s="1"/>
  <c r="F18" i="1"/>
  <c r="E18" i="1"/>
  <c r="D18" i="1"/>
  <c r="C18" i="1"/>
  <c r="AI17" i="1"/>
  <c r="AE17" i="1"/>
  <c r="Z17" i="1"/>
  <c r="X17" i="1"/>
  <c r="U17" i="1"/>
  <c r="S17" i="1"/>
  <c r="R17" i="1"/>
  <c r="P17" i="1"/>
  <c r="Q17" i="1" s="1"/>
  <c r="N17" i="1"/>
  <c r="K17" i="1"/>
  <c r="J17" i="1"/>
  <c r="I17" i="1"/>
  <c r="G17" i="1"/>
  <c r="AG17" i="1" s="1"/>
  <c r="F17" i="1"/>
  <c r="E17" i="1"/>
  <c r="D17" i="1"/>
  <c r="C17" i="1"/>
  <c r="AI16" i="1"/>
  <c r="AE16" i="1"/>
  <c r="Z16" i="1"/>
  <c r="X16" i="1"/>
  <c r="U16" i="1"/>
  <c r="S16" i="1"/>
  <c r="P16" i="1"/>
  <c r="Q16" i="1" s="1"/>
  <c r="N16" i="1"/>
  <c r="K16" i="1"/>
  <c r="J16" i="1"/>
  <c r="I16" i="1"/>
  <c r="G16" i="1"/>
  <c r="R16" i="1" s="1"/>
  <c r="F16" i="1"/>
  <c r="E16" i="1"/>
  <c r="D16" i="1"/>
  <c r="C16" i="1"/>
  <c r="AI15" i="1"/>
  <c r="AE15" i="1"/>
  <c r="Z15" i="1"/>
  <c r="X15" i="1"/>
  <c r="U15" i="1"/>
  <c r="S15" i="1"/>
  <c r="P15" i="1"/>
  <c r="Q15" i="1" s="1"/>
  <c r="N15" i="1"/>
  <c r="K15" i="1"/>
  <c r="J15" i="1"/>
  <c r="I15" i="1"/>
  <c r="G15" i="1"/>
  <c r="R15" i="1" s="1"/>
  <c r="F15" i="1"/>
  <c r="E15" i="1"/>
  <c r="D15" i="1"/>
  <c r="C15" i="1"/>
  <c r="AI14" i="1"/>
  <c r="AE14" i="1"/>
  <c r="Z14" i="1"/>
  <c r="X14" i="1"/>
  <c r="U14" i="1"/>
  <c r="S14" i="1"/>
  <c r="P14" i="1"/>
  <c r="Q14" i="1" s="1"/>
  <c r="N14" i="1"/>
  <c r="K14" i="1"/>
  <c r="J14" i="1"/>
  <c r="I14" i="1"/>
  <c r="G14" i="1"/>
  <c r="R14" i="1" s="1"/>
  <c r="F14" i="1"/>
  <c r="E14" i="1"/>
  <c r="D14" i="1"/>
  <c r="C14" i="1"/>
  <c r="AI13" i="1"/>
  <c r="AE13" i="1"/>
  <c r="Z13" i="1"/>
  <c r="X13" i="1"/>
  <c r="U13" i="1"/>
  <c r="S13" i="1"/>
  <c r="P13" i="1"/>
  <c r="Q13" i="1" s="1"/>
  <c r="N13" i="1"/>
  <c r="K13" i="1"/>
  <c r="J13" i="1"/>
  <c r="I13" i="1"/>
  <c r="G13" i="1"/>
  <c r="R13" i="1" s="1"/>
  <c r="F13" i="1"/>
  <c r="E13" i="1"/>
  <c r="D13" i="1"/>
  <c r="C13" i="1"/>
  <c r="AI12" i="1"/>
  <c r="AE12" i="1"/>
  <c r="Z12" i="1"/>
  <c r="X12" i="1"/>
  <c r="U12" i="1"/>
  <c r="S12" i="1"/>
  <c r="P12" i="1"/>
  <c r="Q12" i="1" s="1"/>
  <c r="N12" i="1"/>
  <c r="K12" i="1"/>
  <c r="J12" i="1"/>
  <c r="I12" i="1"/>
  <c r="G12" i="1"/>
  <c r="R12" i="1" s="1"/>
  <c r="F12" i="1"/>
  <c r="E12" i="1"/>
  <c r="D12" i="1"/>
  <c r="C12" i="1"/>
  <c r="AI11" i="1"/>
  <c r="AE11" i="1"/>
  <c r="Z11" i="1"/>
  <c r="X11" i="1"/>
  <c r="U11" i="1"/>
  <c r="S11" i="1"/>
  <c r="P11" i="1"/>
  <c r="Q11" i="1" s="1"/>
  <c r="N11" i="1"/>
  <c r="K11" i="1"/>
  <c r="J11" i="1"/>
  <c r="I11" i="1"/>
  <c r="G11" i="1"/>
  <c r="R11" i="1" s="1"/>
  <c r="F11" i="1"/>
  <c r="E11" i="1"/>
  <c r="D11" i="1"/>
  <c r="C11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G10" i="1"/>
  <c r="AG10" i="1" s="1"/>
  <c r="F10" i="1"/>
  <c r="E10" i="1"/>
  <c r="D10" i="1"/>
  <c r="C10" i="1"/>
  <c r="AI9" i="1"/>
  <c r="AE9" i="1"/>
  <c r="AE19788" i="1" s="1"/>
  <c r="Z9" i="1"/>
  <c r="Z19788" i="1" s="1"/>
  <c r="X9" i="1"/>
  <c r="X19788" i="1" s="1"/>
  <c r="U9" i="1"/>
  <c r="U19788" i="1" s="1"/>
  <c r="S9" i="1"/>
  <c r="S19788" i="1" s="1"/>
  <c r="R9" i="1"/>
  <c r="R19788" i="1" s="1"/>
  <c r="P9" i="1"/>
  <c r="Q9" i="1" s="1"/>
  <c r="Q19788" i="1" s="1"/>
  <c r="N9" i="1"/>
  <c r="N19788" i="1" s="1"/>
  <c r="K9" i="1"/>
  <c r="J9" i="1"/>
  <c r="J19788" i="1" s="1"/>
  <c r="I9" i="1"/>
  <c r="I19788" i="1" s="1"/>
  <c r="G9" i="1"/>
  <c r="G19788" i="1" s="1"/>
  <c r="F9" i="1"/>
  <c r="E9" i="1"/>
  <c r="D9" i="1"/>
  <c r="C9" i="1"/>
  <c r="E4" i="1"/>
  <c r="B3" i="1"/>
  <c r="O10" i="1" l="1"/>
  <c r="O11" i="1"/>
  <c r="O15" i="1"/>
  <c r="O17" i="1"/>
  <c r="O18" i="1"/>
  <c r="O20" i="1"/>
  <c r="O26" i="1"/>
  <c r="O27" i="1"/>
  <c r="AG9" i="1"/>
  <c r="AG11" i="1"/>
  <c r="AG12" i="1"/>
  <c r="AG13" i="1"/>
  <c r="AG14" i="1"/>
  <c r="AG15" i="1"/>
  <c r="AG16" i="1"/>
  <c r="AG19" i="1"/>
  <c r="AG21" i="1"/>
  <c r="AG22" i="1"/>
  <c r="AG23" i="1"/>
  <c r="AG24" i="1"/>
  <c r="AG25" i="1"/>
  <c r="O9" i="1"/>
  <c r="O12" i="1"/>
  <c r="O13" i="1"/>
  <c r="O14" i="1"/>
  <c r="O16" i="1"/>
  <c r="O19788" i="1" l="1"/>
  <c r="AG19788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tc={E2AC2C4D-4756-490E-B24C-7B4D9CA9AE73}</author>
    <author>tc={554E11F7-40BA-4EFA-8B1C-3664D1C64BAC}</author>
    <author>tc={32A43E48-5C4A-4DAF-8FA6-B2C5A4355243}</author>
    <author>tc={4C0A869D-C117-46BD-A43B-3B3DE6053EB4}</author>
    <author>tc={A502147D-C2C5-4EBD-B0C3-33D9E465AFE8}</author>
    <author>tc={F0E502E6-5E16-4A41-99F3-1673C0EC2B6C}</author>
  </authors>
  <commentList>
    <comment ref="J8" authorId="0" shapeId="0" xr:uid="{E2AC2C4D-4756-490E-B24C-7B4D9CA9AE7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554E11F7-40BA-4EFA-8B1C-3664D1C64BA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32A43E48-5C4A-4DAF-8FA6-B2C5A435524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4C0A869D-C117-46BD-A43B-3B3DE6053EB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A502147D-C2C5-4EBD-B0C3-33D9E465AFE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F0E502E6-5E16-4A41-99F3-1673C0EC2B6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<sst xmlns="http://schemas.openxmlformats.org/spreadsheetml/2006/main" count="125" uniqueCount="51">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</sst>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15CBD95-1919-4464-B25F-86EFFE3B0FBE}"/>
    <cellStyle name="Normal 4" xfId="3" xr:uid="{10574E5B-5B03-4FA8-B571-B17792421B5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874254</v>
          </cell>
          <cell r="B3">
            <v>874254</v>
          </cell>
          <cell r="C3">
            <v>42763.237500000003</v>
          </cell>
          <cell r="F3">
            <v>79092</v>
          </cell>
          <cell r="G3" t="str">
            <v>CANCELADO</v>
          </cell>
          <cell r="I3">
            <v>0</v>
          </cell>
          <cell r="L3">
            <v>0</v>
          </cell>
          <cell r="M3">
            <v>0</v>
          </cell>
          <cell r="Q3">
            <v>0</v>
          </cell>
          <cell r="S3">
            <v>79092</v>
          </cell>
        </row>
        <row r="4">
          <cell r="A4">
            <v>913666</v>
          </cell>
          <cell r="B4">
            <v>913666</v>
          </cell>
          <cell r="C4">
            <v>42932.675000000003</v>
          </cell>
          <cell r="F4">
            <v>290542</v>
          </cell>
          <cell r="G4" t="str">
            <v>CANCELADO</v>
          </cell>
          <cell r="I4">
            <v>0</v>
          </cell>
          <cell r="L4">
            <v>0</v>
          </cell>
          <cell r="M4">
            <v>0</v>
          </cell>
          <cell r="Q4">
            <v>0</v>
          </cell>
          <cell r="S4">
            <v>290542</v>
          </cell>
        </row>
        <row r="5">
          <cell r="A5">
            <v>925611</v>
          </cell>
          <cell r="B5">
            <v>925611</v>
          </cell>
          <cell r="C5">
            <v>42987.953472222223</v>
          </cell>
          <cell r="F5">
            <v>67749</v>
          </cell>
          <cell r="G5" t="str">
            <v>NO RADICADO</v>
          </cell>
          <cell r="I5">
            <v>67749</v>
          </cell>
          <cell r="L5">
            <v>0</v>
          </cell>
          <cell r="M5">
            <v>0</v>
          </cell>
          <cell r="Q5">
            <v>0</v>
          </cell>
          <cell r="S5">
            <v>0</v>
          </cell>
        </row>
        <row r="6">
          <cell r="A6">
            <v>930503</v>
          </cell>
          <cell r="B6">
            <v>930503</v>
          </cell>
          <cell r="C6">
            <v>43019.38958333333</v>
          </cell>
          <cell r="F6">
            <v>212270</v>
          </cell>
          <cell r="G6" t="str">
            <v>NO RADICADO</v>
          </cell>
          <cell r="I6">
            <v>212270</v>
          </cell>
          <cell r="L6">
            <v>0</v>
          </cell>
          <cell r="M6">
            <v>0</v>
          </cell>
          <cell r="Q6">
            <v>0</v>
          </cell>
          <cell r="S6">
            <v>0</v>
          </cell>
        </row>
        <row r="7">
          <cell r="A7">
            <v>934820</v>
          </cell>
          <cell r="B7">
            <v>934820</v>
          </cell>
          <cell r="C7">
            <v>43046.290277777778</v>
          </cell>
          <cell r="F7">
            <v>219610</v>
          </cell>
          <cell r="G7" t="str">
            <v>NO RADICADO</v>
          </cell>
          <cell r="I7">
            <v>219610</v>
          </cell>
          <cell r="L7">
            <v>0</v>
          </cell>
          <cell r="M7">
            <v>0</v>
          </cell>
          <cell r="Q7">
            <v>0</v>
          </cell>
          <cell r="S7">
            <v>0</v>
          </cell>
        </row>
        <row r="8">
          <cell r="A8">
            <v>939566</v>
          </cell>
          <cell r="B8">
            <v>939566</v>
          </cell>
          <cell r="C8">
            <v>43071.677777777775</v>
          </cell>
          <cell r="F8">
            <v>474989</v>
          </cell>
          <cell r="G8" t="str">
            <v>NO RADICADO</v>
          </cell>
          <cell r="I8">
            <v>474989</v>
          </cell>
          <cell r="L8">
            <v>0</v>
          </cell>
          <cell r="M8">
            <v>0</v>
          </cell>
          <cell r="Q8">
            <v>0</v>
          </cell>
          <cell r="S8">
            <v>0</v>
          </cell>
        </row>
        <row r="9">
          <cell r="A9">
            <v>843690</v>
          </cell>
          <cell r="B9">
            <v>843690</v>
          </cell>
          <cell r="C9">
            <v>42636</v>
          </cell>
          <cell r="F9">
            <v>27600</v>
          </cell>
          <cell r="G9" t="str">
            <v>NO RADICADO</v>
          </cell>
          <cell r="I9">
            <v>27600</v>
          </cell>
          <cell r="L9">
            <v>0</v>
          </cell>
          <cell r="M9">
            <v>0</v>
          </cell>
          <cell r="Q9">
            <v>0</v>
          </cell>
          <cell r="S9">
            <v>0</v>
          </cell>
        </row>
        <row r="10">
          <cell r="A10">
            <v>840760</v>
          </cell>
          <cell r="B10">
            <v>840760</v>
          </cell>
          <cell r="C10">
            <v>42629</v>
          </cell>
          <cell r="F10">
            <v>2000</v>
          </cell>
          <cell r="G10" t="str">
            <v>NO RADICADO</v>
          </cell>
          <cell r="I10">
            <v>2000</v>
          </cell>
          <cell r="L10">
            <v>0</v>
          </cell>
          <cell r="M10">
            <v>0</v>
          </cell>
          <cell r="Q10">
            <v>0</v>
          </cell>
          <cell r="S10">
            <v>0</v>
          </cell>
        </row>
        <row r="11">
          <cell r="A11">
            <v>805048</v>
          </cell>
          <cell r="B11">
            <v>805048</v>
          </cell>
          <cell r="C11">
            <v>42511</v>
          </cell>
          <cell r="F11">
            <v>116200</v>
          </cell>
          <cell r="G11" t="str">
            <v>GLOSA POR CONCILIAR</v>
          </cell>
          <cell r="I11">
            <v>0</v>
          </cell>
          <cell r="L11">
            <v>116200</v>
          </cell>
          <cell r="M11">
            <v>0</v>
          </cell>
          <cell r="Q11">
            <v>0</v>
          </cell>
          <cell r="S11">
            <v>0</v>
          </cell>
        </row>
        <row r="12">
          <cell r="A12">
            <v>756352</v>
          </cell>
          <cell r="B12">
            <v>756352</v>
          </cell>
          <cell r="C12">
            <v>42384</v>
          </cell>
          <cell r="F12">
            <v>55800</v>
          </cell>
          <cell r="G12" t="str">
            <v>GLOSA POR CONCILIAR</v>
          </cell>
          <cell r="I12">
            <v>0</v>
          </cell>
          <cell r="L12">
            <v>55800</v>
          </cell>
          <cell r="M12">
            <v>0</v>
          </cell>
          <cell r="Q12">
            <v>0</v>
          </cell>
          <cell r="S12">
            <v>0</v>
          </cell>
        </row>
        <row r="13">
          <cell r="A13">
            <v>646130</v>
          </cell>
          <cell r="B13">
            <v>646130</v>
          </cell>
          <cell r="C13">
            <v>42028</v>
          </cell>
          <cell r="F13">
            <v>859946</v>
          </cell>
          <cell r="G13" t="str">
            <v>GLOSA POR CONCILIAR</v>
          </cell>
          <cell r="I13">
            <v>0</v>
          </cell>
          <cell r="L13">
            <v>859946</v>
          </cell>
          <cell r="M13">
            <v>0</v>
          </cell>
          <cell r="Q13">
            <v>0</v>
          </cell>
          <cell r="S13">
            <v>0</v>
          </cell>
        </row>
        <row r="14">
          <cell r="A14">
            <v>857228</v>
          </cell>
          <cell r="B14">
            <v>857228</v>
          </cell>
          <cell r="C14">
            <v>42677</v>
          </cell>
          <cell r="F14">
            <v>361162</v>
          </cell>
          <cell r="G14" t="str">
            <v>CANCELADO Y GLOSA LEGALIZADA</v>
          </cell>
          <cell r="I14">
            <v>0</v>
          </cell>
          <cell r="L14">
            <v>0</v>
          </cell>
          <cell r="M14">
            <v>232400</v>
          </cell>
          <cell r="Q14">
            <v>128762</v>
          </cell>
          <cell r="S14">
            <v>0</v>
          </cell>
        </row>
        <row r="15">
          <cell r="A15">
            <v>1154901</v>
          </cell>
          <cell r="B15">
            <v>1154901</v>
          </cell>
          <cell r="C15">
            <v>44068.494444444441</v>
          </cell>
          <cell r="F15">
            <v>35100</v>
          </cell>
          <cell r="G15" t="str">
            <v>EN REVISION</v>
          </cell>
          <cell r="I15">
            <v>0</v>
          </cell>
          <cell r="J15">
            <v>35100</v>
          </cell>
          <cell r="L15">
            <v>0</v>
          </cell>
          <cell r="M15">
            <v>0</v>
          </cell>
          <cell r="Q15">
            <v>0</v>
          </cell>
          <cell r="S15">
            <v>0</v>
          </cell>
        </row>
        <row r="16">
          <cell r="A16">
            <v>1154200</v>
          </cell>
          <cell r="B16">
            <v>1154200</v>
          </cell>
          <cell r="C16">
            <v>44064.305555555555</v>
          </cell>
          <cell r="F16">
            <v>194999</v>
          </cell>
          <cell r="G16" t="str">
            <v>EN REVISION</v>
          </cell>
          <cell r="I16">
            <v>0</v>
          </cell>
          <cell r="J16">
            <v>194999</v>
          </cell>
          <cell r="L16">
            <v>0</v>
          </cell>
          <cell r="M16">
            <v>0</v>
          </cell>
          <cell r="Q16">
            <v>0</v>
          </cell>
          <cell r="S16">
            <v>0</v>
          </cell>
        </row>
        <row r="17">
          <cell r="A17">
            <v>1152634</v>
          </cell>
          <cell r="B17">
            <v>1152634</v>
          </cell>
          <cell r="C17">
            <v>44058.37777777778</v>
          </cell>
          <cell r="F17">
            <v>243689</v>
          </cell>
          <cell r="G17" t="str">
            <v>EN REVISION</v>
          </cell>
          <cell r="I17">
            <v>0</v>
          </cell>
          <cell r="J17">
            <v>243689</v>
          </cell>
          <cell r="L17">
            <v>0</v>
          </cell>
          <cell r="M17">
            <v>0</v>
          </cell>
          <cell r="Q17">
            <v>0</v>
          </cell>
          <cell r="S17">
            <v>0</v>
          </cell>
        </row>
        <row r="18">
          <cell r="A18">
            <v>1145667</v>
          </cell>
          <cell r="B18">
            <v>1145667</v>
          </cell>
          <cell r="C18">
            <v>44004.606944444444</v>
          </cell>
          <cell r="F18">
            <v>1689689</v>
          </cell>
          <cell r="G18" t="str">
            <v>CANCELADO</v>
          </cell>
          <cell r="I18">
            <v>0</v>
          </cell>
          <cell r="L18">
            <v>0</v>
          </cell>
          <cell r="M18">
            <v>0</v>
          </cell>
          <cell r="Q18">
            <v>168969</v>
          </cell>
          <cell r="S18">
            <v>1520720</v>
          </cell>
        </row>
        <row r="19">
          <cell r="A19">
            <v>1151853</v>
          </cell>
          <cell r="B19">
            <v>1151853</v>
          </cell>
          <cell r="C19">
            <v>44056.53402777778</v>
          </cell>
          <cell r="F19">
            <v>137800</v>
          </cell>
          <cell r="G19" t="str">
            <v>EN REVISION</v>
          </cell>
          <cell r="I19">
            <v>0</v>
          </cell>
          <cell r="J19">
            <v>137800</v>
          </cell>
          <cell r="L19">
            <v>0</v>
          </cell>
          <cell r="M19">
            <v>0</v>
          </cell>
          <cell r="Q19">
            <v>0</v>
          </cell>
          <cell r="S19">
            <v>0</v>
          </cell>
        </row>
        <row r="20">
          <cell r="A20">
            <v>1148455</v>
          </cell>
          <cell r="B20">
            <v>1148455</v>
          </cell>
          <cell r="C20">
            <v>44023.714583333334</v>
          </cell>
          <cell r="F20">
            <v>383228</v>
          </cell>
          <cell r="G20" t="str">
            <v>EN REVISION</v>
          </cell>
          <cell r="I20">
            <v>0</v>
          </cell>
          <cell r="J20">
            <v>383228</v>
          </cell>
          <cell r="L20">
            <v>0</v>
          </cell>
          <cell r="M20">
            <v>0</v>
          </cell>
          <cell r="Q20">
            <v>0</v>
          </cell>
          <cell r="S20">
            <v>0</v>
          </cell>
        </row>
        <row r="21">
          <cell r="A21">
            <v>1145801</v>
          </cell>
          <cell r="B21">
            <v>1145801</v>
          </cell>
          <cell r="C21">
            <v>44005.844444444447</v>
          </cell>
          <cell r="F21">
            <v>637600</v>
          </cell>
          <cell r="G21" t="str">
            <v>EN REVISION</v>
          </cell>
          <cell r="I21">
            <v>0</v>
          </cell>
          <cell r="J21">
            <v>637600</v>
          </cell>
          <cell r="L21">
            <v>0</v>
          </cell>
          <cell r="M21">
            <v>0</v>
          </cell>
          <cell r="Q21">
            <v>0</v>
          </cell>
          <cell r="S21">
            <v>0</v>
          </cell>
        </row>
      </sheetData>
      <sheetData sheetId="2"/>
      <sheetData sheetId="3">
        <row r="6">
          <cell r="H6" t="str">
            <v>EMPRESA SOCIAL DEL ESTADO HOSPITAL SAN FÉLIX</v>
          </cell>
        </row>
        <row r="9">
          <cell r="C9" t="str">
            <v>LUISA MATUTE ROMERO</v>
          </cell>
          <cell r="H9" t="str">
            <v>FEDERICO ARRIETA UPEGUI</v>
          </cell>
        </row>
        <row r="16">
          <cell r="F16">
            <v>44316</v>
          </cell>
        </row>
        <row r="19932">
          <cell r="F19932">
            <v>44335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16B558A1-E65E-41F7-9FD2-406221B94AFE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16B558A1-E65E-41F7-9FD2-406221B94AFE}" id="{E2AC2C4D-4756-490E-B24C-7B4D9CA9AE73}">
    <text>SUAMTORIA DE GIRO DIRECTO Y ESFUERZO PROPIO</text>
  </threadedComment>
  <threadedComment ref="K8" dT="2020-08-04T16:00:44.11" personId="{16B558A1-E65E-41F7-9FD2-406221B94AFE}" id="{554E11F7-40BA-4EFA-8B1C-3664D1C64BAC}">
    <text>SUMATORIA DE PAGOS (DESCUENTOS ,TESORERIA,EMBARGOS)</text>
  </threadedComment>
  <threadedComment ref="R8" dT="2020-08-04T15:59:07.94" personId="{16B558A1-E65E-41F7-9FD2-406221B94AFE}" id="{32A43E48-5C4A-4DAF-8FA6-B2C5A4355243}">
    <text>SUMATORIA DE VALORES (PRESCRITAS SALDO DE FACTURAS DE CONTRATO LIQUIDADOS Y OTROS CONCEPTOS (N/A NO RADICADAS)</text>
  </threadedComment>
  <threadedComment ref="X8" dT="2020-08-04T15:55:33.73" personId="{16B558A1-E65E-41F7-9FD2-406221B94AFE}" id="{4C0A869D-C117-46BD-A43B-3B3DE6053EB4}">
    <text>SUMATORIA DE LOS VALORES DE GLOSAS LEGALIZADAS Y GLOSAS POR CONCILIAR</text>
  </threadedComment>
  <threadedComment ref="AC8" dT="2020-08-04T15:56:24.52" personId="{16B558A1-E65E-41F7-9FD2-406221B94AFE}" id="{A502147D-C2C5-4EBD-B0C3-33D9E465AFE8}">
    <text>VALRO INDIVIDUAL DE LA GLOSAS LEGALIZADA</text>
  </threadedComment>
  <threadedComment ref="AE8" dT="2020-08-04T15:56:04.49" personId="{16B558A1-E65E-41F7-9FD2-406221B94AFE}" id="{F0E502E6-5E16-4A41-99F3-1673C0EC2B6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95F4E-5F3A-4CF5-B652-E869F16AE091}">
  <dimension ref="A1:AK19796"/>
  <sheetViews>
    <sheetView tabSelected="1" topLeftCell="D7" zoomScale="85" zoomScaleNormal="85" workbookViewId="0">
      <selection activeCell="G11" sqref="G11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21.855468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EMPRESA SOCIAL DEL ESTADO HOSPITAL SAN FÉLIX</v>
      </c>
    </row>
    <row r="4" spans="1:37" x14ac:dyDescent="0.25">
      <c r="A4" s="1" t="s">
        <v>4</v>
      </c>
      <c r="E4" s="4">
        <f>+[1]ACTA!F16</f>
        <v>44316</v>
      </c>
    </row>
    <row r="5" spans="1:37" x14ac:dyDescent="0.25">
      <c r="A5" s="1" t="s">
        <v>5</v>
      </c>
      <c r="E5" s="4">
        <f ca="1">+[1]ACTA!F19932</f>
        <v>44335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874254</v>
      </c>
      <c r="D9" s="23">
        <f>+[1]DEPURADO!B3</f>
        <v>874254</v>
      </c>
      <c r="E9" s="25">
        <f>+[1]DEPURADO!C3</f>
        <v>42763.237500000003</v>
      </c>
      <c r="F9" s="26" t="str">
        <f>+IF([1]DEPURADO!D3&gt;1,[1]DEPURADO!D3," ")</f>
        <v xml:space="preserve"> </v>
      </c>
      <c r="G9" s="27">
        <f>[1]DEPURADO!F3</f>
        <v>79092</v>
      </c>
      <c r="H9" s="28">
        <v>0</v>
      </c>
      <c r="I9" s="28">
        <f>+[1]DEPURADO!N3+[1]DEPURADO!O3</f>
        <v>0</v>
      </c>
      <c r="J9" s="28">
        <f>+[1]DEPURADO!S3</f>
        <v>79092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79092</v>
      </c>
      <c r="O9" s="28">
        <f>+G9-I9-N9</f>
        <v>0</v>
      </c>
      <c r="P9" s="24">
        <f>IF([1]DEPURADO!I3&gt;1,0,[1]DEPURADO!B3)</f>
        <v>874254</v>
      </c>
      <c r="Q9" s="30">
        <f>+IF(P9&gt;0,G9,0)</f>
        <v>79092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913666</v>
      </c>
      <c r="D10" s="23">
        <f>+[1]DEPURADO!B4</f>
        <v>913666</v>
      </c>
      <c r="E10" s="25">
        <f>+[1]DEPURADO!C4</f>
        <v>42932.675000000003</v>
      </c>
      <c r="F10" s="26" t="str">
        <f>+IF([1]DEPURADO!D4&gt;1,[1]DEPURADO!D4," ")</f>
        <v xml:space="preserve"> </v>
      </c>
      <c r="G10" s="27">
        <f>[1]DEPURADO!F4</f>
        <v>290542</v>
      </c>
      <c r="H10" s="28">
        <v>0</v>
      </c>
      <c r="I10" s="28">
        <f>+[1]DEPURADO!N4+[1]DEPURADO!O4</f>
        <v>0</v>
      </c>
      <c r="J10" s="28">
        <f>+[1]DEPURADO!S4</f>
        <v>290542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290542</v>
      </c>
      <c r="O10" s="28">
        <f>+G10-I10-N10</f>
        <v>0</v>
      </c>
      <c r="P10" s="24">
        <f>IF([1]DEPURADO!I4&gt;1,0,[1]DEPURADO!B4)</f>
        <v>913666</v>
      </c>
      <c r="Q10" s="30">
        <f>+IF(P10&gt;0,G10,0)</f>
        <v>290542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925611</v>
      </c>
      <c r="D11" s="23">
        <f>+[1]DEPURADO!B5</f>
        <v>925611</v>
      </c>
      <c r="E11" s="25">
        <f>+[1]DEPURADO!C5</f>
        <v>42987.953472222223</v>
      </c>
      <c r="F11" s="26" t="str">
        <f>+IF([1]DEPURADO!D5&gt;1,[1]DEPURADO!D5," ")</f>
        <v xml:space="preserve"> </v>
      </c>
      <c r="G11" s="27">
        <f>[1]DEPURADO!F5</f>
        <v>67749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67749</v>
      </c>
      <c r="P11" s="24">
        <f>IF([1]DEPURADO!I5&gt;1,0,[1]DEPURADO!B5)</f>
        <v>0</v>
      </c>
      <c r="Q11" s="30">
        <f>+IF(P11&gt;0,G11,0)</f>
        <v>0</v>
      </c>
      <c r="R11" s="31">
        <f>IF(P11=0,G11,0)</f>
        <v>67749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NO RADICADO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930503</v>
      </c>
      <c r="D12" s="23">
        <f>+[1]DEPURADO!B6</f>
        <v>930503</v>
      </c>
      <c r="E12" s="25">
        <f>+[1]DEPURADO!C6</f>
        <v>43019.38958333333</v>
      </c>
      <c r="F12" s="26" t="str">
        <f>+IF([1]DEPURADO!D6&gt;1,[1]DEPURADO!D6," ")</f>
        <v xml:space="preserve"> </v>
      </c>
      <c r="G12" s="27">
        <f>[1]DEPURADO!F6</f>
        <v>212270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212270</v>
      </c>
      <c r="P12" s="24">
        <f>IF([1]DEPURADO!I6&gt;1,0,[1]DEPURADO!B6)</f>
        <v>0</v>
      </c>
      <c r="Q12" s="30">
        <f>+IF(P12&gt;0,G12,0)</f>
        <v>0</v>
      </c>
      <c r="R12" s="31">
        <f>IF(P12=0,G12,0)</f>
        <v>212270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NO RADICADO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934820</v>
      </c>
      <c r="D13" s="23">
        <f>+[1]DEPURADO!B7</f>
        <v>934820</v>
      </c>
      <c r="E13" s="25">
        <f>+[1]DEPURADO!C7</f>
        <v>43046.290277777778</v>
      </c>
      <c r="F13" s="26" t="str">
        <f>+IF([1]DEPURADO!D7&gt;1,[1]DEPURADO!D7," ")</f>
        <v xml:space="preserve"> </v>
      </c>
      <c r="G13" s="27">
        <f>[1]DEPURADO!F7</f>
        <v>219610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27" si="0">+SUM(J13:M13)</f>
        <v>0</v>
      </c>
      <c r="O13" s="28">
        <f t="shared" ref="O13:O27" si="1">+G13-I13-N13</f>
        <v>219610</v>
      </c>
      <c r="P13" s="24">
        <f>IF([1]DEPURADO!I7&gt;1,0,[1]DEPURADO!B7)</f>
        <v>0</v>
      </c>
      <c r="Q13" s="30">
        <f t="shared" ref="Q13:Q27" si="2">+IF(P13&gt;0,G13,0)</f>
        <v>0</v>
      </c>
      <c r="R13" s="31">
        <f t="shared" ref="R13:R27" si="3">IF(P13=0,G13,0)</f>
        <v>219610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27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27" si="5">+G13-I13-N13-R13-Z13-AC13-AE13-S13-U13</f>
        <v>0</v>
      </c>
      <c r="AH13" s="30">
        <v>0</v>
      </c>
      <c r="AI13" s="30" t="str">
        <f>+[1]DEPURADO!G7</f>
        <v>NO RADICADO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939566</v>
      </c>
      <c r="D14" s="23">
        <f>+[1]DEPURADO!B8</f>
        <v>939566</v>
      </c>
      <c r="E14" s="25">
        <f>+[1]DEPURADO!C8</f>
        <v>43071.677777777775</v>
      </c>
      <c r="F14" s="26" t="str">
        <f>+IF([1]DEPURADO!D8&gt;1,[1]DEPURADO!D8," ")</f>
        <v xml:space="preserve"> </v>
      </c>
      <c r="G14" s="27">
        <f>[1]DEPURADO!F8</f>
        <v>474989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474989</v>
      </c>
      <c r="P14" s="24">
        <f>IF([1]DEPURADO!I8&gt;1,0,[1]DEPURADO!B8)</f>
        <v>0</v>
      </c>
      <c r="Q14" s="30">
        <f t="shared" si="2"/>
        <v>0</v>
      </c>
      <c r="R14" s="31">
        <f t="shared" si="3"/>
        <v>474989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NO RADICADO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843690</v>
      </c>
      <c r="D15" s="23">
        <f>+[1]DEPURADO!B9</f>
        <v>843690</v>
      </c>
      <c r="E15" s="25">
        <f>+[1]DEPURADO!C9</f>
        <v>42636</v>
      </c>
      <c r="F15" s="26" t="str">
        <f>+IF([1]DEPURADO!D9&gt;1,[1]DEPURADO!D9," ")</f>
        <v xml:space="preserve"> </v>
      </c>
      <c r="G15" s="27">
        <f>[1]DEPURADO!F9</f>
        <v>27600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27600</v>
      </c>
      <c r="P15" s="24">
        <f>IF([1]DEPURADO!I9&gt;1,0,[1]DEPURADO!B9)</f>
        <v>0</v>
      </c>
      <c r="Q15" s="30">
        <f t="shared" si="2"/>
        <v>0</v>
      </c>
      <c r="R15" s="31">
        <f t="shared" si="3"/>
        <v>27600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NO RADICADO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840760</v>
      </c>
      <c r="D16" s="23">
        <f>+[1]DEPURADO!B10</f>
        <v>840760</v>
      </c>
      <c r="E16" s="25">
        <f>+[1]DEPURADO!C10</f>
        <v>42629</v>
      </c>
      <c r="F16" s="26" t="str">
        <f>+IF([1]DEPURADO!D10&gt;1,[1]DEPURADO!D10," ")</f>
        <v xml:space="preserve"> </v>
      </c>
      <c r="G16" s="27">
        <f>[1]DEPURADO!F10</f>
        <v>2000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2000</v>
      </c>
      <c r="P16" s="24">
        <f>IF([1]DEPURADO!I10&gt;1,0,[1]DEPURADO!B10)</f>
        <v>0</v>
      </c>
      <c r="Q16" s="30">
        <f t="shared" si="2"/>
        <v>0</v>
      </c>
      <c r="R16" s="31">
        <f t="shared" si="3"/>
        <v>2000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NO RADICADO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805048</v>
      </c>
      <c r="D17" s="23">
        <f>+[1]DEPURADO!B11</f>
        <v>805048</v>
      </c>
      <c r="E17" s="25">
        <f>+[1]DEPURADO!C11</f>
        <v>42511</v>
      </c>
      <c r="F17" s="26" t="str">
        <f>+IF([1]DEPURADO!D11&gt;1,[1]DEPURADO!D11," ")</f>
        <v xml:space="preserve"> </v>
      </c>
      <c r="G17" s="27">
        <f>[1]DEPURADO!F11</f>
        <v>116200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116200</v>
      </c>
      <c r="P17" s="24">
        <f>IF([1]DEPURADO!I11&gt;1,0,[1]DEPURADO!B11)</f>
        <v>805048</v>
      </c>
      <c r="Q17" s="30">
        <f t="shared" si="2"/>
        <v>116200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116200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116200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GLOSA POR CONCILIAR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756352</v>
      </c>
      <c r="D18" s="23">
        <f>+[1]DEPURADO!B12</f>
        <v>756352</v>
      </c>
      <c r="E18" s="25">
        <f>+[1]DEPURADO!C12</f>
        <v>42384</v>
      </c>
      <c r="F18" s="26" t="str">
        <f>+IF([1]DEPURADO!D12&gt;1,[1]DEPURADO!D12," ")</f>
        <v xml:space="preserve"> </v>
      </c>
      <c r="G18" s="27">
        <f>[1]DEPURADO!F12</f>
        <v>55800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55800</v>
      </c>
      <c r="P18" s="24">
        <f>IF([1]DEPURADO!I12&gt;1,0,[1]DEPURADO!B12)</f>
        <v>756352</v>
      </c>
      <c r="Q18" s="30">
        <f t="shared" si="2"/>
        <v>55800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55800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55800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GLOSA POR CONCILIAR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646130</v>
      </c>
      <c r="D19" s="23">
        <f>+[1]DEPURADO!B13</f>
        <v>646130</v>
      </c>
      <c r="E19" s="25">
        <f>+[1]DEPURADO!C13</f>
        <v>42028</v>
      </c>
      <c r="F19" s="26" t="str">
        <f>+IF([1]DEPURADO!D13&gt;1,[1]DEPURADO!D13," ")</f>
        <v xml:space="preserve"> </v>
      </c>
      <c r="G19" s="27">
        <f>[1]DEPURADO!F13</f>
        <v>859946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859946</v>
      </c>
      <c r="P19" s="24">
        <f>IF([1]DEPURADO!I13&gt;1,0,[1]DEPURADO!B13)</f>
        <v>646130</v>
      </c>
      <c r="Q19" s="30">
        <f t="shared" si="2"/>
        <v>859946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859946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859946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GLOSA POR CONCILIAR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857228</v>
      </c>
      <c r="D20" s="23">
        <f>+[1]DEPURADO!B14</f>
        <v>857228</v>
      </c>
      <c r="E20" s="25">
        <f>+[1]DEPURADO!C14</f>
        <v>42677</v>
      </c>
      <c r="F20" s="26" t="str">
        <f>+IF([1]DEPURADO!D14&gt;1,[1]DEPURADO!D14," ")</f>
        <v xml:space="preserve"> </v>
      </c>
      <c r="G20" s="27">
        <f>[1]DEPURADO!F14</f>
        <v>361162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128762</v>
      </c>
      <c r="L20" s="28">
        <v>0</v>
      </c>
      <c r="M20" s="28">
        <v>0</v>
      </c>
      <c r="N20" s="28">
        <f t="shared" si="0"/>
        <v>128762</v>
      </c>
      <c r="O20" s="28">
        <f t="shared" si="1"/>
        <v>232400</v>
      </c>
      <c r="P20" s="24">
        <f>IF([1]DEPURADO!I14&gt;1,0,[1]DEPURADO!B14)</f>
        <v>857228</v>
      </c>
      <c r="Q20" s="30">
        <f t="shared" si="2"/>
        <v>361162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232400</v>
      </c>
      <c r="Y20" s="23" t="s">
        <v>45</v>
      </c>
      <c r="Z20" s="31">
        <f t="shared" si="4"/>
        <v>232400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 Y GLOSA LEGALIZADA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1154901</v>
      </c>
      <c r="D21" s="23">
        <f>+[1]DEPURADO!B15</f>
        <v>1154901</v>
      </c>
      <c r="E21" s="25">
        <f>+[1]DEPURADO!C15</f>
        <v>44068.494444444441</v>
      </c>
      <c r="F21" s="26" t="str">
        <f>+IF([1]DEPURADO!D15&gt;1,[1]DEPURADO!D15," ")</f>
        <v xml:space="preserve"> </v>
      </c>
      <c r="G21" s="27">
        <f>[1]DEPURADO!F15</f>
        <v>35100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35100</v>
      </c>
      <c r="P21" s="24">
        <f>IF([1]DEPURADO!I15&gt;1,0,[1]DEPURADO!B15)</f>
        <v>1154901</v>
      </c>
      <c r="Q21" s="30">
        <f t="shared" si="2"/>
        <v>35100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35100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EN REVISION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1154200</v>
      </c>
      <c r="D22" s="23">
        <f>+[1]DEPURADO!B16</f>
        <v>1154200</v>
      </c>
      <c r="E22" s="25">
        <f>+[1]DEPURADO!C16</f>
        <v>44064.305555555555</v>
      </c>
      <c r="F22" s="26" t="str">
        <f>+IF([1]DEPURADO!D16&gt;1,[1]DEPURADO!D16," ")</f>
        <v xml:space="preserve"> </v>
      </c>
      <c r="G22" s="27">
        <f>[1]DEPURADO!F16</f>
        <v>194999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194999</v>
      </c>
      <c r="P22" s="24">
        <f>IF([1]DEPURADO!I16&gt;1,0,[1]DEPURADO!B16)</f>
        <v>1154200</v>
      </c>
      <c r="Q22" s="30">
        <f t="shared" si="2"/>
        <v>194999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194999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EN REVISION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1152634</v>
      </c>
      <c r="D23" s="23">
        <f>+[1]DEPURADO!B17</f>
        <v>1152634</v>
      </c>
      <c r="E23" s="25">
        <f>+[1]DEPURADO!C17</f>
        <v>44058.37777777778</v>
      </c>
      <c r="F23" s="26" t="str">
        <f>+IF([1]DEPURADO!D17&gt;1,[1]DEPURADO!D17," ")</f>
        <v xml:space="preserve"> </v>
      </c>
      <c r="G23" s="27">
        <f>[1]DEPURADO!F17</f>
        <v>243689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243689</v>
      </c>
      <c r="P23" s="24">
        <f>IF([1]DEPURADO!I17&gt;1,0,[1]DEPURADO!B17)</f>
        <v>1152634</v>
      </c>
      <c r="Q23" s="30">
        <f t="shared" si="2"/>
        <v>243689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243689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EN REVISION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1145667</v>
      </c>
      <c r="D24" s="23">
        <f>+[1]DEPURADO!B18</f>
        <v>1145667</v>
      </c>
      <c r="E24" s="25">
        <f>+[1]DEPURADO!C18</f>
        <v>44004.606944444444</v>
      </c>
      <c r="F24" s="26" t="str">
        <f>+IF([1]DEPURADO!D18&gt;1,[1]DEPURADO!D18," ")</f>
        <v xml:space="preserve"> </v>
      </c>
      <c r="G24" s="27">
        <f>[1]DEPURADO!F18</f>
        <v>1689689</v>
      </c>
      <c r="H24" s="28">
        <v>0</v>
      </c>
      <c r="I24" s="28">
        <f>+[1]DEPURADO!N18+[1]DEPURADO!O18</f>
        <v>0</v>
      </c>
      <c r="J24" s="28">
        <f>+[1]DEPURADO!S18</f>
        <v>1520720</v>
      </c>
      <c r="K24" s="29">
        <f>+[1]DEPURADO!Q18+[1]DEPURADO!R18</f>
        <v>168969</v>
      </c>
      <c r="L24" s="28">
        <v>0</v>
      </c>
      <c r="M24" s="28">
        <v>0</v>
      </c>
      <c r="N24" s="28">
        <f t="shared" si="0"/>
        <v>1689689</v>
      </c>
      <c r="O24" s="28">
        <f t="shared" si="1"/>
        <v>0</v>
      </c>
      <c r="P24" s="24">
        <f>IF([1]DEPURADO!I18&gt;1,0,[1]DEPURADO!B18)</f>
        <v>1145667</v>
      </c>
      <c r="Q24" s="30">
        <f t="shared" si="2"/>
        <v>1689689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1151853</v>
      </c>
      <c r="D25" s="23">
        <f>+[1]DEPURADO!B19</f>
        <v>1151853</v>
      </c>
      <c r="E25" s="25">
        <f>+[1]DEPURADO!C19</f>
        <v>44056.53402777778</v>
      </c>
      <c r="F25" s="26" t="str">
        <f>+IF([1]DEPURADO!D19&gt;1,[1]DEPURADO!D19," ")</f>
        <v xml:space="preserve"> </v>
      </c>
      <c r="G25" s="27">
        <f>[1]DEPURADO!F19</f>
        <v>137800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137800</v>
      </c>
      <c r="P25" s="24">
        <f>IF([1]DEPURADO!I19&gt;1,0,[1]DEPURADO!B19)</f>
        <v>1151853</v>
      </c>
      <c r="Q25" s="30">
        <f t="shared" si="2"/>
        <v>137800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137800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EN REVISION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1148455</v>
      </c>
      <c r="D26" s="23">
        <f>+[1]DEPURADO!B20</f>
        <v>1148455</v>
      </c>
      <c r="E26" s="25">
        <f>+[1]DEPURADO!C20</f>
        <v>44023.714583333334</v>
      </c>
      <c r="F26" s="26" t="str">
        <f>+IF([1]DEPURADO!D20&gt;1,[1]DEPURADO!D20," ")</f>
        <v xml:space="preserve"> </v>
      </c>
      <c r="G26" s="27">
        <f>[1]DEPURADO!F20</f>
        <v>383228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383228</v>
      </c>
      <c r="P26" s="24">
        <f>IF([1]DEPURADO!I20&gt;1,0,[1]DEPURADO!B20)</f>
        <v>1148455</v>
      </c>
      <c r="Q26" s="30">
        <f t="shared" si="2"/>
        <v>383228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383228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EN REVISION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1145801</v>
      </c>
      <c r="D27" s="23">
        <f>+[1]DEPURADO!B21</f>
        <v>1145801</v>
      </c>
      <c r="E27" s="25">
        <f>+[1]DEPURADO!C21</f>
        <v>44005.844444444447</v>
      </c>
      <c r="F27" s="26" t="str">
        <f>+IF([1]DEPURADO!D21&gt;1,[1]DEPURADO!D21," ")</f>
        <v xml:space="preserve"> </v>
      </c>
      <c r="G27" s="27">
        <f>[1]DEPURADO!F21</f>
        <v>637600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637600</v>
      </c>
      <c r="P27" s="24">
        <f>IF([1]DEPURADO!I21&gt;1,0,[1]DEPURADO!B21)</f>
        <v>1145801</v>
      </c>
      <c r="Q27" s="30">
        <f t="shared" si="2"/>
        <v>637600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637600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EN REVISION</v>
      </c>
      <c r="AJ27" s="32"/>
      <c r="AK27" s="33"/>
    </row>
    <row r="28" spans="1:37" s="34" customFormat="1" ht="16.149999999999999" hidden="1" customHeight="1" x14ac:dyDescent="0.25">
      <c r="A28" s="35"/>
      <c r="B28" s="36"/>
      <c r="C28" s="35"/>
      <c r="D28" s="35"/>
      <c r="E28" s="37"/>
      <c r="F28" s="38"/>
      <c r="G28" s="39"/>
      <c r="H28" s="40"/>
      <c r="I28" s="40"/>
      <c r="J28" s="40"/>
      <c r="K28" s="41"/>
      <c r="L28" s="40"/>
      <c r="M28" s="40"/>
      <c r="N28" s="40"/>
      <c r="O28" s="40"/>
      <c r="P28" s="36"/>
      <c r="Q28" s="42"/>
      <c r="R28" s="43"/>
      <c r="S28" s="43"/>
      <c r="T28" s="35"/>
      <c r="U28" s="43"/>
      <c r="V28" s="42"/>
      <c r="W28" s="35"/>
      <c r="X28" s="43"/>
      <c r="Y28" s="35"/>
      <c r="Z28" s="43"/>
      <c r="AA28" s="43"/>
      <c r="AB28" s="43"/>
      <c r="AC28" s="43"/>
      <c r="AD28" s="42"/>
      <c r="AE28" s="42"/>
      <c r="AF28" s="42"/>
      <c r="AG28" s="42"/>
      <c r="AH28" s="42"/>
      <c r="AI28" s="30"/>
      <c r="AJ28" s="32"/>
      <c r="AK28" s="33"/>
    </row>
    <row r="29" spans="1:37" s="34" customFormat="1" ht="16.149999999999999" hidden="1" customHeight="1" x14ac:dyDescent="0.25">
      <c r="A29" s="35"/>
      <c r="B29" s="36"/>
      <c r="C29" s="35"/>
      <c r="D29" s="35"/>
      <c r="E29" s="37"/>
      <c r="F29" s="38"/>
      <c r="G29" s="39"/>
      <c r="H29" s="40"/>
      <c r="I29" s="40"/>
      <c r="J29" s="40"/>
      <c r="K29" s="41"/>
      <c r="L29" s="40"/>
      <c r="M29" s="40"/>
      <c r="N29" s="40"/>
      <c r="O29" s="40"/>
      <c r="P29" s="36"/>
      <c r="Q29" s="42"/>
      <c r="R29" s="43"/>
      <c r="S29" s="43"/>
      <c r="T29" s="35"/>
      <c r="U29" s="43"/>
      <c r="V29" s="42"/>
      <c r="W29" s="35"/>
      <c r="X29" s="43"/>
      <c r="Y29" s="35"/>
      <c r="Z29" s="43"/>
      <c r="AA29" s="43"/>
      <c r="AB29" s="43"/>
      <c r="AC29" s="43"/>
      <c r="AD29" s="42"/>
      <c r="AE29" s="42"/>
      <c r="AF29" s="42"/>
      <c r="AG29" s="42"/>
      <c r="AH29" s="42"/>
      <c r="AI29" s="30"/>
      <c r="AJ29" s="32"/>
      <c r="AK29" s="33"/>
    </row>
    <row r="30" spans="1:37" s="34" customFormat="1" ht="16.149999999999999" hidden="1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hidden="1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hidden="1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x14ac:dyDescent="0.25">
      <c r="A19788" s="44" t="s">
        <v>46</v>
      </c>
      <c r="B19788" s="44"/>
      <c r="C19788" s="44"/>
      <c r="D19788" s="44"/>
      <c r="E19788" s="44"/>
      <c r="F19788" s="44"/>
      <c r="G19788" s="45">
        <f t="shared" ref="G19788:O19788" si="6">SUM(G9:G19787)</f>
        <v>6089065</v>
      </c>
      <c r="H19788" s="45">
        <f t="shared" si="6"/>
        <v>0</v>
      </c>
      <c r="I19788" s="45">
        <f t="shared" si="6"/>
        <v>0</v>
      </c>
      <c r="J19788" s="45">
        <f t="shared" si="6"/>
        <v>1890354</v>
      </c>
      <c r="K19788" s="45">
        <f t="shared" si="6"/>
        <v>297731</v>
      </c>
      <c r="L19788" s="45">
        <f t="shared" si="6"/>
        <v>0</v>
      </c>
      <c r="M19788" s="45">
        <f t="shared" si="6"/>
        <v>0</v>
      </c>
      <c r="N19788" s="45">
        <f t="shared" si="6"/>
        <v>2188085</v>
      </c>
      <c r="O19788" s="45">
        <f t="shared" si="6"/>
        <v>3900980</v>
      </c>
      <c r="P19788" s="45"/>
      <c r="Q19788" s="45">
        <f>SUM(Q9:Q19787)</f>
        <v>5084847</v>
      </c>
      <c r="R19788" s="45">
        <f>SUM(R9:R19787)</f>
        <v>1004218</v>
      </c>
      <c r="S19788" s="45">
        <f>SUM(S9:S19787)</f>
        <v>0</v>
      </c>
      <c r="T19788" s="46"/>
      <c r="U19788" s="45">
        <f>SUM(U9:U19787)</f>
        <v>1632416</v>
      </c>
      <c r="V19788" s="46"/>
      <c r="W19788" s="46"/>
      <c r="X19788" s="45">
        <f>SUM(X9:X19787)</f>
        <v>1264346</v>
      </c>
      <c r="Y19788" s="46"/>
      <c r="Z19788" s="45">
        <f t="shared" ref="Z19788:AG19788" si="7">SUM(Z9:Z19787)</f>
        <v>232400</v>
      </c>
      <c r="AA19788" s="45">
        <f t="shared" si="7"/>
        <v>0</v>
      </c>
      <c r="AB19788" s="45">
        <f t="shared" si="7"/>
        <v>0</v>
      </c>
      <c r="AC19788" s="45">
        <f t="shared" si="7"/>
        <v>0</v>
      </c>
      <c r="AD19788" s="45">
        <f t="shared" si="7"/>
        <v>0</v>
      </c>
      <c r="AE19788" s="45">
        <f t="shared" si="7"/>
        <v>1031946</v>
      </c>
      <c r="AF19788" s="45">
        <f t="shared" si="7"/>
        <v>0</v>
      </c>
      <c r="AG19788" s="45">
        <f t="shared" si="7"/>
        <v>0</v>
      </c>
      <c r="AH19788" s="47"/>
    </row>
    <row r="19791" spans="1:37" x14ac:dyDescent="0.25">
      <c r="B19791" s="48" t="s">
        <v>47</v>
      </c>
      <c r="C19791" s="49"/>
      <c r="D19791" s="50"/>
      <c r="E19791" s="49"/>
    </row>
    <row r="19792" spans="1:37" x14ac:dyDescent="0.25">
      <c r="B19792" s="49"/>
      <c r="C19792" s="50"/>
      <c r="D19792" s="49"/>
      <c r="E19792" s="49"/>
    </row>
    <row r="19793" spans="2:5" x14ac:dyDescent="0.25">
      <c r="B19793" s="48" t="s">
        <v>48</v>
      </c>
      <c r="C19793" s="49"/>
      <c r="D19793" s="51" t="str">
        <f>+[1]ACTA!C9</f>
        <v>LUISA MATUTE ROMERO</v>
      </c>
      <c r="E19793" s="49"/>
    </row>
    <row r="19794" spans="2:5" x14ac:dyDescent="0.25">
      <c r="B19794" s="48" t="s">
        <v>49</v>
      </c>
      <c r="C19794" s="49"/>
      <c r="D19794" s="52">
        <f ca="1">TODAY()</f>
        <v>44335</v>
      </c>
      <c r="E19794" s="49"/>
    </row>
    <row r="19796" spans="2:5" x14ac:dyDescent="0.25">
      <c r="B19796" s="48" t="s">
        <v>50</v>
      </c>
      <c r="D19796" t="str">
        <f>+[1]ACTA!H9</f>
        <v>FEDERICO ARRIETA UPEGUI</v>
      </c>
    </row>
  </sheetData>
  <mergeCells count="3">
    <mergeCell ref="A7:O7"/>
    <mergeCell ref="P7:AG7"/>
    <mergeCell ref="A19788:F19788"/>
  </mergeCells>
  <dataValidations count="2">
    <dataValidation type="custom" allowBlank="1" showInputMessage="1" showErrorMessage="1" sqref="Q9:Q19787 Z9:Z19787 AI9:AI19787 AE9:AE19787 X9:X19787 L9:O19787 F9:F19787 AG9:AG19787" xr:uid="{A9BFE0A4-2F87-4806-97A9-16528CF5D047}">
      <formula1>0</formula1>
    </dataValidation>
    <dataValidation type="custom" allowBlank="1" showInputMessage="1" showErrorMessage="1" sqref="M6" xr:uid="{1AAE6404-D1AF-4D97-96D5-A812EC0C71F2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2021-05-19T20:26:18Z</dcterms:created>
  <dcterms:modified xsi:type="dcterms:W3CDTF">2021-05-19T20:26:29Z</dcterms:modified>
</cp:coreProperties>
</file>