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78- EUSALUD 800227072/"/>
    </mc:Choice>
  </mc:AlternateContent>
  <xr:revisionPtr revIDLastSave="0" documentId="8_{ECD8AC9A-00D0-434B-88F4-FD456CDCBB77}" xr6:coauthVersionLast="47" xr6:coauthVersionMax="47" xr10:uidLastSave="{00000000-0000-0000-0000-000000000000}"/>
  <bookViews>
    <workbookView xWindow="-120" yWindow="-120" windowWidth="20730" windowHeight="11160" xr2:uid="{448D80BE-F0A9-43DD-B9F9-763940EA7B6F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80" i="1" l="1"/>
  <c r="D19778" i="1"/>
  <c r="D19777" i="1"/>
  <c r="AF19772" i="1"/>
  <c r="AD19772" i="1"/>
  <c r="AC19772" i="1"/>
  <c r="AB19772" i="1"/>
  <c r="AA19772" i="1"/>
  <c r="M19772" i="1"/>
  <c r="L19772" i="1"/>
  <c r="K19772" i="1"/>
  <c r="H19772" i="1"/>
  <c r="AI11" i="1"/>
  <c r="AE11" i="1"/>
  <c r="Z11" i="1"/>
  <c r="X11" i="1"/>
  <c r="U11" i="1"/>
  <c r="S11" i="1"/>
  <c r="P11" i="1"/>
  <c r="Q11" i="1" s="1"/>
  <c r="N11" i="1"/>
  <c r="K11" i="1"/>
  <c r="J11" i="1"/>
  <c r="I11" i="1"/>
  <c r="G11" i="1"/>
  <c r="R11" i="1" s="1"/>
  <c r="F11" i="1"/>
  <c r="E11" i="1"/>
  <c r="D11" i="1"/>
  <c r="C11" i="1"/>
  <c r="AI10" i="1"/>
  <c r="AE10" i="1"/>
  <c r="Z10" i="1"/>
  <c r="X10" i="1"/>
  <c r="U10" i="1"/>
  <c r="S10" i="1"/>
  <c r="P10" i="1"/>
  <c r="Q10" i="1" s="1"/>
  <c r="N10" i="1"/>
  <c r="K10" i="1"/>
  <c r="J10" i="1"/>
  <c r="I10" i="1"/>
  <c r="G10" i="1"/>
  <c r="R10" i="1" s="1"/>
  <c r="F10" i="1"/>
  <c r="E10" i="1"/>
  <c r="D10" i="1"/>
  <c r="C10" i="1"/>
  <c r="AI9" i="1"/>
  <c r="AE9" i="1"/>
  <c r="AE19772" i="1" s="1"/>
  <c r="Z9" i="1"/>
  <c r="Z19772" i="1" s="1"/>
  <c r="X9" i="1"/>
  <c r="X19772" i="1" s="1"/>
  <c r="U9" i="1"/>
  <c r="U19772" i="1" s="1"/>
  <c r="S9" i="1"/>
  <c r="S19772" i="1" s="1"/>
  <c r="R9" i="1"/>
  <c r="P9" i="1"/>
  <c r="Q9" i="1" s="1"/>
  <c r="Q19772" i="1" s="1"/>
  <c r="N9" i="1"/>
  <c r="N19772" i="1" s="1"/>
  <c r="K9" i="1"/>
  <c r="J9" i="1"/>
  <c r="J19772" i="1" s="1"/>
  <c r="I9" i="1"/>
  <c r="I19772" i="1" s="1"/>
  <c r="G9" i="1"/>
  <c r="G19772" i="1" s="1"/>
  <c r="F9" i="1"/>
  <c r="E9" i="1"/>
  <c r="D9" i="1"/>
  <c r="C9" i="1"/>
  <c r="E4" i="1"/>
  <c r="B3" i="1"/>
  <c r="R19772" i="1" l="1"/>
  <c r="O10" i="1"/>
  <c r="O11" i="1"/>
  <c r="AG9" i="1"/>
  <c r="AG10" i="1"/>
  <c r="AG11" i="1"/>
  <c r="O9" i="1"/>
  <c r="O19772" i="1" s="1"/>
  <c r="AG19772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tc={96AFB24A-B64F-48D4-A569-4BF2F462C754}</author>
    <author>tc={BF3F8A83-5670-45F2-BEE9-F5CA842B1BCE}</author>
    <author>tc={845DE5A6-E399-460F-86E8-E668F8A69E52}</author>
    <author>tc={73E8D49B-38CA-4698-9C8B-095C72F20222}</author>
    <author>tc={7F8B05E6-7155-4145-97C2-8990D890CB2B}</author>
    <author>tc={877C11E9-BC94-4DCE-8828-EB7D736D76CB}</author>
  </authors>
  <commentList>
    <comment ref="J8" authorId="0" shapeId="0" xr:uid="{96AFB24A-B64F-48D4-A569-4BF2F462C75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BF3F8A83-5670-45F2-BEE9-F5CA842B1BC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45DE5A6-E399-460F-86E8-E668F8A69E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3E8D49B-38CA-4698-9C8B-095C72F202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7F8B05E6-7155-4145-97C2-8990D890CB2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877C11E9-BC94-4DCE-8828-EB7D736D76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<sst xmlns="http://schemas.openxmlformats.org/spreadsheetml/2006/main" count="61" uniqueCount="51">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</sst>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30DACB6-7328-40E2-891E-11B7471A3F51}"/>
    <cellStyle name="Normal 4" xfId="3" xr:uid="{4AF5EDB9-DCDE-4DBA-9B0E-916FBDBC9C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2176410</v>
          </cell>
          <cell r="B3">
            <v>2176410</v>
          </cell>
          <cell r="C3">
            <v>42869</v>
          </cell>
          <cell r="D3">
            <v>43083</v>
          </cell>
          <cell r="F3">
            <v>253117</v>
          </cell>
          <cell r="G3" t="str">
            <v>CANCELADO</v>
          </cell>
          <cell r="Q3">
            <v>253117</v>
          </cell>
        </row>
        <row r="4">
          <cell r="A4">
            <v>263761</v>
          </cell>
          <cell r="B4">
            <v>263761</v>
          </cell>
          <cell r="C4">
            <v>43462</v>
          </cell>
          <cell r="D4">
            <v>43516</v>
          </cell>
          <cell r="F4">
            <v>763180</v>
          </cell>
          <cell r="G4" t="str">
            <v>NO RADICADO</v>
          </cell>
          <cell r="I4">
            <v>763180</v>
          </cell>
        </row>
        <row r="5">
          <cell r="A5">
            <v>284971</v>
          </cell>
          <cell r="B5">
            <v>284971</v>
          </cell>
          <cell r="C5">
            <v>43871</v>
          </cell>
          <cell r="D5">
            <v>44013</v>
          </cell>
          <cell r="F5">
            <v>100824</v>
          </cell>
          <cell r="G5" t="str">
            <v>NO RADICADO</v>
          </cell>
          <cell r="I5">
            <v>100824</v>
          </cell>
        </row>
      </sheetData>
      <sheetData sheetId="2"/>
      <sheetData sheetId="3">
        <row r="6">
          <cell r="H6" t="str">
            <v>EUSALUD SA</v>
          </cell>
        </row>
        <row r="9">
          <cell r="C9" t="str">
            <v>LUISA MATUTE ROMERO</v>
          </cell>
          <cell r="H9" t="str">
            <v>LUIS ALBERTO MARTINEZ VELANDIA</v>
          </cell>
        </row>
        <row r="16">
          <cell r="F16">
            <v>44286</v>
          </cell>
        </row>
        <row r="19915">
          <cell r="F19915">
            <v>44343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6FFDBA6-BED7-4554-8EF7-213568B66BF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6FFDBA6-BED7-4554-8EF7-213568B66BF1}" id="{96AFB24A-B64F-48D4-A569-4BF2F462C754}">
    <text>SUAMTORIA DE GIRO DIRECTO Y ESFUERZO PROPIO</text>
  </threadedComment>
  <threadedComment ref="K8" dT="2020-08-04T16:00:44.11" personId="{06FFDBA6-BED7-4554-8EF7-213568B66BF1}" id="{BF3F8A83-5670-45F2-BEE9-F5CA842B1BCE}">
    <text>SUMATORIA DE PAGOS (DESCUENTOS ,TESORERIA,EMBARGOS)</text>
  </threadedComment>
  <threadedComment ref="R8" dT="2020-08-04T15:59:07.94" personId="{06FFDBA6-BED7-4554-8EF7-213568B66BF1}" id="{845DE5A6-E399-460F-86E8-E668F8A69E52}">
    <text>SUMATORIA DE VALORES (PRESCRITAS SALDO DE FACTURAS DE CONTRATO LIQUIDADOS Y OTROS CONCEPTOS (N/A NO RADICADAS)</text>
  </threadedComment>
  <threadedComment ref="X8" dT="2020-08-04T15:55:33.73" personId="{06FFDBA6-BED7-4554-8EF7-213568B66BF1}" id="{73E8D49B-38CA-4698-9C8B-095C72F20222}">
    <text>SUMATORIA DE LOS VALORES DE GLOSAS LEGALIZADAS Y GLOSAS POR CONCILIAR</text>
  </threadedComment>
  <threadedComment ref="AC8" dT="2020-08-04T15:56:24.52" personId="{06FFDBA6-BED7-4554-8EF7-213568B66BF1}" id="{7F8B05E6-7155-4145-97C2-8990D890CB2B}">
    <text>VALRO INDIVIDUAL DE LA GLOSAS LEGALIZADA</text>
  </threadedComment>
  <threadedComment ref="AE8" dT="2020-08-04T15:56:04.49" personId="{06FFDBA6-BED7-4554-8EF7-213568B66BF1}" id="{877C11E9-BC94-4DCE-8828-EB7D736D76C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010EA-F439-4EDD-9210-EADE19D0198A}">
  <dimension ref="A1:AK19780"/>
  <sheetViews>
    <sheetView tabSelected="1" zoomScale="70" zoomScaleNormal="70" workbookViewId="0">
      <selection activeCell="A11" sqref="A11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EUSALUD SA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+[1]ACTA!F19915</f>
        <v>44343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2176410</v>
      </c>
      <c r="D9" s="23">
        <f>+[1]DEPURADO!B3</f>
        <v>2176410</v>
      </c>
      <c r="E9" s="25">
        <f>+[1]DEPURADO!C3</f>
        <v>42869</v>
      </c>
      <c r="F9" s="26">
        <f>+IF([1]DEPURADO!D3&gt;1,[1]DEPURADO!D3," ")</f>
        <v>43083</v>
      </c>
      <c r="G9" s="27">
        <f>[1]DEPURADO!F3</f>
        <v>253117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253117</v>
      </c>
      <c r="L9" s="28">
        <v>0</v>
      </c>
      <c r="M9" s="28">
        <v>0</v>
      </c>
      <c r="N9" s="28">
        <f>+SUM(J9:M9)</f>
        <v>253117</v>
      </c>
      <c r="O9" s="28">
        <f>+G9-I9-N9</f>
        <v>0</v>
      </c>
      <c r="P9" s="24">
        <f>IF([1]DEPURADO!I3&gt;1,0,[1]DEPURADO!B3)</f>
        <v>2176410</v>
      </c>
      <c r="Q9" s="30">
        <f>+IF(P9&gt;0,G9,0)</f>
        <v>253117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263761</v>
      </c>
      <c r="D10" s="23">
        <f>+[1]DEPURADO!B4</f>
        <v>263761</v>
      </c>
      <c r="E10" s="25">
        <f>+[1]DEPURADO!C4</f>
        <v>43462</v>
      </c>
      <c r="F10" s="26">
        <f>+IF([1]DEPURADO!D4&gt;1,[1]DEPURADO!D4," ")</f>
        <v>43516</v>
      </c>
      <c r="G10" s="27">
        <f>[1]DEPURADO!F4</f>
        <v>763180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763180</v>
      </c>
      <c r="P10" s="24">
        <f>IF([1]DEPURADO!I4&gt;1,0,[1]DEPURADO!B4)</f>
        <v>0</v>
      </c>
      <c r="Q10" s="30">
        <f>+IF(P10&gt;0,G10,0)</f>
        <v>0</v>
      </c>
      <c r="R10" s="31">
        <f>IF(P10=0,G10,0)</f>
        <v>763180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NO RADICADO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284971</v>
      </c>
      <c r="D11" s="23">
        <f>+[1]DEPURADO!B5</f>
        <v>284971</v>
      </c>
      <c r="E11" s="25">
        <f>+[1]DEPURADO!C5</f>
        <v>43871</v>
      </c>
      <c r="F11" s="26">
        <f>+IF([1]DEPURADO!D5&gt;1,[1]DEPURADO!D5," ")</f>
        <v>44013</v>
      </c>
      <c r="G11" s="27">
        <f>[1]DEPURADO!F5</f>
        <v>100824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100824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100824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ht="16.149999999999999" hidden="1" customHeight="1" x14ac:dyDescent="0.25">
      <c r="A12" s="35"/>
      <c r="B12" s="36"/>
      <c r="C12" s="35"/>
      <c r="D12" s="35"/>
      <c r="E12" s="37"/>
      <c r="F12" s="38"/>
      <c r="G12" s="39"/>
      <c r="H12" s="40"/>
      <c r="I12" s="40"/>
      <c r="J12" s="40"/>
      <c r="K12" s="41"/>
      <c r="L12" s="40"/>
      <c r="M12" s="40"/>
      <c r="N12" s="40"/>
      <c r="O12" s="40"/>
      <c r="P12" s="36"/>
      <c r="Q12" s="42"/>
      <c r="R12" s="43"/>
      <c r="S12" s="43"/>
      <c r="T12" s="35"/>
      <c r="U12" s="43"/>
      <c r="V12" s="42"/>
      <c r="W12" s="35"/>
      <c r="X12" s="43"/>
      <c r="Y12" s="35"/>
      <c r="Z12" s="43"/>
      <c r="AA12" s="43"/>
      <c r="AB12" s="43"/>
      <c r="AC12" s="43"/>
      <c r="AD12" s="42"/>
      <c r="AE12" s="42"/>
      <c r="AF12" s="42"/>
      <c r="AG12" s="42"/>
      <c r="AH12" s="42"/>
      <c r="AI12" s="30"/>
      <c r="AJ12" s="32"/>
      <c r="AK12" s="33"/>
    </row>
    <row r="13" spans="1:37" s="34" customFormat="1" ht="16.149999999999999" hidden="1" customHeight="1" x14ac:dyDescent="0.25">
      <c r="A13" s="35"/>
      <c r="B13" s="36"/>
      <c r="C13" s="35"/>
      <c r="D13" s="35"/>
      <c r="E13" s="37"/>
      <c r="F13" s="38"/>
      <c r="G13" s="39"/>
      <c r="H13" s="40"/>
      <c r="I13" s="40"/>
      <c r="J13" s="40"/>
      <c r="K13" s="41"/>
      <c r="L13" s="40"/>
      <c r="M13" s="40"/>
      <c r="N13" s="40"/>
      <c r="O13" s="40"/>
      <c r="P13" s="36"/>
      <c r="Q13" s="42"/>
      <c r="R13" s="43"/>
      <c r="S13" s="43"/>
      <c r="T13" s="35"/>
      <c r="U13" s="43"/>
      <c r="V13" s="42"/>
      <c r="W13" s="35"/>
      <c r="X13" s="43"/>
      <c r="Y13" s="35"/>
      <c r="Z13" s="43"/>
      <c r="AA13" s="43"/>
      <c r="AB13" s="43"/>
      <c r="AC13" s="43"/>
      <c r="AD13" s="42"/>
      <c r="AE13" s="42"/>
      <c r="AF13" s="42"/>
      <c r="AG13" s="42"/>
      <c r="AH13" s="42"/>
      <c r="AI13" s="30"/>
      <c r="AJ13" s="32"/>
      <c r="AK13" s="33"/>
    </row>
    <row r="14" spans="1:37" s="34" customFormat="1" ht="16.149999999999999" hidden="1" customHeight="1" x14ac:dyDescent="0.25">
      <c r="A14" s="35"/>
      <c r="B14" s="36"/>
      <c r="C14" s="35"/>
      <c r="D14" s="35"/>
      <c r="E14" s="37"/>
      <c r="F14" s="38"/>
      <c r="G14" s="39"/>
      <c r="H14" s="40"/>
      <c r="I14" s="40"/>
      <c r="J14" s="40"/>
      <c r="K14" s="41"/>
      <c r="L14" s="40"/>
      <c r="M14" s="40"/>
      <c r="N14" s="40"/>
      <c r="O14" s="40"/>
      <c r="P14" s="36"/>
      <c r="Q14" s="42"/>
      <c r="R14" s="43"/>
      <c r="S14" s="43"/>
      <c r="T14" s="35"/>
      <c r="U14" s="43"/>
      <c r="V14" s="42"/>
      <c r="W14" s="35"/>
      <c r="X14" s="43"/>
      <c r="Y14" s="35"/>
      <c r="Z14" s="43"/>
      <c r="AA14" s="43"/>
      <c r="AB14" s="43"/>
      <c r="AC14" s="43"/>
      <c r="AD14" s="42"/>
      <c r="AE14" s="42"/>
      <c r="AF14" s="42"/>
      <c r="AG14" s="42"/>
      <c r="AH14" s="42"/>
      <c r="AI14" s="30"/>
      <c r="AJ14" s="32"/>
      <c r="AK14" s="33"/>
    </row>
    <row r="15" spans="1:37" s="34" customFormat="1" ht="16.149999999999999" hidden="1" customHeight="1" x14ac:dyDescent="0.25">
      <c r="A15" s="35"/>
      <c r="B15" s="36"/>
      <c r="C15" s="35"/>
      <c r="D15" s="35"/>
      <c r="E15" s="37"/>
      <c r="F15" s="38"/>
      <c r="G15" s="39"/>
      <c r="H15" s="40"/>
      <c r="I15" s="40"/>
      <c r="J15" s="40"/>
      <c r="K15" s="41"/>
      <c r="L15" s="40"/>
      <c r="M15" s="40"/>
      <c r="N15" s="40"/>
      <c r="O15" s="40"/>
      <c r="P15" s="36"/>
      <c r="Q15" s="42"/>
      <c r="R15" s="43"/>
      <c r="S15" s="43"/>
      <c r="T15" s="35"/>
      <c r="U15" s="43"/>
      <c r="V15" s="42"/>
      <c r="W15" s="35"/>
      <c r="X15" s="43"/>
      <c r="Y15" s="35"/>
      <c r="Z15" s="43"/>
      <c r="AA15" s="43"/>
      <c r="AB15" s="43"/>
      <c r="AC15" s="43"/>
      <c r="AD15" s="42"/>
      <c r="AE15" s="42"/>
      <c r="AF15" s="42"/>
      <c r="AG15" s="42"/>
      <c r="AH15" s="42"/>
      <c r="AI15" s="30"/>
      <c r="AJ15" s="32"/>
      <c r="AK15" s="33"/>
    </row>
    <row r="16" spans="1:37" s="34" customFormat="1" ht="16.149999999999999" hidden="1" customHeight="1" x14ac:dyDescent="0.25">
      <c r="A16" s="35"/>
      <c r="B16" s="36"/>
      <c r="C16" s="35"/>
      <c r="D16" s="35"/>
      <c r="E16" s="37"/>
      <c r="F16" s="38"/>
      <c r="G16" s="39"/>
      <c r="H16" s="40"/>
      <c r="I16" s="40"/>
      <c r="J16" s="40"/>
      <c r="K16" s="41"/>
      <c r="L16" s="40"/>
      <c r="M16" s="40"/>
      <c r="N16" s="40"/>
      <c r="O16" s="40"/>
      <c r="P16" s="36"/>
      <c r="Q16" s="42"/>
      <c r="R16" s="43"/>
      <c r="S16" s="43"/>
      <c r="T16" s="35"/>
      <c r="U16" s="43"/>
      <c r="V16" s="42"/>
      <c r="W16" s="35"/>
      <c r="X16" s="43"/>
      <c r="Y16" s="35"/>
      <c r="Z16" s="43"/>
      <c r="AA16" s="43"/>
      <c r="AB16" s="43"/>
      <c r="AC16" s="43"/>
      <c r="AD16" s="42"/>
      <c r="AE16" s="42"/>
      <c r="AF16" s="42"/>
      <c r="AG16" s="42"/>
      <c r="AH16" s="42"/>
      <c r="AI16" s="30"/>
      <c r="AJ16" s="32"/>
      <c r="AK16" s="33"/>
    </row>
    <row r="17" spans="1:37" s="34" customFormat="1" ht="16.149999999999999" hidden="1" customHeight="1" x14ac:dyDescent="0.25">
      <c r="A17" s="35"/>
      <c r="B17" s="36"/>
      <c r="C17" s="35"/>
      <c r="D17" s="35"/>
      <c r="E17" s="37"/>
      <c r="F17" s="38"/>
      <c r="G17" s="39"/>
      <c r="H17" s="40"/>
      <c r="I17" s="40"/>
      <c r="J17" s="40"/>
      <c r="K17" s="41"/>
      <c r="L17" s="40"/>
      <c r="M17" s="40"/>
      <c r="N17" s="40"/>
      <c r="O17" s="40"/>
      <c r="P17" s="36"/>
      <c r="Q17" s="42"/>
      <c r="R17" s="43"/>
      <c r="S17" s="43"/>
      <c r="T17" s="35"/>
      <c r="U17" s="43"/>
      <c r="V17" s="42"/>
      <c r="W17" s="35"/>
      <c r="X17" s="43"/>
      <c r="Y17" s="35"/>
      <c r="Z17" s="43"/>
      <c r="AA17" s="43"/>
      <c r="AB17" s="43"/>
      <c r="AC17" s="43"/>
      <c r="AD17" s="42"/>
      <c r="AE17" s="42"/>
      <c r="AF17" s="42"/>
      <c r="AG17" s="42"/>
      <c r="AH17" s="42"/>
      <c r="AI17" s="30"/>
      <c r="AJ17" s="32"/>
      <c r="AK17" s="33"/>
    </row>
    <row r="18" spans="1:37" s="34" customFormat="1" ht="16.149999999999999" hidden="1" customHeight="1" x14ac:dyDescent="0.25">
      <c r="A18" s="35"/>
      <c r="B18" s="36"/>
      <c r="C18" s="35"/>
      <c r="D18" s="35"/>
      <c r="E18" s="37"/>
      <c r="F18" s="38"/>
      <c r="G18" s="39"/>
      <c r="H18" s="40"/>
      <c r="I18" s="40"/>
      <c r="J18" s="40"/>
      <c r="K18" s="41"/>
      <c r="L18" s="40"/>
      <c r="M18" s="40"/>
      <c r="N18" s="40"/>
      <c r="O18" s="40"/>
      <c r="P18" s="36"/>
      <c r="Q18" s="42"/>
      <c r="R18" s="43"/>
      <c r="S18" s="43"/>
      <c r="T18" s="35"/>
      <c r="U18" s="43"/>
      <c r="V18" s="42"/>
      <c r="W18" s="35"/>
      <c r="X18" s="43"/>
      <c r="Y18" s="35"/>
      <c r="Z18" s="43"/>
      <c r="AA18" s="43"/>
      <c r="AB18" s="43"/>
      <c r="AC18" s="43"/>
      <c r="AD18" s="42"/>
      <c r="AE18" s="42"/>
      <c r="AF18" s="42"/>
      <c r="AG18" s="42"/>
      <c r="AH18" s="42"/>
      <c r="AI18" s="30"/>
      <c r="AJ18" s="32"/>
      <c r="AK18" s="33"/>
    </row>
    <row r="19" spans="1:37" s="34" customFormat="1" ht="16.149999999999999" hidden="1" customHeight="1" x14ac:dyDescent="0.25">
      <c r="A19" s="35"/>
      <c r="B19" s="36"/>
      <c r="C19" s="35"/>
      <c r="D19" s="35"/>
      <c r="E19" s="37"/>
      <c r="F19" s="38"/>
      <c r="G19" s="39"/>
      <c r="H19" s="40"/>
      <c r="I19" s="40"/>
      <c r="J19" s="40"/>
      <c r="K19" s="41"/>
      <c r="L19" s="40"/>
      <c r="M19" s="40"/>
      <c r="N19" s="40"/>
      <c r="O19" s="40"/>
      <c r="P19" s="36"/>
      <c r="Q19" s="42"/>
      <c r="R19" s="43"/>
      <c r="S19" s="43"/>
      <c r="T19" s="35"/>
      <c r="U19" s="43"/>
      <c r="V19" s="42"/>
      <c r="W19" s="35"/>
      <c r="X19" s="43"/>
      <c r="Y19" s="35"/>
      <c r="Z19" s="43"/>
      <c r="AA19" s="43"/>
      <c r="AB19" s="43"/>
      <c r="AC19" s="43"/>
      <c r="AD19" s="42"/>
      <c r="AE19" s="42"/>
      <c r="AF19" s="42"/>
      <c r="AG19" s="42"/>
      <c r="AH19" s="42"/>
      <c r="AI19" s="30"/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x14ac:dyDescent="0.25">
      <c r="A19772" s="44" t="s">
        <v>46</v>
      </c>
      <c r="B19772" s="44"/>
      <c r="C19772" s="44"/>
      <c r="D19772" s="44"/>
      <c r="E19772" s="44"/>
      <c r="F19772" s="44"/>
      <c r="G19772" s="45">
        <f>SUM(G9:G19771)</f>
        <v>1117121</v>
      </c>
      <c r="H19772" s="45">
        <f>SUM(H9:H19771)</f>
        <v>0</v>
      </c>
      <c r="I19772" s="45">
        <f>SUM(I9:I19771)</f>
        <v>0</v>
      </c>
      <c r="J19772" s="45">
        <f>SUM(J9:J19771)</f>
        <v>0</v>
      </c>
      <c r="K19772" s="45">
        <f>SUM(K9:K19771)</f>
        <v>253117</v>
      </c>
      <c r="L19772" s="45">
        <f>SUM(L9:L19771)</f>
        <v>0</v>
      </c>
      <c r="M19772" s="45">
        <f>SUM(M9:M19771)</f>
        <v>0</v>
      </c>
      <c r="N19772" s="45">
        <f>SUM(N9:N19771)</f>
        <v>253117</v>
      </c>
      <c r="O19772" s="45">
        <f>SUM(O9:O19771)</f>
        <v>864004</v>
      </c>
      <c r="P19772" s="45"/>
      <c r="Q19772" s="45">
        <f>SUM(Q9:Q19771)</f>
        <v>253117</v>
      </c>
      <c r="R19772" s="45">
        <f>SUM(R9:R19771)</f>
        <v>864004</v>
      </c>
      <c r="S19772" s="45">
        <f>SUM(S9:S19771)</f>
        <v>0</v>
      </c>
      <c r="T19772" s="46"/>
      <c r="U19772" s="45">
        <f>SUM(U9:U19771)</f>
        <v>0</v>
      </c>
      <c r="V19772" s="46"/>
      <c r="W19772" s="46"/>
      <c r="X19772" s="45">
        <f>SUM(X9:X19771)</f>
        <v>0</v>
      </c>
      <c r="Y19772" s="46"/>
      <c r="Z19772" s="45">
        <f t="shared" ref="Z19772:AG19772" si="0">SUM(Z9:Z19771)</f>
        <v>0</v>
      </c>
      <c r="AA19772" s="45">
        <f t="shared" si="0"/>
        <v>0</v>
      </c>
      <c r="AB19772" s="45">
        <f t="shared" si="0"/>
        <v>0</v>
      </c>
      <c r="AC19772" s="45">
        <f t="shared" si="0"/>
        <v>0</v>
      </c>
      <c r="AD19772" s="45">
        <f t="shared" si="0"/>
        <v>0</v>
      </c>
      <c r="AE19772" s="45">
        <f t="shared" si="0"/>
        <v>0</v>
      </c>
      <c r="AF19772" s="45">
        <f t="shared" si="0"/>
        <v>0</v>
      </c>
      <c r="AG19772" s="45">
        <f t="shared" si="0"/>
        <v>0</v>
      </c>
      <c r="AH19772" s="47"/>
    </row>
    <row r="19775" spans="1:37" x14ac:dyDescent="0.25">
      <c r="B19775" s="48" t="s">
        <v>47</v>
      </c>
      <c r="C19775" s="49"/>
      <c r="D19775" s="50"/>
      <c r="E19775" s="49"/>
    </row>
    <row r="19776" spans="1:37" x14ac:dyDescent="0.25">
      <c r="B19776" s="49"/>
      <c r="C19776" s="50"/>
      <c r="D19776" s="49"/>
      <c r="E19776" s="49"/>
    </row>
    <row r="19777" spans="2:5" x14ac:dyDescent="0.25">
      <c r="B19777" s="48" t="s">
        <v>48</v>
      </c>
      <c r="C19777" s="49"/>
      <c r="D19777" s="51" t="str">
        <f>+[1]ACTA!C9</f>
        <v>LUISA MATUTE ROMERO</v>
      </c>
      <c r="E19777" s="49"/>
    </row>
    <row r="19778" spans="2:5" x14ac:dyDescent="0.25">
      <c r="B19778" s="48" t="s">
        <v>49</v>
      </c>
      <c r="C19778" s="49"/>
      <c r="D19778" s="52">
        <f ca="1">TODAY()</f>
        <v>44343</v>
      </c>
      <c r="E19778" s="49"/>
    </row>
    <row r="19780" spans="2:5" x14ac:dyDescent="0.25">
      <c r="B19780" s="48" t="s">
        <v>50</v>
      </c>
      <c r="D19780" t="str">
        <f>+[1]ACTA!H9</f>
        <v>LUIS ALBERTO MARTINEZ VELANDIA</v>
      </c>
    </row>
  </sheetData>
  <mergeCells count="3">
    <mergeCell ref="A7:O7"/>
    <mergeCell ref="P7:AG7"/>
    <mergeCell ref="A19772:F19772"/>
  </mergeCells>
  <dataValidations count="2">
    <dataValidation type="custom" allowBlank="1" showInputMessage="1" showErrorMessage="1" sqref="Q9:Q19771 Z9:Z19771 AI9:AI19771 AE9:AE19771 X9:X19771 L9:O19771 F9:F19771 AG9:AG19771" xr:uid="{EBAA910D-04F1-488B-9F18-C88AA975DC4B}">
      <formula1>0</formula1>
    </dataValidation>
    <dataValidation type="custom" allowBlank="1" showInputMessage="1" showErrorMessage="1" sqref="M6" xr:uid="{2FD92325-A984-4B79-8E3A-861FB2851E76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2021-05-27T16:28:48Z</dcterms:created>
  <dcterms:modified xsi:type="dcterms:W3CDTF">2021-05-27T16:29:04Z</dcterms:modified>
</cp:coreProperties>
</file>