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48-CLINICA PUTUMAYO S.A.S ZOMAC NIT 901201887/"/>
    </mc:Choice>
  </mc:AlternateContent>
  <xr:revisionPtr revIDLastSave="0" documentId="8_{212F8809-69D9-4529-A2CB-2453686E1BCA}" xr6:coauthVersionLast="46" xr6:coauthVersionMax="46" xr10:uidLastSave="{00000000-0000-0000-0000-000000000000}"/>
  <bookViews>
    <workbookView xWindow="-120" yWindow="-120" windowWidth="20730" windowHeight="11160" xr2:uid="{3CC92E74-C491-4B46-B90A-1319E330ACAC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411" i="1" l="1"/>
  <c r="D19409" i="1"/>
  <c r="D19408" i="1"/>
  <c r="AF19403" i="1"/>
  <c r="AD19403" i="1"/>
  <c r="AC19403" i="1"/>
  <c r="AB19403" i="1"/>
  <c r="AA19403" i="1"/>
  <c r="X19403" i="1"/>
  <c r="M19403" i="1"/>
  <c r="L19403" i="1"/>
  <c r="K19403" i="1"/>
  <c r="H19403" i="1"/>
  <c r="AI16" i="1"/>
  <c r="AE16" i="1"/>
  <c r="Z16" i="1" s="1"/>
  <c r="X16" i="1"/>
  <c r="U16" i="1"/>
  <c r="S16" i="1"/>
  <c r="P16" i="1"/>
  <c r="Q16" i="1" s="1"/>
  <c r="N16" i="1"/>
  <c r="K16" i="1"/>
  <c r="J16" i="1"/>
  <c r="I16" i="1"/>
  <c r="O16" i="1" s="1"/>
  <c r="G16" i="1"/>
  <c r="R16" i="1" s="1"/>
  <c r="F16" i="1"/>
  <c r="E16" i="1"/>
  <c r="D16" i="1"/>
  <c r="C16" i="1"/>
  <c r="AI15" i="1"/>
  <c r="AE15" i="1"/>
  <c r="Z15" i="1" s="1"/>
  <c r="X15" i="1"/>
  <c r="U15" i="1"/>
  <c r="S15" i="1"/>
  <c r="P15" i="1"/>
  <c r="Q15" i="1" s="1"/>
  <c r="N15" i="1"/>
  <c r="K15" i="1"/>
  <c r="J15" i="1"/>
  <c r="I15" i="1"/>
  <c r="O15" i="1" s="1"/>
  <c r="G15" i="1"/>
  <c r="R15" i="1" s="1"/>
  <c r="F15" i="1"/>
  <c r="E15" i="1"/>
  <c r="D15" i="1"/>
  <c r="C15" i="1"/>
  <c r="AI14" i="1"/>
  <c r="AE14" i="1"/>
  <c r="Z14" i="1" s="1"/>
  <c r="X14" i="1"/>
  <c r="U14" i="1"/>
  <c r="S14" i="1"/>
  <c r="P14" i="1"/>
  <c r="Q14" i="1" s="1"/>
  <c r="N14" i="1"/>
  <c r="K14" i="1"/>
  <c r="J14" i="1"/>
  <c r="I14" i="1"/>
  <c r="O14" i="1" s="1"/>
  <c r="G14" i="1"/>
  <c r="R14" i="1" s="1"/>
  <c r="F14" i="1"/>
  <c r="E14" i="1"/>
  <c r="D14" i="1"/>
  <c r="C14" i="1"/>
  <c r="AI13" i="1"/>
  <c r="AE13" i="1"/>
  <c r="Z13" i="1" s="1"/>
  <c r="X13" i="1"/>
  <c r="U13" i="1"/>
  <c r="S13" i="1"/>
  <c r="R13" i="1"/>
  <c r="P13" i="1"/>
  <c r="Q13" i="1" s="1"/>
  <c r="N13" i="1"/>
  <c r="K13" i="1"/>
  <c r="J13" i="1"/>
  <c r="I13" i="1"/>
  <c r="O13" i="1" s="1"/>
  <c r="G13" i="1"/>
  <c r="F13" i="1"/>
  <c r="E13" i="1"/>
  <c r="D13" i="1"/>
  <c r="C13" i="1"/>
  <c r="AI12" i="1"/>
  <c r="AE12" i="1"/>
  <c r="Z12" i="1" s="1"/>
  <c r="X12" i="1"/>
  <c r="U12" i="1"/>
  <c r="S12" i="1"/>
  <c r="R12" i="1"/>
  <c r="P12" i="1"/>
  <c r="Q12" i="1" s="1"/>
  <c r="N12" i="1"/>
  <c r="K12" i="1"/>
  <c r="J12" i="1"/>
  <c r="I12" i="1"/>
  <c r="O12" i="1" s="1"/>
  <c r="G12" i="1"/>
  <c r="F12" i="1"/>
  <c r="E12" i="1"/>
  <c r="D12" i="1"/>
  <c r="C12" i="1"/>
  <c r="AI11" i="1"/>
  <c r="AE11" i="1"/>
  <c r="Z11" i="1" s="1"/>
  <c r="X11" i="1"/>
  <c r="U11" i="1"/>
  <c r="S11" i="1"/>
  <c r="R11" i="1"/>
  <c r="P11" i="1"/>
  <c r="Q11" i="1" s="1"/>
  <c r="N11" i="1"/>
  <c r="K11" i="1"/>
  <c r="J11" i="1"/>
  <c r="I11" i="1"/>
  <c r="O11" i="1" s="1"/>
  <c r="G11" i="1"/>
  <c r="F11" i="1"/>
  <c r="E11" i="1"/>
  <c r="D11" i="1"/>
  <c r="C11" i="1"/>
  <c r="AI10" i="1"/>
  <c r="AE10" i="1"/>
  <c r="Z10" i="1" s="1"/>
  <c r="X10" i="1"/>
  <c r="U10" i="1"/>
  <c r="S10" i="1"/>
  <c r="R10" i="1"/>
  <c r="P10" i="1"/>
  <c r="Q10" i="1" s="1"/>
  <c r="N10" i="1"/>
  <c r="K10" i="1"/>
  <c r="J10" i="1"/>
  <c r="I10" i="1"/>
  <c r="O10" i="1" s="1"/>
  <c r="G10" i="1"/>
  <c r="F10" i="1"/>
  <c r="E10" i="1"/>
  <c r="D10" i="1"/>
  <c r="C10" i="1"/>
  <c r="AI9" i="1"/>
  <c r="AE9" i="1"/>
  <c r="Z9" i="1" s="1"/>
  <c r="Z19403" i="1" s="1"/>
  <c r="X9" i="1"/>
  <c r="U9" i="1"/>
  <c r="U19403" i="1" s="1"/>
  <c r="S9" i="1"/>
  <c r="S19403" i="1" s="1"/>
  <c r="R9" i="1"/>
  <c r="R19403" i="1" s="1"/>
  <c r="P9" i="1"/>
  <c r="Q9" i="1" s="1"/>
  <c r="Q19403" i="1" s="1"/>
  <c r="N9" i="1"/>
  <c r="N19403" i="1" s="1"/>
  <c r="K9" i="1"/>
  <c r="J9" i="1"/>
  <c r="J19403" i="1" s="1"/>
  <c r="I9" i="1"/>
  <c r="O9" i="1" s="1"/>
  <c r="O19403" i="1" s="1"/>
  <c r="G9" i="1"/>
  <c r="G19403" i="1" s="1"/>
  <c r="F9" i="1"/>
  <c r="E9" i="1"/>
  <c r="D9" i="1"/>
  <c r="C9" i="1"/>
  <c r="E4" i="1"/>
  <c r="B3" i="1"/>
  <c r="AG10" i="1" l="1"/>
  <c r="AG11" i="1"/>
  <c r="AG12" i="1"/>
  <c r="AG13" i="1"/>
  <c r="AG9" i="1"/>
  <c r="AG14" i="1"/>
  <c r="AG15" i="1"/>
  <c r="AG16" i="1"/>
  <c r="I19403" i="1"/>
  <c r="AE19403" i="1"/>
  <c r="AG19403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tc={92D09191-EA03-47D8-BE3B-95B9D7A9761E}</author>
    <author>tc={1AD1DA00-AF9F-4BA1-8C0C-F964C952C18D}</author>
    <author>tc={ADFE95C9-4E10-4ABA-84BB-0374C8AB914F}</author>
    <author>tc={950EF9EE-6257-4CBD-9530-7EAF689F1FBC}</author>
    <author>tc={12DA1BF8-12A6-4B30-BC31-79C410B0115A}</author>
    <author>tc={C15C8B94-A2F3-4716-A487-0B47752D8C21}</author>
  </authors>
  <commentList>
    <comment ref="J8" authorId="0" shapeId="0" xr:uid="{92D09191-EA03-47D8-BE3B-95B9D7A9761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1AD1DA00-AF9F-4BA1-8C0C-F964C952C18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ADFE95C9-4E10-4ABA-84BB-0374C8AB914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950EF9EE-6257-4CBD-9530-7EAF689F1FB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12DA1BF8-12A6-4B30-BC31-79C410B0115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C15C8B94-A2F3-4716-A487-0B47752D8C2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<sst xmlns="http://schemas.openxmlformats.org/spreadsheetml/2006/main" count="81" uniqueCount="51">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</sst>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CB0667F3-8D07-4DF1-9869-6F1AE7F80AF8}"/>
    <cellStyle name="Normal 4" xfId="3" xr:uid="{B668137A-6054-4DB1-8B86-99B9FFBE28C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FV24568</v>
          </cell>
          <cell r="B3">
            <v>24568</v>
          </cell>
          <cell r="C3">
            <v>43938</v>
          </cell>
          <cell r="D3">
            <v>43992</v>
          </cell>
          <cell r="F3">
            <v>49572</v>
          </cell>
          <cell r="G3" t="str">
            <v>CANCELADO</v>
          </cell>
          <cell r="I3">
            <v>0</v>
          </cell>
          <cell r="K3">
            <v>0</v>
          </cell>
          <cell r="Q3">
            <v>0</v>
          </cell>
          <cell r="S3">
            <v>49572</v>
          </cell>
        </row>
        <row r="4">
          <cell r="A4" t="str">
            <v>FV24825</v>
          </cell>
          <cell r="B4">
            <v>24825</v>
          </cell>
          <cell r="C4">
            <v>43943</v>
          </cell>
          <cell r="D4">
            <v>43992</v>
          </cell>
          <cell r="F4">
            <v>7162</v>
          </cell>
          <cell r="G4" t="str">
            <v>CANCELADO</v>
          </cell>
          <cell r="I4">
            <v>0</v>
          </cell>
          <cell r="K4">
            <v>0</v>
          </cell>
          <cell r="Q4">
            <v>0</v>
          </cell>
          <cell r="S4">
            <v>7162</v>
          </cell>
        </row>
        <row r="5">
          <cell r="A5" t="str">
            <v>FV30841</v>
          </cell>
          <cell r="B5">
            <v>30841</v>
          </cell>
          <cell r="C5">
            <v>44041</v>
          </cell>
          <cell r="D5">
            <v>44068</v>
          </cell>
          <cell r="F5">
            <v>711555</v>
          </cell>
          <cell r="G5" t="str">
            <v>CANCELADO</v>
          </cell>
          <cell r="I5">
            <v>0</v>
          </cell>
          <cell r="K5">
            <v>0</v>
          </cell>
          <cell r="Q5">
            <v>711555</v>
          </cell>
        </row>
        <row r="6">
          <cell r="A6" t="str">
            <v>EC01874</v>
          </cell>
          <cell r="B6">
            <v>874</v>
          </cell>
          <cell r="C6">
            <v>44069</v>
          </cell>
          <cell r="D6">
            <v>44105</v>
          </cell>
          <cell r="F6">
            <v>72100</v>
          </cell>
          <cell r="G6" t="str">
            <v>DEVUELTA</v>
          </cell>
          <cell r="I6">
            <v>0</v>
          </cell>
          <cell r="K6">
            <v>72100</v>
          </cell>
          <cell r="Q6">
            <v>0</v>
          </cell>
        </row>
        <row r="7">
          <cell r="A7" t="str">
            <v>EC016296</v>
          </cell>
          <cell r="B7">
            <v>6296</v>
          </cell>
          <cell r="C7">
            <v>44151</v>
          </cell>
          <cell r="D7">
            <v>44175</v>
          </cell>
          <cell r="F7">
            <v>743300</v>
          </cell>
          <cell r="G7" t="str">
            <v>DEVUELTA</v>
          </cell>
          <cell r="I7">
            <v>0</v>
          </cell>
          <cell r="K7">
            <v>743300</v>
          </cell>
          <cell r="Q7">
            <v>0</v>
          </cell>
        </row>
        <row r="8">
          <cell r="A8" t="str">
            <v>EC0110202</v>
          </cell>
          <cell r="B8">
            <v>10202</v>
          </cell>
          <cell r="C8">
            <v>44213</v>
          </cell>
          <cell r="D8">
            <v>44242</v>
          </cell>
          <cell r="F8">
            <v>103400</v>
          </cell>
          <cell r="G8" t="str">
            <v>NO RADICADO</v>
          </cell>
          <cell r="I8">
            <v>103400</v>
          </cell>
          <cell r="K8">
            <v>0</v>
          </cell>
          <cell r="Q8">
            <v>0</v>
          </cell>
        </row>
        <row r="9">
          <cell r="A9" t="str">
            <v>EC0111293</v>
          </cell>
          <cell r="B9">
            <v>11293</v>
          </cell>
          <cell r="C9">
            <v>44227</v>
          </cell>
          <cell r="D9">
            <v>44242</v>
          </cell>
          <cell r="F9">
            <v>9836676</v>
          </cell>
          <cell r="G9" t="str">
            <v>NO RADICADO</v>
          </cell>
          <cell r="I9">
            <v>9836676</v>
          </cell>
          <cell r="K9">
            <v>0</v>
          </cell>
          <cell r="Q9">
            <v>0</v>
          </cell>
        </row>
        <row r="10">
          <cell r="A10" t="str">
            <v>EC0111678</v>
          </cell>
          <cell r="B10">
            <v>11678</v>
          </cell>
          <cell r="C10">
            <v>44237</v>
          </cell>
          <cell r="D10">
            <v>44284</v>
          </cell>
          <cell r="F10">
            <v>10749331</v>
          </cell>
          <cell r="G10" t="str">
            <v>NO RADICADO</v>
          </cell>
          <cell r="I10">
            <v>10749331</v>
          </cell>
          <cell r="K10">
            <v>0</v>
          </cell>
          <cell r="Q10">
            <v>0</v>
          </cell>
        </row>
      </sheetData>
      <sheetData sheetId="2"/>
      <sheetData sheetId="3">
        <row r="6">
          <cell r="H6" t="str">
            <v>CLINICA PUTUMAYO S.A.S ZOMAC</v>
          </cell>
        </row>
        <row r="9">
          <cell r="C9" t="str">
            <v>LUISA MATUTE ROMERO</v>
          </cell>
          <cell r="H9" t="str">
            <v>MAYERLY POLANIA SALAZAR</v>
          </cell>
        </row>
        <row r="16">
          <cell r="F16">
            <v>44286</v>
          </cell>
        </row>
        <row r="19921">
          <cell r="F19921">
            <v>44320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84D523EB-1163-46A0-9C0E-AE96B1E76D9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84D523EB-1163-46A0-9C0E-AE96B1E76D99}" id="{92D09191-EA03-47D8-BE3B-95B9D7A9761E}">
    <text>SUAMTORIA DE GIRO DIRECTO Y ESFUERZO PROPIO</text>
  </threadedComment>
  <threadedComment ref="K8" dT="2020-08-04T16:00:44.11" personId="{84D523EB-1163-46A0-9C0E-AE96B1E76D99}" id="{1AD1DA00-AF9F-4BA1-8C0C-F964C952C18D}">
    <text>SUMATORIA DE PAGOS (DESCUENTOS ,TESORERIA,EMBARGOS)</text>
  </threadedComment>
  <threadedComment ref="R8" dT="2020-08-04T15:59:07.94" personId="{84D523EB-1163-46A0-9C0E-AE96B1E76D99}" id="{ADFE95C9-4E10-4ABA-84BB-0374C8AB914F}">
    <text>SUMATORIA DE VALORES (PRESCRITAS SALDO DE FACTURAS DE CONTRATO LIQUIDADOS Y OTROS CONCEPTOS (N/A NO RADICADAS)</text>
  </threadedComment>
  <threadedComment ref="X8" dT="2020-08-04T15:55:33.73" personId="{84D523EB-1163-46A0-9C0E-AE96B1E76D99}" id="{950EF9EE-6257-4CBD-9530-7EAF689F1FBC}">
    <text>SUMATORIA DE LOS VALORES DE GLOSAS LEGALIZADAS Y GLOSAS POR CONCILIAR</text>
  </threadedComment>
  <threadedComment ref="AC8" dT="2020-08-04T15:56:24.52" personId="{84D523EB-1163-46A0-9C0E-AE96B1E76D99}" id="{12DA1BF8-12A6-4B30-BC31-79C410B0115A}">
    <text>VALRO INDIVIDUAL DE LA GLOSAS LEGALIZADA</text>
  </threadedComment>
  <threadedComment ref="AE8" dT="2020-08-04T15:56:04.49" personId="{84D523EB-1163-46A0-9C0E-AE96B1E76D99}" id="{C15C8B94-A2F3-4716-A487-0B47752D8C21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ED2C4A-6C7E-43F8-8E7A-2225E312B2BD}">
  <dimension ref="A1:AK19411"/>
  <sheetViews>
    <sheetView tabSelected="1" topLeftCell="A4" zoomScale="70" zoomScaleNormal="70" workbookViewId="0">
      <selection activeCell="H13" sqref="H13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CLINICA PUTUMAYO S.A.S ZOMAC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 ca="1">+[1]ACTA!F19921</f>
        <v>44320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FV24568</v>
      </c>
      <c r="D9" s="23">
        <f>+[1]DEPURADO!B3</f>
        <v>24568</v>
      </c>
      <c r="E9" s="25">
        <f>+[1]DEPURADO!C3</f>
        <v>43938</v>
      </c>
      <c r="F9" s="26">
        <f>+IF([1]DEPURADO!D3&gt;1,[1]DEPURADO!D3," ")</f>
        <v>43992</v>
      </c>
      <c r="G9" s="27">
        <f>[1]DEPURADO!F3</f>
        <v>49572</v>
      </c>
      <c r="H9" s="28">
        <v>0</v>
      </c>
      <c r="I9" s="28">
        <f>+[1]DEPURADO!N3+[1]DEPURADO!O3</f>
        <v>0</v>
      </c>
      <c r="J9" s="28">
        <f>+[1]DEPURADO!S3</f>
        <v>49572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49572</v>
      </c>
      <c r="O9" s="28">
        <f>+G9-I9-N9</f>
        <v>0</v>
      </c>
      <c r="P9" s="24">
        <f>IF([1]DEPURADO!I3&gt;1,0,[1]DEPURADO!B3)</f>
        <v>24568</v>
      </c>
      <c r="Q9" s="30">
        <f>+IF(P9&gt;0,G9,0)</f>
        <v>49572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FV24825</v>
      </c>
      <c r="D10" s="23">
        <f>+[1]DEPURADO!B4</f>
        <v>24825</v>
      </c>
      <c r="E10" s="25">
        <f>+[1]DEPURADO!C4</f>
        <v>43943</v>
      </c>
      <c r="F10" s="26">
        <f>+IF([1]DEPURADO!D4&gt;1,[1]DEPURADO!D4," ")</f>
        <v>43992</v>
      </c>
      <c r="G10" s="27">
        <f>[1]DEPURADO!F4</f>
        <v>7162</v>
      </c>
      <c r="H10" s="28">
        <v>0</v>
      </c>
      <c r="I10" s="28">
        <f>+[1]DEPURADO!N4+[1]DEPURADO!O4</f>
        <v>0</v>
      </c>
      <c r="J10" s="28">
        <f>+[1]DEPURADO!S4</f>
        <v>7162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7162</v>
      </c>
      <c r="O10" s="28">
        <f>+G10-I10-N10</f>
        <v>0</v>
      </c>
      <c r="P10" s="24">
        <f>IF([1]DEPURADO!I4&gt;1,0,[1]DEPURADO!B4)</f>
        <v>24825</v>
      </c>
      <c r="Q10" s="30">
        <f>+IF(P10&gt;0,G10,0)</f>
        <v>7162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FV30841</v>
      </c>
      <c r="D11" s="23">
        <f>+[1]DEPURADO!B5</f>
        <v>30841</v>
      </c>
      <c r="E11" s="25">
        <f>+[1]DEPURADO!C5</f>
        <v>44041</v>
      </c>
      <c r="F11" s="26">
        <f>+IF([1]DEPURADO!D5&gt;1,[1]DEPURADO!D5," ")</f>
        <v>44068</v>
      </c>
      <c r="G11" s="27">
        <f>[1]DEPURADO!F5</f>
        <v>711555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711555</v>
      </c>
      <c r="L11" s="28">
        <v>0</v>
      </c>
      <c r="M11" s="28">
        <v>0</v>
      </c>
      <c r="N11" s="28">
        <f>+SUM(J11:M11)</f>
        <v>711555</v>
      </c>
      <c r="O11" s="28">
        <f>+G11-I11-N11</f>
        <v>0</v>
      </c>
      <c r="P11" s="24">
        <f>IF([1]DEPURADO!I5&gt;1,0,[1]DEPURADO!B5)</f>
        <v>30841</v>
      </c>
      <c r="Q11" s="30">
        <f>+IF(P11&gt;0,G11,0)</f>
        <v>711555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CANCELADO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EC01874</v>
      </c>
      <c r="D12" s="23">
        <f>+[1]DEPURADO!B6</f>
        <v>874</v>
      </c>
      <c r="E12" s="25">
        <f>+[1]DEPURADO!C6</f>
        <v>44069</v>
      </c>
      <c r="F12" s="26">
        <f>+IF([1]DEPURADO!D6&gt;1,[1]DEPURADO!D6," ")</f>
        <v>44105</v>
      </c>
      <c r="G12" s="27">
        <f>[1]DEPURADO!F6</f>
        <v>72100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72100</v>
      </c>
      <c r="P12" s="24">
        <f>IF([1]DEPURADO!I6&gt;1,0,[1]DEPURADO!B6)</f>
        <v>874</v>
      </c>
      <c r="Q12" s="30">
        <f>+IF(P12&gt;0,G12,0)</f>
        <v>72100</v>
      </c>
      <c r="R12" s="31">
        <f>IF(P12=0,G12,0)</f>
        <v>0</v>
      </c>
      <c r="S12" s="31">
        <f>+[1]DEPURADO!K6</f>
        <v>72100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DEVUELTA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EC016296</v>
      </c>
      <c r="D13" s="23">
        <f>+[1]DEPURADO!B7</f>
        <v>6296</v>
      </c>
      <c r="E13" s="25">
        <f>+[1]DEPURADO!C7</f>
        <v>44151</v>
      </c>
      <c r="F13" s="26">
        <f>+IF([1]DEPURADO!D7&gt;1,[1]DEPURADO!D7," ")</f>
        <v>44175</v>
      </c>
      <c r="G13" s="27">
        <f>[1]DEPURADO!F7</f>
        <v>743300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16" si="0">+SUM(J13:M13)</f>
        <v>0</v>
      </c>
      <c r="O13" s="28">
        <f t="shared" ref="O13:O16" si="1">+G13-I13-N13</f>
        <v>743300</v>
      </c>
      <c r="P13" s="24">
        <f>IF([1]DEPURADO!I7&gt;1,0,[1]DEPURADO!B7)</f>
        <v>6296</v>
      </c>
      <c r="Q13" s="30">
        <f t="shared" ref="Q13:Q16" si="2">+IF(P13&gt;0,G13,0)</f>
        <v>743300</v>
      </c>
      <c r="R13" s="31">
        <f t="shared" ref="R13:R16" si="3">IF(P13=0,G13,0)</f>
        <v>0</v>
      </c>
      <c r="S13" s="31">
        <f>+[1]DEPURADO!K7</f>
        <v>743300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1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16" si="5">+G13-I13-N13-R13-Z13-AC13-AE13-S13-U13</f>
        <v>0</v>
      </c>
      <c r="AH13" s="30">
        <v>0</v>
      </c>
      <c r="AI13" s="30" t="str">
        <f>+[1]DEPURADO!G7</f>
        <v>DEVUELTA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tr">
        <f>+[1]DEPURADO!A8</f>
        <v>EC0110202</v>
      </c>
      <c r="D14" s="23">
        <f>+[1]DEPURADO!B8</f>
        <v>10202</v>
      </c>
      <c r="E14" s="25">
        <f>+[1]DEPURADO!C8</f>
        <v>44213</v>
      </c>
      <c r="F14" s="26">
        <f>+IF([1]DEPURADO!D8&gt;1,[1]DEPURADO!D8," ")</f>
        <v>44242</v>
      </c>
      <c r="G14" s="27">
        <f>[1]DEPURADO!F8</f>
        <v>103400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103400</v>
      </c>
      <c r="P14" s="24">
        <f>IF([1]DEPURADO!I8&gt;1,0,[1]DEPURADO!B8)</f>
        <v>0</v>
      </c>
      <c r="Q14" s="30">
        <f t="shared" si="2"/>
        <v>0</v>
      </c>
      <c r="R14" s="31">
        <f t="shared" si="3"/>
        <v>103400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NO RADICADO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tr">
        <f>+[1]DEPURADO!A9</f>
        <v>EC0111293</v>
      </c>
      <c r="D15" s="23">
        <f>+[1]DEPURADO!B9</f>
        <v>11293</v>
      </c>
      <c r="E15" s="25">
        <f>+[1]DEPURADO!C9</f>
        <v>44227</v>
      </c>
      <c r="F15" s="26">
        <f>+IF([1]DEPURADO!D9&gt;1,[1]DEPURADO!D9," ")</f>
        <v>44242</v>
      </c>
      <c r="G15" s="27">
        <f>[1]DEPURADO!F9</f>
        <v>9836676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9836676</v>
      </c>
      <c r="P15" s="24">
        <f>IF([1]DEPURADO!I9&gt;1,0,[1]DEPURADO!B9)</f>
        <v>0</v>
      </c>
      <c r="Q15" s="30">
        <f t="shared" si="2"/>
        <v>0</v>
      </c>
      <c r="R15" s="31">
        <f t="shared" si="3"/>
        <v>9836676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NO RADICADO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tr">
        <f>+[1]DEPURADO!A10</f>
        <v>EC0111678</v>
      </c>
      <c r="D16" s="23">
        <f>+[1]DEPURADO!B10</f>
        <v>11678</v>
      </c>
      <c r="E16" s="25">
        <f>+[1]DEPURADO!C10</f>
        <v>44237</v>
      </c>
      <c r="F16" s="26">
        <f>+IF([1]DEPURADO!D10&gt;1,[1]DEPURADO!D10," ")</f>
        <v>44284</v>
      </c>
      <c r="G16" s="27">
        <f>[1]DEPURADO!F10</f>
        <v>10749331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10749331</v>
      </c>
      <c r="P16" s="24">
        <f>IF([1]DEPURADO!I10&gt;1,0,[1]DEPURADO!B10)</f>
        <v>0</v>
      </c>
      <c r="Q16" s="30">
        <f t="shared" si="2"/>
        <v>0</v>
      </c>
      <c r="R16" s="31">
        <f t="shared" si="3"/>
        <v>10749331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NO RADICADO</v>
      </c>
      <c r="AJ16" s="32"/>
      <c r="AK16" s="33"/>
    </row>
    <row r="17" spans="1:37" s="34" customFormat="1" ht="16.149999999999999" hidden="1" customHeight="1" x14ac:dyDescent="0.25">
      <c r="A17" s="35"/>
      <c r="B17" s="36"/>
      <c r="C17" s="35"/>
      <c r="D17" s="35"/>
      <c r="E17" s="37"/>
      <c r="F17" s="38"/>
      <c r="G17" s="39"/>
      <c r="H17" s="40"/>
      <c r="I17" s="40"/>
      <c r="J17" s="40"/>
      <c r="K17" s="41"/>
      <c r="L17" s="40"/>
      <c r="M17" s="40"/>
      <c r="N17" s="40"/>
      <c r="O17" s="40"/>
      <c r="P17" s="36"/>
      <c r="Q17" s="42"/>
      <c r="R17" s="43"/>
      <c r="S17" s="43"/>
      <c r="T17" s="35"/>
      <c r="U17" s="43"/>
      <c r="V17" s="42"/>
      <c r="W17" s="35"/>
      <c r="X17" s="43"/>
      <c r="Y17" s="35"/>
      <c r="Z17" s="43"/>
      <c r="AA17" s="43"/>
      <c r="AB17" s="43"/>
      <c r="AC17" s="43"/>
      <c r="AD17" s="42"/>
      <c r="AE17" s="42"/>
      <c r="AF17" s="42"/>
      <c r="AG17" s="42"/>
      <c r="AH17" s="42"/>
      <c r="AI17" s="30"/>
      <c r="AJ17" s="32"/>
      <c r="AK17" s="33"/>
    </row>
    <row r="18" spans="1:37" s="34" customFormat="1" ht="16.149999999999999" hidden="1" customHeight="1" x14ac:dyDescent="0.25">
      <c r="A18" s="35"/>
      <c r="B18" s="36"/>
      <c r="C18" s="35"/>
      <c r="D18" s="35"/>
      <c r="E18" s="37"/>
      <c r="F18" s="38"/>
      <c r="G18" s="39"/>
      <c r="H18" s="40"/>
      <c r="I18" s="40"/>
      <c r="J18" s="40"/>
      <c r="K18" s="41"/>
      <c r="L18" s="40"/>
      <c r="M18" s="40"/>
      <c r="N18" s="40"/>
      <c r="O18" s="40"/>
      <c r="P18" s="36"/>
      <c r="Q18" s="42"/>
      <c r="R18" s="43"/>
      <c r="S18" s="43"/>
      <c r="T18" s="35"/>
      <c r="U18" s="43"/>
      <c r="V18" s="42"/>
      <c r="W18" s="35"/>
      <c r="X18" s="43"/>
      <c r="Y18" s="35"/>
      <c r="Z18" s="43"/>
      <c r="AA18" s="43"/>
      <c r="AB18" s="43"/>
      <c r="AC18" s="43"/>
      <c r="AD18" s="42"/>
      <c r="AE18" s="42"/>
      <c r="AF18" s="42"/>
      <c r="AG18" s="42"/>
      <c r="AH18" s="42"/>
      <c r="AI18" s="30"/>
      <c r="AJ18" s="32"/>
      <c r="AK18" s="33"/>
    </row>
    <row r="19" spans="1:37" s="34" customFormat="1" ht="16.149999999999999" hidden="1" customHeight="1" x14ac:dyDescent="0.25">
      <c r="A19" s="35"/>
      <c r="B19" s="36"/>
      <c r="C19" s="35"/>
      <c r="D19" s="35"/>
      <c r="E19" s="37"/>
      <c r="F19" s="38"/>
      <c r="G19" s="39"/>
      <c r="H19" s="40"/>
      <c r="I19" s="40"/>
      <c r="J19" s="40"/>
      <c r="K19" s="41"/>
      <c r="L19" s="40"/>
      <c r="M19" s="40"/>
      <c r="N19" s="40"/>
      <c r="O19" s="40"/>
      <c r="P19" s="36"/>
      <c r="Q19" s="42"/>
      <c r="R19" s="43"/>
      <c r="S19" s="43"/>
      <c r="T19" s="35"/>
      <c r="U19" s="43"/>
      <c r="V19" s="42"/>
      <c r="W19" s="35"/>
      <c r="X19" s="43"/>
      <c r="Y19" s="35"/>
      <c r="Z19" s="43"/>
      <c r="AA19" s="43"/>
      <c r="AB19" s="43"/>
      <c r="AC19" s="43"/>
      <c r="AD19" s="42"/>
      <c r="AE19" s="42"/>
      <c r="AF19" s="42"/>
      <c r="AG19" s="42"/>
      <c r="AH19" s="42"/>
      <c r="AI19" s="30"/>
      <c r="AJ19" s="32"/>
      <c r="AK19" s="33"/>
    </row>
    <row r="20" spans="1:37" s="34" customFormat="1" ht="16.149999999999999" hidden="1" customHeight="1" x14ac:dyDescent="0.25">
      <c r="A20" s="35"/>
      <c r="B20" s="36"/>
      <c r="C20" s="35"/>
      <c r="D20" s="35"/>
      <c r="E20" s="37"/>
      <c r="F20" s="38"/>
      <c r="G20" s="39"/>
      <c r="H20" s="40"/>
      <c r="I20" s="40"/>
      <c r="J20" s="40"/>
      <c r="K20" s="41"/>
      <c r="L20" s="40"/>
      <c r="M20" s="40"/>
      <c r="N20" s="40"/>
      <c r="O20" s="40"/>
      <c r="P20" s="36"/>
      <c r="Q20" s="42"/>
      <c r="R20" s="43"/>
      <c r="S20" s="43"/>
      <c r="T20" s="35"/>
      <c r="U20" s="43"/>
      <c r="V20" s="42"/>
      <c r="W20" s="35"/>
      <c r="X20" s="43"/>
      <c r="Y20" s="35"/>
      <c r="Z20" s="43"/>
      <c r="AA20" s="43"/>
      <c r="AB20" s="43"/>
      <c r="AC20" s="43"/>
      <c r="AD20" s="42"/>
      <c r="AE20" s="42"/>
      <c r="AF20" s="42"/>
      <c r="AG20" s="42"/>
      <c r="AH20" s="42"/>
      <c r="AI20" s="30"/>
      <c r="AJ20" s="32"/>
      <c r="AK20" s="33"/>
    </row>
    <row r="21" spans="1:37" s="34" customFormat="1" ht="16.149999999999999" hidden="1" customHeight="1" x14ac:dyDescent="0.25">
      <c r="A21" s="35"/>
      <c r="B21" s="36"/>
      <c r="C21" s="35"/>
      <c r="D21" s="35"/>
      <c r="E21" s="37"/>
      <c r="F21" s="38"/>
      <c r="G21" s="39"/>
      <c r="H21" s="40"/>
      <c r="I21" s="40"/>
      <c r="J21" s="40"/>
      <c r="K21" s="41"/>
      <c r="L21" s="40"/>
      <c r="M21" s="40"/>
      <c r="N21" s="40"/>
      <c r="O21" s="40"/>
      <c r="P21" s="36"/>
      <c r="Q21" s="42"/>
      <c r="R21" s="43"/>
      <c r="S21" s="43"/>
      <c r="T21" s="35"/>
      <c r="U21" s="43"/>
      <c r="V21" s="42"/>
      <c r="W21" s="35"/>
      <c r="X21" s="43"/>
      <c r="Y21" s="35"/>
      <c r="Z21" s="43"/>
      <c r="AA21" s="43"/>
      <c r="AB21" s="43"/>
      <c r="AC21" s="43"/>
      <c r="AD21" s="42"/>
      <c r="AE21" s="42"/>
      <c r="AF21" s="42"/>
      <c r="AG21" s="42"/>
      <c r="AH21" s="42"/>
      <c r="AI21" s="30"/>
      <c r="AJ21" s="32"/>
      <c r="AK21" s="33"/>
    </row>
    <row r="22" spans="1:37" s="34" customFormat="1" ht="16.149999999999999" hidden="1" customHeight="1" x14ac:dyDescent="0.25">
      <c r="A22" s="35"/>
      <c r="B22" s="36"/>
      <c r="C22" s="35"/>
      <c r="D22" s="35"/>
      <c r="E22" s="37"/>
      <c r="F22" s="38"/>
      <c r="G22" s="39"/>
      <c r="H22" s="40"/>
      <c r="I22" s="40"/>
      <c r="J22" s="40"/>
      <c r="K22" s="41"/>
      <c r="L22" s="40"/>
      <c r="M22" s="40"/>
      <c r="N22" s="40"/>
      <c r="O22" s="40"/>
      <c r="P22" s="36"/>
      <c r="Q22" s="42"/>
      <c r="R22" s="43"/>
      <c r="S22" s="43"/>
      <c r="T22" s="35"/>
      <c r="U22" s="43"/>
      <c r="V22" s="42"/>
      <c r="W22" s="35"/>
      <c r="X22" s="43"/>
      <c r="Y22" s="35"/>
      <c r="Z22" s="43"/>
      <c r="AA22" s="43"/>
      <c r="AB22" s="43"/>
      <c r="AC22" s="43"/>
      <c r="AD22" s="42"/>
      <c r="AE22" s="42"/>
      <c r="AF22" s="42"/>
      <c r="AG22" s="42"/>
      <c r="AH22" s="42"/>
      <c r="AI22" s="30"/>
      <c r="AJ22" s="32"/>
      <c r="AK22" s="33"/>
    </row>
    <row r="23" spans="1:37" s="34" customFormat="1" ht="16.149999999999999" hidden="1" customHeight="1" x14ac:dyDescent="0.25">
      <c r="A23" s="35"/>
      <c r="B23" s="36"/>
      <c r="C23" s="35"/>
      <c r="D23" s="35"/>
      <c r="E23" s="37"/>
      <c r="F23" s="38"/>
      <c r="G23" s="39"/>
      <c r="H23" s="40"/>
      <c r="I23" s="40"/>
      <c r="J23" s="40"/>
      <c r="K23" s="41"/>
      <c r="L23" s="40"/>
      <c r="M23" s="40"/>
      <c r="N23" s="40"/>
      <c r="O23" s="40"/>
      <c r="P23" s="36"/>
      <c r="Q23" s="42"/>
      <c r="R23" s="43"/>
      <c r="S23" s="43"/>
      <c r="T23" s="35"/>
      <c r="U23" s="43"/>
      <c r="V23" s="42"/>
      <c r="W23" s="35"/>
      <c r="X23" s="43"/>
      <c r="Y23" s="35"/>
      <c r="Z23" s="43"/>
      <c r="AA23" s="43"/>
      <c r="AB23" s="43"/>
      <c r="AC23" s="43"/>
      <c r="AD23" s="42"/>
      <c r="AE23" s="42"/>
      <c r="AF23" s="42"/>
      <c r="AG23" s="42"/>
      <c r="AH23" s="42"/>
      <c r="AI23" s="30"/>
      <c r="AJ23" s="32"/>
      <c r="AK23" s="33"/>
    </row>
    <row r="24" spans="1:37" s="34" customFormat="1" ht="16.149999999999999" hidden="1" customHeight="1" x14ac:dyDescent="0.25">
      <c r="A24" s="35"/>
      <c r="B24" s="36"/>
      <c r="C24" s="35"/>
      <c r="D24" s="35"/>
      <c r="E24" s="37"/>
      <c r="F24" s="38"/>
      <c r="G24" s="39"/>
      <c r="H24" s="40"/>
      <c r="I24" s="40"/>
      <c r="J24" s="40"/>
      <c r="K24" s="41"/>
      <c r="L24" s="40"/>
      <c r="M24" s="40"/>
      <c r="N24" s="40"/>
      <c r="O24" s="40"/>
      <c r="P24" s="36"/>
      <c r="Q24" s="42"/>
      <c r="R24" s="43"/>
      <c r="S24" s="43"/>
      <c r="T24" s="35"/>
      <c r="U24" s="43"/>
      <c r="V24" s="42"/>
      <c r="W24" s="35"/>
      <c r="X24" s="43"/>
      <c r="Y24" s="35"/>
      <c r="Z24" s="43"/>
      <c r="AA24" s="43"/>
      <c r="AB24" s="43"/>
      <c r="AC24" s="43"/>
      <c r="AD24" s="42"/>
      <c r="AE24" s="42"/>
      <c r="AF24" s="42"/>
      <c r="AG24" s="42"/>
      <c r="AH24" s="42"/>
      <c r="AI24" s="30"/>
      <c r="AJ24" s="32"/>
      <c r="AK24" s="33"/>
    </row>
    <row r="25" spans="1:37" s="34" customFormat="1" ht="16.149999999999999" hidden="1" customHeight="1" x14ac:dyDescent="0.25">
      <c r="A25" s="35"/>
      <c r="B25" s="36"/>
      <c r="C25" s="35"/>
      <c r="D25" s="35"/>
      <c r="E25" s="37"/>
      <c r="F25" s="38"/>
      <c r="G25" s="39"/>
      <c r="H25" s="40"/>
      <c r="I25" s="40"/>
      <c r="J25" s="40"/>
      <c r="K25" s="41"/>
      <c r="L25" s="40"/>
      <c r="M25" s="40"/>
      <c r="N25" s="40"/>
      <c r="O25" s="40"/>
      <c r="P25" s="36"/>
      <c r="Q25" s="42"/>
      <c r="R25" s="43"/>
      <c r="S25" s="43"/>
      <c r="T25" s="35"/>
      <c r="U25" s="43"/>
      <c r="V25" s="42"/>
      <c r="W25" s="35"/>
      <c r="X25" s="43"/>
      <c r="Y25" s="35"/>
      <c r="Z25" s="43"/>
      <c r="AA25" s="43"/>
      <c r="AB25" s="43"/>
      <c r="AC25" s="43"/>
      <c r="AD25" s="42"/>
      <c r="AE25" s="42"/>
      <c r="AF25" s="42"/>
      <c r="AG25" s="42"/>
      <c r="AH25" s="42"/>
      <c r="AI25" s="30"/>
      <c r="AJ25" s="32"/>
      <c r="AK25" s="33"/>
    </row>
    <row r="26" spans="1:37" s="34" customFormat="1" ht="16.149999999999999" hidden="1" customHeight="1" x14ac:dyDescent="0.25">
      <c r="A26" s="35"/>
      <c r="B26" s="36"/>
      <c r="C26" s="35"/>
      <c r="D26" s="35"/>
      <c r="E26" s="37"/>
      <c r="F26" s="38"/>
      <c r="G26" s="39"/>
      <c r="H26" s="40"/>
      <c r="I26" s="40"/>
      <c r="J26" s="40"/>
      <c r="K26" s="41"/>
      <c r="L26" s="40"/>
      <c r="M26" s="40"/>
      <c r="N26" s="40"/>
      <c r="O26" s="40"/>
      <c r="P26" s="36"/>
      <c r="Q26" s="42"/>
      <c r="R26" s="43"/>
      <c r="S26" s="43"/>
      <c r="T26" s="35"/>
      <c r="U26" s="43"/>
      <c r="V26" s="42"/>
      <c r="W26" s="35"/>
      <c r="X26" s="43"/>
      <c r="Y26" s="35"/>
      <c r="Z26" s="43"/>
      <c r="AA26" s="43"/>
      <c r="AB26" s="43"/>
      <c r="AC26" s="43"/>
      <c r="AD26" s="42"/>
      <c r="AE26" s="42"/>
      <c r="AF26" s="42"/>
      <c r="AG26" s="42"/>
      <c r="AH26" s="42"/>
      <c r="AI26" s="30"/>
      <c r="AJ26" s="32"/>
      <c r="AK26" s="33"/>
    </row>
    <row r="27" spans="1:37" s="34" customFormat="1" ht="16.149999999999999" hidden="1" customHeight="1" x14ac:dyDescent="0.25">
      <c r="A27" s="35"/>
      <c r="B27" s="36"/>
      <c r="C27" s="35"/>
      <c r="D27" s="35"/>
      <c r="E27" s="37"/>
      <c r="F27" s="38"/>
      <c r="G27" s="39"/>
      <c r="H27" s="40"/>
      <c r="I27" s="40"/>
      <c r="J27" s="40"/>
      <c r="K27" s="41"/>
      <c r="L27" s="40"/>
      <c r="M27" s="40"/>
      <c r="N27" s="40"/>
      <c r="O27" s="40"/>
      <c r="P27" s="36"/>
      <c r="Q27" s="42"/>
      <c r="R27" s="43"/>
      <c r="S27" s="43"/>
      <c r="T27" s="35"/>
      <c r="U27" s="43"/>
      <c r="V27" s="42"/>
      <c r="W27" s="35"/>
      <c r="X27" s="43"/>
      <c r="Y27" s="35"/>
      <c r="Z27" s="43"/>
      <c r="AA27" s="43"/>
      <c r="AB27" s="43"/>
      <c r="AC27" s="43"/>
      <c r="AD27" s="42"/>
      <c r="AE27" s="42"/>
      <c r="AF27" s="42"/>
      <c r="AG27" s="42"/>
      <c r="AH27" s="42"/>
      <c r="AI27" s="30"/>
      <c r="AJ27" s="32"/>
      <c r="AK27" s="33"/>
    </row>
    <row r="28" spans="1:37" s="34" customFormat="1" ht="16.149999999999999" hidden="1" customHeight="1" x14ac:dyDescent="0.25">
      <c r="A28" s="35"/>
      <c r="B28" s="36"/>
      <c r="C28" s="35"/>
      <c r="D28" s="35"/>
      <c r="E28" s="37"/>
      <c r="F28" s="38"/>
      <c r="G28" s="39"/>
      <c r="H28" s="40"/>
      <c r="I28" s="40"/>
      <c r="J28" s="40"/>
      <c r="K28" s="41"/>
      <c r="L28" s="40"/>
      <c r="M28" s="40"/>
      <c r="N28" s="40"/>
      <c r="O28" s="40"/>
      <c r="P28" s="36"/>
      <c r="Q28" s="42"/>
      <c r="R28" s="43"/>
      <c r="S28" s="43"/>
      <c r="T28" s="35"/>
      <c r="U28" s="43"/>
      <c r="V28" s="42"/>
      <c r="W28" s="35"/>
      <c r="X28" s="43"/>
      <c r="Y28" s="35"/>
      <c r="Z28" s="43"/>
      <c r="AA28" s="43"/>
      <c r="AB28" s="43"/>
      <c r="AC28" s="43"/>
      <c r="AD28" s="42"/>
      <c r="AE28" s="42"/>
      <c r="AF28" s="42"/>
      <c r="AG28" s="42"/>
      <c r="AH28" s="42"/>
      <c r="AI28" s="30"/>
      <c r="AJ28" s="32"/>
      <c r="AK28" s="33"/>
    </row>
    <row r="29" spans="1:37" s="34" customFormat="1" ht="16.149999999999999" hidden="1" customHeight="1" x14ac:dyDescent="0.25">
      <c r="A29" s="35"/>
      <c r="B29" s="36"/>
      <c r="C29" s="35"/>
      <c r="D29" s="35"/>
      <c r="E29" s="37"/>
      <c r="F29" s="38"/>
      <c r="G29" s="39"/>
      <c r="H29" s="40"/>
      <c r="I29" s="40"/>
      <c r="J29" s="40"/>
      <c r="K29" s="41"/>
      <c r="L29" s="40"/>
      <c r="M29" s="40"/>
      <c r="N29" s="40"/>
      <c r="O29" s="40"/>
      <c r="P29" s="36"/>
      <c r="Q29" s="42"/>
      <c r="R29" s="43"/>
      <c r="S29" s="43"/>
      <c r="T29" s="35"/>
      <c r="U29" s="43"/>
      <c r="V29" s="42"/>
      <c r="W29" s="35"/>
      <c r="X29" s="43"/>
      <c r="Y29" s="35"/>
      <c r="Z29" s="43"/>
      <c r="AA29" s="43"/>
      <c r="AB29" s="43"/>
      <c r="AC29" s="43"/>
      <c r="AD29" s="42"/>
      <c r="AE29" s="42"/>
      <c r="AF29" s="42"/>
      <c r="AG29" s="42"/>
      <c r="AH29" s="42"/>
      <c r="AI29" s="30"/>
      <c r="AJ29" s="32"/>
      <c r="AK29" s="33"/>
    </row>
    <row r="30" spans="1:37" s="34" customFormat="1" ht="16.149999999999999" hidden="1" customHeight="1" x14ac:dyDescent="0.25">
      <c r="A30" s="35"/>
      <c r="B30" s="36"/>
      <c r="C30" s="35"/>
      <c r="D30" s="35"/>
      <c r="E30" s="37"/>
      <c r="F30" s="38"/>
      <c r="G30" s="39"/>
      <c r="H30" s="40"/>
      <c r="I30" s="40"/>
      <c r="J30" s="40"/>
      <c r="K30" s="41"/>
      <c r="L30" s="40"/>
      <c r="M30" s="40"/>
      <c r="N30" s="40"/>
      <c r="O30" s="40"/>
      <c r="P30" s="36"/>
      <c r="Q30" s="42"/>
      <c r="R30" s="43"/>
      <c r="S30" s="43"/>
      <c r="T30" s="35"/>
      <c r="U30" s="43"/>
      <c r="V30" s="42"/>
      <c r="W30" s="35"/>
      <c r="X30" s="43"/>
      <c r="Y30" s="35"/>
      <c r="Z30" s="43"/>
      <c r="AA30" s="43"/>
      <c r="AB30" s="43"/>
      <c r="AC30" s="43"/>
      <c r="AD30" s="42"/>
      <c r="AE30" s="42"/>
      <c r="AF30" s="42"/>
      <c r="AG30" s="42"/>
      <c r="AH30" s="42"/>
      <c r="AI30" s="30"/>
      <c r="AJ30" s="32"/>
      <c r="AK30" s="33"/>
    </row>
    <row r="31" spans="1:37" s="34" customFormat="1" ht="16.149999999999999" hidden="1" customHeight="1" x14ac:dyDescent="0.25">
      <c r="A31" s="35"/>
      <c r="B31" s="36"/>
      <c r="C31" s="35"/>
      <c r="D31" s="35"/>
      <c r="E31" s="37"/>
      <c r="F31" s="38"/>
      <c r="G31" s="39"/>
      <c r="H31" s="40"/>
      <c r="I31" s="40"/>
      <c r="J31" s="40"/>
      <c r="K31" s="41"/>
      <c r="L31" s="40"/>
      <c r="M31" s="40"/>
      <c r="N31" s="40"/>
      <c r="O31" s="40"/>
      <c r="P31" s="36"/>
      <c r="Q31" s="42"/>
      <c r="R31" s="43"/>
      <c r="S31" s="43"/>
      <c r="T31" s="35"/>
      <c r="U31" s="43"/>
      <c r="V31" s="42"/>
      <c r="W31" s="35"/>
      <c r="X31" s="43"/>
      <c r="Y31" s="35"/>
      <c r="Z31" s="43"/>
      <c r="AA31" s="43"/>
      <c r="AB31" s="43"/>
      <c r="AC31" s="43"/>
      <c r="AD31" s="42"/>
      <c r="AE31" s="42"/>
      <c r="AF31" s="42"/>
      <c r="AG31" s="42"/>
      <c r="AH31" s="42"/>
      <c r="AI31" s="30"/>
      <c r="AJ31" s="32"/>
      <c r="AK31" s="33"/>
    </row>
    <row r="32" spans="1:37" s="34" customFormat="1" ht="16.149999999999999" hidden="1" customHeight="1" x14ac:dyDescent="0.25">
      <c r="A32" s="35"/>
      <c r="B32" s="36"/>
      <c r="C32" s="35"/>
      <c r="D32" s="35"/>
      <c r="E32" s="37"/>
      <c r="F32" s="38"/>
      <c r="G32" s="39"/>
      <c r="H32" s="40"/>
      <c r="I32" s="40"/>
      <c r="J32" s="40"/>
      <c r="K32" s="41"/>
      <c r="L32" s="40"/>
      <c r="M32" s="40"/>
      <c r="N32" s="40"/>
      <c r="O32" s="40"/>
      <c r="P32" s="36"/>
      <c r="Q32" s="42"/>
      <c r="R32" s="43"/>
      <c r="S32" s="43"/>
      <c r="T32" s="35"/>
      <c r="U32" s="43"/>
      <c r="V32" s="42"/>
      <c r="W32" s="35"/>
      <c r="X32" s="43"/>
      <c r="Y32" s="35"/>
      <c r="Z32" s="43"/>
      <c r="AA32" s="43"/>
      <c r="AB32" s="43"/>
      <c r="AC32" s="43"/>
      <c r="AD32" s="42"/>
      <c r="AE32" s="42"/>
      <c r="AF32" s="42"/>
      <c r="AG32" s="42"/>
      <c r="AH32" s="42"/>
      <c r="AI32" s="30"/>
      <c r="AJ32" s="32"/>
      <c r="AK32" s="33"/>
    </row>
    <row r="33" spans="1:37" s="34" customFormat="1" ht="16.149999999999999" hidden="1" customHeight="1" x14ac:dyDescent="0.25">
      <c r="A33" s="35"/>
      <c r="B33" s="36"/>
      <c r="C33" s="35"/>
      <c r="D33" s="35"/>
      <c r="E33" s="37"/>
      <c r="F33" s="38"/>
      <c r="G33" s="39"/>
      <c r="H33" s="40"/>
      <c r="I33" s="40"/>
      <c r="J33" s="40"/>
      <c r="K33" s="41"/>
      <c r="L33" s="40"/>
      <c r="M33" s="40"/>
      <c r="N33" s="40"/>
      <c r="O33" s="40"/>
      <c r="P33" s="36"/>
      <c r="Q33" s="42"/>
      <c r="R33" s="43"/>
      <c r="S33" s="43"/>
      <c r="T33" s="35"/>
      <c r="U33" s="43"/>
      <c r="V33" s="42"/>
      <c r="W33" s="35"/>
      <c r="X33" s="43"/>
      <c r="Y33" s="35"/>
      <c r="Z33" s="43"/>
      <c r="AA33" s="43"/>
      <c r="AB33" s="43"/>
      <c r="AC33" s="43"/>
      <c r="AD33" s="42"/>
      <c r="AE33" s="42"/>
      <c r="AF33" s="42"/>
      <c r="AG33" s="42"/>
      <c r="AH33" s="42"/>
      <c r="AI33" s="30"/>
      <c r="AJ33" s="32"/>
      <c r="AK33" s="33"/>
    </row>
    <row r="34" spans="1:37" s="34" customFormat="1" ht="16.149999999999999" hidden="1" customHeight="1" x14ac:dyDescent="0.25">
      <c r="A34" s="35"/>
      <c r="B34" s="36"/>
      <c r="C34" s="35"/>
      <c r="D34" s="35"/>
      <c r="E34" s="37"/>
      <c r="F34" s="38"/>
      <c r="G34" s="39"/>
      <c r="H34" s="40"/>
      <c r="I34" s="40"/>
      <c r="J34" s="40"/>
      <c r="K34" s="41"/>
      <c r="L34" s="40"/>
      <c r="M34" s="40"/>
      <c r="N34" s="40"/>
      <c r="O34" s="40"/>
      <c r="P34" s="36"/>
      <c r="Q34" s="42"/>
      <c r="R34" s="43"/>
      <c r="S34" s="43"/>
      <c r="T34" s="35"/>
      <c r="U34" s="43"/>
      <c r="V34" s="42"/>
      <c r="W34" s="35"/>
      <c r="X34" s="43"/>
      <c r="Y34" s="35"/>
      <c r="Z34" s="43"/>
      <c r="AA34" s="43"/>
      <c r="AB34" s="43"/>
      <c r="AC34" s="43"/>
      <c r="AD34" s="42"/>
      <c r="AE34" s="42"/>
      <c r="AF34" s="42"/>
      <c r="AG34" s="42"/>
      <c r="AH34" s="42"/>
      <c r="AI34" s="30"/>
      <c r="AJ34" s="32"/>
      <c r="AK34" s="33"/>
    </row>
    <row r="35" spans="1:37" s="34" customFormat="1" ht="16.149999999999999" hidden="1" customHeight="1" x14ac:dyDescent="0.25">
      <c r="A35" s="35"/>
      <c r="B35" s="36"/>
      <c r="C35" s="35"/>
      <c r="D35" s="35"/>
      <c r="E35" s="37"/>
      <c r="F35" s="38"/>
      <c r="G35" s="39"/>
      <c r="H35" s="40"/>
      <c r="I35" s="40"/>
      <c r="J35" s="40"/>
      <c r="K35" s="41"/>
      <c r="L35" s="40"/>
      <c r="M35" s="40"/>
      <c r="N35" s="40"/>
      <c r="O35" s="40"/>
      <c r="P35" s="36"/>
      <c r="Q35" s="42"/>
      <c r="R35" s="43"/>
      <c r="S35" s="43"/>
      <c r="T35" s="35"/>
      <c r="U35" s="43"/>
      <c r="V35" s="42"/>
      <c r="W35" s="35"/>
      <c r="X35" s="43"/>
      <c r="Y35" s="35"/>
      <c r="Z35" s="43"/>
      <c r="AA35" s="43"/>
      <c r="AB35" s="43"/>
      <c r="AC35" s="43"/>
      <c r="AD35" s="42"/>
      <c r="AE35" s="42"/>
      <c r="AF35" s="42"/>
      <c r="AG35" s="42"/>
      <c r="AH35" s="42"/>
      <c r="AI35" s="30"/>
      <c r="AJ35" s="32"/>
      <c r="AK35" s="33"/>
    </row>
    <row r="36" spans="1:37" s="34" customFormat="1" ht="16.149999999999999" hidden="1" customHeight="1" x14ac:dyDescent="0.25">
      <c r="A36" s="35"/>
      <c r="B36" s="36"/>
      <c r="C36" s="35"/>
      <c r="D36" s="35"/>
      <c r="E36" s="37"/>
      <c r="F36" s="38"/>
      <c r="G36" s="39"/>
      <c r="H36" s="40"/>
      <c r="I36" s="40"/>
      <c r="J36" s="40"/>
      <c r="K36" s="41"/>
      <c r="L36" s="40"/>
      <c r="M36" s="40"/>
      <c r="N36" s="40"/>
      <c r="O36" s="40"/>
      <c r="P36" s="36"/>
      <c r="Q36" s="42"/>
      <c r="R36" s="43"/>
      <c r="S36" s="43"/>
      <c r="T36" s="35"/>
      <c r="U36" s="43"/>
      <c r="V36" s="42"/>
      <c r="W36" s="35"/>
      <c r="X36" s="43"/>
      <c r="Y36" s="35"/>
      <c r="Z36" s="43"/>
      <c r="AA36" s="43"/>
      <c r="AB36" s="43"/>
      <c r="AC36" s="43"/>
      <c r="AD36" s="42"/>
      <c r="AE36" s="42"/>
      <c r="AF36" s="42"/>
      <c r="AG36" s="42"/>
      <c r="AH36" s="42"/>
      <c r="AI36" s="30"/>
      <c r="AJ36" s="32"/>
      <c r="AK36" s="33"/>
    </row>
    <row r="37" spans="1:37" s="34" customFormat="1" ht="16.149999999999999" hidden="1" customHeight="1" x14ac:dyDescent="0.25">
      <c r="A37" s="35"/>
      <c r="B37" s="36"/>
      <c r="C37" s="35"/>
      <c r="D37" s="35"/>
      <c r="E37" s="37"/>
      <c r="F37" s="38"/>
      <c r="G37" s="39"/>
      <c r="H37" s="40"/>
      <c r="I37" s="40"/>
      <c r="J37" s="40"/>
      <c r="K37" s="41"/>
      <c r="L37" s="40"/>
      <c r="M37" s="40"/>
      <c r="N37" s="40"/>
      <c r="O37" s="40"/>
      <c r="P37" s="36"/>
      <c r="Q37" s="42"/>
      <c r="R37" s="43"/>
      <c r="S37" s="43"/>
      <c r="T37" s="35"/>
      <c r="U37" s="43"/>
      <c r="V37" s="42"/>
      <c r="W37" s="35"/>
      <c r="X37" s="43"/>
      <c r="Y37" s="35"/>
      <c r="Z37" s="43"/>
      <c r="AA37" s="43"/>
      <c r="AB37" s="43"/>
      <c r="AC37" s="43"/>
      <c r="AD37" s="42"/>
      <c r="AE37" s="42"/>
      <c r="AF37" s="42"/>
      <c r="AG37" s="42"/>
      <c r="AH37" s="42"/>
      <c r="AI37" s="30"/>
      <c r="AJ37" s="32"/>
      <c r="AK37" s="33"/>
    </row>
    <row r="38" spans="1:37" s="34" customFormat="1" ht="16.149999999999999" hidden="1" customHeight="1" x14ac:dyDescent="0.25">
      <c r="A38" s="35"/>
      <c r="B38" s="36"/>
      <c r="C38" s="35"/>
      <c r="D38" s="35"/>
      <c r="E38" s="37"/>
      <c r="F38" s="38"/>
      <c r="G38" s="39"/>
      <c r="H38" s="40"/>
      <c r="I38" s="40"/>
      <c r="J38" s="40"/>
      <c r="K38" s="41"/>
      <c r="L38" s="40"/>
      <c r="M38" s="40"/>
      <c r="N38" s="40"/>
      <c r="O38" s="40"/>
      <c r="P38" s="36"/>
      <c r="Q38" s="42"/>
      <c r="R38" s="43"/>
      <c r="S38" s="43"/>
      <c r="T38" s="35"/>
      <c r="U38" s="43"/>
      <c r="V38" s="42"/>
      <c r="W38" s="35"/>
      <c r="X38" s="43"/>
      <c r="Y38" s="35"/>
      <c r="Z38" s="43"/>
      <c r="AA38" s="43"/>
      <c r="AB38" s="43"/>
      <c r="AC38" s="43"/>
      <c r="AD38" s="42"/>
      <c r="AE38" s="42"/>
      <c r="AF38" s="42"/>
      <c r="AG38" s="42"/>
      <c r="AH38" s="42"/>
      <c r="AI38" s="30"/>
      <c r="AJ38" s="32"/>
      <c r="AK38" s="33"/>
    </row>
    <row r="39" spans="1:37" s="34" customFormat="1" ht="16.149999999999999" hidden="1" customHeight="1" x14ac:dyDescent="0.25">
      <c r="A39" s="35"/>
      <c r="B39" s="36"/>
      <c r="C39" s="35"/>
      <c r="D39" s="35"/>
      <c r="E39" s="37"/>
      <c r="F39" s="38"/>
      <c r="G39" s="39"/>
      <c r="H39" s="40"/>
      <c r="I39" s="40"/>
      <c r="J39" s="40"/>
      <c r="K39" s="41"/>
      <c r="L39" s="40"/>
      <c r="M39" s="40"/>
      <c r="N39" s="40"/>
      <c r="O39" s="40"/>
      <c r="P39" s="36"/>
      <c r="Q39" s="42"/>
      <c r="R39" s="43"/>
      <c r="S39" s="43"/>
      <c r="T39" s="35"/>
      <c r="U39" s="43"/>
      <c r="V39" s="42"/>
      <c r="W39" s="35"/>
      <c r="X39" s="43"/>
      <c r="Y39" s="35"/>
      <c r="Z39" s="43"/>
      <c r="AA39" s="43"/>
      <c r="AB39" s="43"/>
      <c r="AC39" s="43"/>
      <c r="AD39" s="42"/>
      <c r="AE39" s="42"/>
      <c r="AF39" s="42"/>
      <c r="AG39" s="42"/>
      <c r="AH39" s="42"/>
      <c r="AI39" s="30"/>
      <c r="AJ39" s="32"/>
      <c r="AK39" s="33"/>
    </row>
    <row r="40" spans="1:37" s="34" customFormat="1" ht="16.149999999999999" hidden="1" customHeight="1" x14ac:dyDescent="0.25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 x14ac:dyDescent="0.25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 x14ac:dyDescent="0.25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 x14ac:dyDescent="0.25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 x14ac:dyDescent="0.25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 x14ac:dyDescent="0.25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 x14ac:dyDescent="0.25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 x14ac:dyDescent="0.25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 x14ac:dyDescent="0.25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 x14ac:dyDescent="0.25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x14ac:dyDescent="0.25">
      <c r="A19403" s="44" t="s">
        <v>46</v>
      </c>
      <c r="B19403" s="44"/>
      <c r="C19403" s="44"/>
      <c r="D19403" s="44"/>
      <c r="E19403" s="44"/>
      <c r="F19403" s="44"/>
      <c r="G19403" s="45">
        <f>SUM(G9:G19402)</f>
        <v>22273096</v>
      </c>
      <c r="H19403" s="45">
        <f>SUM(H9:H19402)</f>
        <v>0</v>
      </c>
      <c r="I19403" s="45">
        <f>SUM(I9:I19402)</f>
        <v>0</v>
      </c>
      <c r="J19403" s="45">
        <f>SUM(J9:J19402)</f>
        <v>56734</v>
      </c>
      <c r="K19403" s="45">
        <f>SUM(K9:K19402)</f>
        <v>711555</v>
      </c>
      <c r="L19403" s="45">
        <f>SUM(L9:L19402)</f>
        <v>0</v>
      </c>
      <c r="M19403" s="45">
        <f>SUM(M9:M19402)</f>
        <v>0</v>
      </c>
      <c r="N19403" s="45">
        <f>SUM(N9:N19402)</f>
        <v>768289</v>
      </c>
      <c r="O19403" s="45">
        <f>SUM(O9:O19402)</f>
        <v>21504807</v>
      </c>
      <c r="P19403" s="45"/>
      <c r="Q19403" s="45">
        <f>SUM(Q9:Q19402)</f>
        <v>1583689</v>
      </c>
      <c r="R19403" s="45">
        <f>SUM(R9:R19402)</f>
        <v>20689407</v>
      </c>
      <c r="S19403" s="45">
        <f>SUM(S9:S19402)</f>
        <v>815400</v>
      </c>
      <c r="T19403" s="46"/>
      <c r="U19403" s="45">
        <f>SUM(U9:U19402)</f>
        <v>0</v>
      </c>
      <c r="V19403" s="46"/>
      <c r="W19403" s="46"/>
      <c r="X19403" s="45">
        <f>SUM(X9:X19402)</f>
        <v>0</v>
      </c>
      <c r="Y19403" s="46"/>
      <c r="Z19403" s="45">
        <f t="shared" ref="Z19403:AG19403" si="6">SUM(Z9:Z19402)</f>
        <v>0</v>
      </c>
      <c r="AA19403" s="45">
        <f t="shared" si="6"/>
        <v>0</v>
      </c>
      <c r="AB19403" s="45">
        <f t="shared" si="6"/>
        <v>0</v>
      </c>
      <c r="AC19403" s="45">
        <f t="shared" si="6"/>
        <v>0</v>
      </c>
      <c r="AD19403" s="45">
        <f t="shared" si="6"/>
        <v>0</v>
      </c>
      <c r="AE19403" s="45">
        <f t="shared" si="6"/>
        <v>0</v>
      </c>
      <c r="AF19403" s="45">
        <f t="shared" si="6"/>
        <v>0</v>
      </c>
      <c r="AG19403" s="45">
        <f t="shared" si="6"/>
        <v>0</v>
      </c>
      <c r="AH19403" s="47"/>
    </row>
    <row r="19406" spans="1:37" x14ac:dyDescent="0.25">
      <c r="B19406" s="48" t="s">
        <v>47</v>
      </c>
      <c r="C19406" s="49"/>
      <c r="D19406" s="50"/>
      <c r="E19406" s="49"/>
    </row>
    <row r="19407" spans="1:37" x14ac:dyDescent="0.25">
      <c r="B19407" s="49"/>
      <c r="C19407" s="50"/>
      <c r="D19407" s="49"/>
      <c r="E19407" s="49"/>
    </row>
    <row r="19408" spans="1:37" x14ac:dyDescent="0.25">
      <c r="B19408" s="48" t="s">
        <v>48</v>
      </c>
      <c r="C19408" s="49"/>
      <c r="D19408" s="51" t="str">
        <f>+[1]ACTA!C9</f>
        <v>LUISA MATUTE ROMERO</v>
      </c>
      <c r="E19408" s="49"/>
    </row>
    <row r="19409" spans="2:5" x14ac:dyDescent="0.25">
      <c r="B19409" s="48" t="s">
        <v>49</v>
      </c>
      <c r="C19409" s="49"/>
      <c r="D19409" s="52">
        <f ca="1">TODAY()</f>
        <v>44320</v>
      </c>
      <c r="E19409" s="49"/>
    </row>
    <row r="19411" spans="2:5" x14ac:dyDescent="0.25">
      <c r="B19411" s="48" t="s">
        <v>50</v>
      </c>
      <c r="D19411" t="str">
        <f>+[1]ACTA!H9</f>
        <v>MAYERLY POLANIA SALAZAR</v>
      </c>
    </row>
  </sheetData>
  <mergeCells count="3">
    <mergeCell ref="A7:O7"/>
    <mergeCell ref="P7:AG7"/>
    <mergeCell ref="A19403:F19403"/>
  </mergeCells>
  <dataValidations count="2">
    <dataValidation type="custom" allowBlank="1" showInputMessage="1" showErrorMessage="1" sqref="AG9:AG19402 F9:F19402 L9:O19402 X9:X19402 AE9:AE19402 AI9:AI19402 Z9:Z19402 Q9:Q19402" xr:uid="{4291D26D-8711-494E-8C12-131FDB3AFB53}">
      <formula1>0</formula1>
    </dataValidation>
    <dataValidation type="custom" allowBlank="1" showInputMessage="1" showErrorMessage="1" sqref="M6" xr:uid="{35510F6E-E645-4772-8BBC-738CB89BB90C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2021-05-04T20:23:26Z</dcterms:created>
  <dcterms:modified xsi:type="dcterms:W3CDTF">2021-05-04T20:23:49Z</dcterms:modified>
</cp:coreProperties>
</file>