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66-ADMINISTRADORA CLINICA LA COLINA SAS 900582598/"/>
    </mc:Choice>
  </mc:AlternateContent>
  <xr:revisionPtr revIDLastSave="0" documentId="8_{C1366528-AD89-42FC-A965-77389CEDC44C}" xr6:coauthVersionLast="46" xr6:coauthVersionMax="46" xr10:uidLastSave="{00000000-0000-0000-0000-000000000000}"/>
  <bookViews>
    <workbookView xWindow="-120" yWindow="-120" windowWidth="20730" windowHeight="11160" xr2:uid="{ABB03C21-A420-43EE-A8ED-C9E54DFE02BD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477" i="1" l="1"/>
  <c r="D19475" i="1"/>
  <c r="D19474" i="1"/>
  <c r="AF19469" i="1"/>
  <c r="AD19469" i="1"/>
  <c r="AC19469" i="1"/>
  <c r="AB19469" i="1"/>
  <c r="AA19469" i="1"/>
  <c r="M19469" i="1"/>
  <c r="L19469" i="1"/>
  <c r="K19469" i="1"/>
  <c r="H19469" i="1"/>
  <c r="AI49" i="1"/>
  <c r="AE49" i="1"/>
  <c r="Z49" i="1" s="1"/>
  <c r="X49" i="1"/>
  <c r="U49" i="1"/>
  <c r="S49" i="1"/>
  <c r="P49" i="1"/>
  <c r="Q49" i="1" s="1"/>
  <c r="N49" i="1"/>
  <c r="K49" i="1"/>
  <c r="J49" i="1"/>
  <c r="I49" i="1"/>
  <c r="G49" i="1"/>
  <c r="R49" i="1" s="1"/>
  <c r="F49" i="1"/>
  <c r="E49" i="1"/>
  <c r="D49" i="1"/>
  <c r="C49" i="1"/>
  <c r="AI48" i="1"/>
  <c r="AE48" i="1"/>
  <c r="Z48" i="1"/>
  <c r="X48" i="1"/>
  <c r="U48" i="1"/>
  <c r="S48" i="1"/>
  <c r="P48" i="1"/>
  <c r="Q48" i="1" s="1"/>
  <c r="N48" i="1"/>
  <c r="K48" i="1"/>
  <c r="J48" i="1"/>
  <c r="I48" i="1"/>
  <c r="G48" i="1"/>
  <c r="R48" i="1" s="1"/>
  <c r="F48" i="1"/>
  <c r="E48" i="1"/>
  <c r="D48" i="1"/>
  <c r="C48" i="1"/>
  <c r="AI47" i="1"/>
  <c r="AE47" i="1"/>
  <c r="Z47" i="1"/>
  <c r="X47" i="1"/>
  <c r="U47" i="1"/>
  <c r="S47" i="1"/>
  <c r="P47" i="1"/>
  <c r="Q47" i="1" s="1"/>
  <c r="N47" i="1"/>
  <c r="K47" i="1"/>
  <c r="J47" i="1"/>
  <c r="I47" i="1"/>
  <c r="G47" i="1"/>
  <c r="R47" i="1" s="1"/>
  <c r="F47" i="1"/>
  <c r="E47" i="1"/>
  <c r="D47" i="1"/>
  <c r="C47" i="1"/>
  <c r="AI46" i="1"/>
  <c r="AE46" i="1"/>
  <c r="Z46" i="1"/>
  <c r="X46" i="1"/>
  <c r="U46" i="1"/>
  <c r="S46" i="1"/>
  <c r="P46" i="1"/>
  <c r="Q46" i="1" s="1"/>
  <c r="N46" i="1"/>
  <c r="K46" i="1"/>
  <c r="J46" i="1"/>
  <c r="I46" i="1"/>
  <c r="G46" i="1"/>
  <c r="R46" i="1" s="1"/>
  <c r="F46" i="1"/>
  <c r="E46" i="1"/>
  <c r="D46" i="1"/>
  <c r="C46" i="1"/>
  <c r="AI45" i="1"/>
  <c r="AE45" i="1"/>
  <c r="Z45" i="1"/>
  <c r="X45" i="1"/>
  <c r="U45" i="1"/>
  <c r="S45" i="1"/>
  <c r="P45" i="1"/>
  <c r="Q45" i="1" s="1"/>
  <c r="N45" i="1"/>
  <c r="K45" i="1"/>
  <c r="J45" i="1"/>
  <c r="I45" i="1"/>
  <c r="G45" i="1"/>
  <c r="R45" i="1" s="1"/>
  <c r="F45" i="1"/>
  <c r="E45" i="1"/>
  <c r="D45" i="1"/>
  <c r="C45" i="1"/>
  <c r="AI44" i="1"/>
  <c r="AE44" i="1"/>
  <c r="Z44" i="1"/>
  <c r="X44" i="1"/>
  <c r="U44" i="1"/>
  <c r="S44" i="1"/>
  <c r="P44" i="1"/>
  <c r="Q44" i="1" s="1"/>
  <c r="N44" i="1"/>
  <c r="K44" i="1"/>
  <c r="J44" i="1"/>
  <c r="I44" i="1"/>
  <c r="G44" i="1"/>
  <c r="R44" i="1" s="1"/>
  <c r="F44" i="1"/>
  <c r="E44" i="1"/>
  <c r="D44" i="1"/>
  <c r="C44" i="1"/>
  <c r="AI43" i="1"/>
  <c r="AE43" i="1"/>
  <c r="Z43" i="1"/>
  <c r="X43" i="1"/>
  <c r="U43" i="1"/>
  <c r="S43" i="1"/>
  <c r="P43" i="1"/>
  <c r="Q43" i="1" s="1"/>
  <c r="N43" i="1"/>
  <c r="K43" i="1"/>
  <c r="J43" i="1"/>
  <c r="I43" i="1"/>
  <c r="G43" i="1"/>
  <c r="R43" i="1" s="1"/>
  <c r="F43" i="1"/>
  <c r="E43" i="1"/>
  <c r="D43" i="1"/>
  <c r="C43" i="1"/>
  <c r="AI42" i="1"/>
  <c r="AE42" i="1"/>
  <c r="Z42" i="1"/>
  <c r="X42" i="1"/>
  <c r="U42" i="1"/>
  <c r="S42" i="1"/>
  <c r="P42" i="1"/>
  <c r="Q42" i="1" s="1"/>
  <c r="N42" i="1"/>
  <c r="K42" i="1"/>
  <c r="J42" i="1"/>
  <c r="I42" i="1"/>
  <c r="G42" i="1"/>
  <c r="R42" i="1" s="1"/>
  <c r="F42" i="1"/>
  <c r="E42" i="1"/>
  <c r="D42" i="1"/>
  <c r="C42" i="1"/>
  <c r="AI41" i="1"/>
  <c r="AE41" i="1"/>
  <c r="Z41" i="1"/>
  <c r="X41" i="1"/>
  <c r="U41" i="1"/>
  <c r="S41" i="1"/>
  <c r="P41" i="1"/>
  <c r="Q41" i="1" s="1"/>
  <c r="N41" i="1"/>
  <c r="K41" i="1"/>
  <c r="J41" i="1"/>
  <c r="I41" i="1"/>
  <c r="G41" i="1"/>
  <c r="R41" i="1" s="1"/>
  <c r="F41" i="1"/>
  <c r="E41" i="1"/>
  <c r="D41" i="1"/>
  <c r="C41" i="1"/>
  <c r="AI40" i="1"/>
  <c r="AE40" i="1"/>
  <c r="Z40" i="1" s="1"/>
  <c r="X40" i="1"/>
  <c r="U40" i="1"/>
  <c r="S40" i="1"/>
  <c r="P40" i="1"/>
  <c r="Q40" i="1" s="1"/>
  <c r="N40" i="1"/>
  <c r="K40" i="1"/>
  <c r="J40" i="1"/>
  <c r="I40" i="1"/>
  <c r="G40" i="1"/>
  <c r="R40" i="1" s="1"/>
  <c r="F40" i="1"/>
  <c r="E40" i="1"/>
  <c r="D40" i="1"/>
  <c r="C40" i="1"/>
  <c r="AI39" i="1"/>
  <c r="AE39" i="1"/>
  <c r="Z39" i="1"/>
  <c r="X39" i="1"/>
  <c r="U39" i="1"/>
  <c r="S39" i="1"/>
  <c r="P39" i="1"/>
  <c r="Q39" i="1" s="1"/>
  <c r="N39" i="1"/>
  <c r="K39" i="1"/>
  <c r="J39" i="1"/>
  <c r="I39" i="1"/>
  <c r="G39" i="1"/>
  <c r="R39" i="1" s="1"/>
  <c r="F39" i="1"/>
  <c r="E39" i="1"/>
  <c r="D39" i="1"/>
  <c r="C39" i="1"/>
  <c r="AI38" i="1"/>
  <c r="AE38" i="1"/>
  <c r="Z38" i="1"/>
  <c r="X38" i="1"/>
  <c r="U38" i="1"/>
  <c r="S38" i="1"/>
  <c r="P38" i="1"/>
  <c r="Q38" i="1" s="1"/>
  <c r="N38" i="1"/>
  <c r="K38" i="1"/>
  <c r="J38" i="1"/>
  <c r="I38" i="1"/>
  <c r="G38" i="1"/>
  <c r="R38" i="1" s="1"/>
  <c r="F38" i="1"/>
  <c r="E38" i="1"/>
  <c r="D38" i="1"/>
  <c r="C38" i="1"/>
  <c r="AI37" i="1"/>
  <c r="AE37" i="1"/>
  <c r="Z37" i="1"/>
  <c r="X37" i="1"/>
  <c r="U37" i="1"/>
  <c r="S37" i="1"/>
  <c r="P37" i="1"/>
  <c r="Q37" i="1" s="1"/>
  <c r="N37" i="1"/>
  <c r="K37" i="1"/>
  <c r="J37" i="1"/>
  <c r="I37" i="1"/>
  <c r="G37" i="1"/>
  <c r="R37" i="1" s="1"/>
  <c r="F37" i="1"/>
  <c r="E37" i="1"/>
  <c r="D37" i="1"/>
  <c r="C37" i="1"/>
  <c r="AI36" i="1"/>
  <c r="AE36" i="1"/>
  <c r="Z36" i="1"/>
  <c r="X36" i="1"/>
  <c r="U36" i="1"/>
  <c r="S36" i="1"/>
  <c r="P36" i="1"/>
  <c r="Q36" i="1" s="1"/>
  <c r="N36" i="1"/>
  <c r="K36" i="1"/>
  <c r="J36" i="1"/>
  <c r="I36" i="1"/>
  <c r="G36" i="1"/>
  <c r="R36" i="1" s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N35" i="1"/>
  <c r="K35" i="1"/>
  <c r="J35" i="1"/>
  <c r="I35" i="1"/>
  <c r="G35" i="1"/>
  <c r="AG35" i="1" s="1"/>
  <c r="F35" i="1"/>
  <c r="E35" i="1"/>
  <c r="D35" i="1"/>
  <c r="C35" i="1"/>
  <c r="AI34" i="1"/>
  <c r="AE34" i="1"/>
  <c r="Z34" i="1"/>
  <c r="X34" i="1"/>
  <c r="U34" i="1"/>
  <c r="S34" i="1"/>
  <c r="P34" i="1"/>
  <c r="Q34" i="1" s="1"/>
  <c r="N34" i="1"/>
  <c r="K34" i="1"/>
  <c r="J34" i="1"/>
  <c r="I34" i="1"/>
  <c r="G34" i="1"/>
  <c r="R34" i="1" s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N33" i="1"/>
  <c r="K33" i="1"/>
  <c r="J33" i="1"/>
  <c r="I33" i="1"/>
  <c r="G33" i="1"/>
  <c r="AG33" i="1" s="1"/>
  <c r="F33" i="1"/>
  <c r="E33" i="1"/>
  <c r="D33" i="1"/>
  <c r="C33" i="1"/>
  <c r="AI32" i="1"/>
  <c r="AE32" i="1"/>
  <c r="Z32" i="1"/>
  <c r="X32" i="1"/>
  <c r="U32" i="1"/>
  <c r="S32" i="1"/>
  <c r="P32" i="1"/>
  <c r="Q32" i="1" s="1"/>
  <c r="N32" i="1"/>
  <c r="K32" i="1"/>
  <c r="J32" i="1"/>
  <c r="I32" i="1"/>
  <c r="G32" i="1"/>
  <c r="R32" i="1" s="1"/>
  <c r="F32" i="1"/>
  <c r="E32" i="1"/>
  <c r="D32" i="1"/>
  <c r="C32" i="1"/>
  <c r="AI31" i="1"/>
  <c r="AE31" i="1"/>
  <c r="Z31" i="1"/>
  <c r="X31" i="1"/>
  <c r="U31" i="1"/>
  <c r="S31" i="1"/>
  <c r="P31" i="1"/>
  <c r="Q31" i="1" s="1"/>
  <c r="N31" i="1"/>
  <c r="K31" i="1"/>
  <c r="J31" i="1"/>
  <c r="I31" i="1"/>
  <c r="G31" i="1"/>
  <c r="R31" i="1" s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K30" i="1"/>
  <c r="J30" i="1"/>
  <c r="I30" i="1"/>
  <c r="G30" i="1"/>
  <c r="AG30" i="1" s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K29" i="1"/>
  <c r="J29" i="1"/>
  <c r="I29" i="1"/>
  <c r="G29" i="1"/>
  <c r="AG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G26" i="1"/>
  <c r="AG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G24" i="1"/>
  <c r="AG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K23" i="1"/>
  <c r="J23" i="1"/>
  <c r="I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P22" i="1"/>
  <c r="Q22" i="1" s="1"/>
  <c r="N22" i="1"/>
  <c r="K22" i="1"/>
  <c r="J22" i="1"/>
  <c r="I22" i="1"/>
  <c r="G22" i="1"/>
  <c r="R22" i="1" s="1"/>
  <c r="F22" i="1"/>
  <c r="E22" i="1"/>
  <c r="D22" i="1"/>
  <c r="C22" i="1"/>
  <c r="AI21" i="1"/>
  <c r="AE21" i="1"/>
  <c r="Z21" i="1"/>
  <c r="X21" i="1"/>
  <c r="U21" i="1"/>
  <c r="S21" i="1"/>
  <c r="P21" i="1"/>
  <c r="Q21" i="1" s="1"/>
  <c r="N21" i="1"/>
  <c r="K21" i="1"/>
  <c r="J21" i="1"/>
  <c r="I21" i="1"/>
  <c r="G21" i="1"/>
  <c r="R21" i="1" s="1"/>
  <c r="F21" i="1"/>
  <c r="E21" i="1"/>
  <c r="D21" i="1"/>
  <c r="C21" i="1"/>
  <c r="AI20" i="1"/>
  <c r="AE20" i="1"/>
  <c r="Z20" i="1"/>
  <c r="X20" i="1"/>
  <c r="U20" i="1"/>
  <c r="S20" i="1"/>
  <c r="P20" i="1"/>
  <c r="Q20" i="1" s="1"/>
  <c r="N20" i="1"/>
  <c r="K20" i="1"/>
  <c r="J20" i="1"/>
  <c r="I20" i="1"/>
  <c r="G20" i="1"/>
  <c r="R20" i="1" s="1"/>
  <c r="F20" i="1"/>
  <c r="E20" i="1"/>
  <c r="D20" i="1"/>
  <c r="C20" i="1"/>
  <c r="AI19" i="1"/>
  <c r="AE19" i="1"/>
  <c r="Z19" i="1"/>
  <c r="X19" i="1"/>
  <c r="U19" i="1"/>
  <c r="S19" i="1"/>
  <c r="P19" i="1"/>
  <c r="Q19" i="1" s="1"/>
  <c r="N19" i="1"/>
  <c r="K19" i="1"/>
  <c r="J19" i="1"/>
  <c r="I19" i="1"/>
  <c r="G19" i="1"/>
  <c r="R19" i="1" s="1"/>
  <c r="F19" i="1"/>
  <c r="E19" i="1"/>
  <c r="D19" i="1"/>
  <c r="C19" i="1"/>
  <c r="AI18" i="1"/>
  <c r="AE18" i="1"/>
  <c r="Z18" i="1"/>
  <c r="X18" i="1"/>
  <c r="U18" i="1"/>
  <c r="S18" i="1"/>
  <c r="P18" i="1"/>
  <c r="Q18" i="1" s="1"/>
  <c r="N18" i="1"/>
  <c r="K18" i="1"/>
  <c r="J18" i="1"/>
  <c r="I18" i="1"/>
  <c r="G18" i="1"/>
  <c r="R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P16" i="1"/>
  <c r="Q16" i="1" s="1"/>
  <c r="N16" i="1"/>
  <c r="K16" i="1"/>
  <c r="J16" i="1"/>
  <c r="I16" i="1"/>
  <c r="G16" i="1"/>
  <c r="R16" i="1" s="1"/>
  <c r="F16" i="1"/>
  <c r="E16" i="1"/>
  <c r="D16" i="1"/>
  <c r="C16" i="1"/>
  <c r="AI15" i="1"/>
  <c r="AE15" i="1"/>
  <c r="Z15" i="1"/>
  <c r="X15" i="1"/>
  <c r="U15" i="1"/>
  <c r="S15" i="1"/>
  <c r="R15" i="1"/>
  <c r="P15" i="1"/>
  <c r="Q15" i="1" s="1"/>
  <c r="N15" i="1"/>
  <c r="K15" i="1"/>
  <c r="J15" i="1"/>
  <c r="I15" i="1"/>
  <c r="G15" i="1"/>
  <c r="AG15" i="1" s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N13" i="1"/>
  <c r="K13" i="1"/>
  <c r="J13" i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K12" i="1"/>
  <c r="J12" i="1"/>
  <c r="I12" i="1"/>
  <c r="G12" i="1"/>
  <c r="AG12" i="1" s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N11" i="1"/>
  <c r="K11" i="1"/>
  <c r="J11" i="1"/>
  <c r="I11" i="1"/>
  <c r="G11" i="1"/>
  <c r="AG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19469" i="1" s="1"/>
  <c r="Z9" i="1"/>
  <c r="Z19469" i="1" s="1"/>
  <c r="X9" i="1"/>
  <c r="X19469" i="1" s="1"/>
  <c r="U9" i="1"/>
  <c r="U19469" i="1" s="1"/>
  <c r="S9" i="1"/>
  <c r="S19469" i="1" s="1"/>
  <c r="R9" i="1"/>
  <c r="R19469" i="1" s="1"/>
  <c r="P9" i="1"/>
  <c r="Q9" i="1" s="1"/>
  <c r="Q19469" i="1" s="1"/>
  <c r="N9" i="1"/>
  <c r="N19469" i="1" s="1"/>
  <c r="K9" i="1"/>
  <c r="J9" i="1"/>
  <c r="J19469" i="1" s="1"/>
  <c r="I9" i="1"/>
  <c r="I19469" i="1" s="1"/>
  <c r="G9" i="1"/>
  <c r="G19469" i="1" s="1"/>
  <c r="F9" i="1"/>
  <c r="E9" i="1"/>
  <c r="D9" i="1"/>
  <c r="C9" i="1"/>
  <c r="E4" i="1"/>
  <c r="B3" i="1"/>
  <c r="O12" i="1" l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9" i="1"/>
  <c r="O10" i="1"/>
  <c r="O11" i="1"/>
  <c r="O13" i="1"/>
  <c r="AG9" i="1"/>
  <c r="AG16" i="1"/>
  <c r="AG18" i="1"/>
  <c r="AG19" i="1"/>
  <c r="AG20" i="1"/>
  <c r="AG21" i="1"/>
  <c r="AG22" i="1"/>
  <c r="AG31" i="1"/>
  <c r="AG32" i="1"/>
  <c r="AG34" i="1"/>
  <c r="AG36" i="1"/>
  <c r="AG37" i="1"/>
  <c r="AG38" i="1"/>
  <c r="AG39" i="1"/>
  <c r="AG40" i="1"/>
  <c r="AG41" i="1"/>
  <c r="AG42" i="1"/>
  <c r="AG44" i="1"/>
  <c r="AG45" i="1"/>
  <c r="AG46" i="1"/>
  <c r="AG47" i="1"/>
  <c r="AG48" i="1"/>
  <c r="AG49" i="1"/>
  <c r="AG43" i="1"/>
  <c r="AG19469" i="1" l="1"/>
  <c r="O19469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tc={B6EE6AA3-A6AB-4445-863D-23EAB3B26841}</author>
    <author>tc={39A16B19-3EE2-4677-B004-6C8C1E35ABA8}</author>
    <author>tc={20B9CF9B-96A2-4586-856B-104A8C52E5FE}</author>
    <author>tc={5715A060-E580-4289-88FC-832C3AD1C1B8}</author>
    <author>tc={C919FDB1-6FB6-43F7-A23A-BC9E838A91CB}</author>
    <author>tc={62441A6D-8D20-493B-A326-C8E83AF4EF74}</author>
  </authors>
  <commentList>
    <comment ref="J8" authorId="0" shapeId="0" xr:uid="{B6EE6AA3-A6AB-4445-863D-23EAB3B2684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39A16B19-3EE2-4677-B004-6C8C1E35ABA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20B9CF9B-96A2-4586-856B-104A8C52E5F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5715A060-E580-4289-88FC-832C3AD1C1B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C919FDB1-6FB6-43F7-A23A-BC9E838A91C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62441A6D-8D20-493B-A326-C8E83AF4EF7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<sst xmlns="http://schemas.openxmlformats.org/spreadsheetml/2006/main" count="213" uniqueCount="51">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</sst>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12CD1189-50DB-4D35-A1ED-91EF0B1C8E6A}"/>
    <cellStyle name="Normal 4" xfId="3" xr:uid="{59DCEF6E-34A3-4A03-BE4B-CF401C27A5F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286399</v>
          </cell>
          <cell r="B3">
            <v>286399</v>
          </cell>
          <cell r="C3">
            <v>42653</v>
          </cell>
          <cell r="D3">
            <v>42713</v>
          </cell>
          <cell r="F3">
            <v>105510</v>
          </cell>
          <cell r="G3" t="str">
            <v>GLOSA POR CONCILIAR</v>
          </cell>
          <cell r="I3">
            <v>0</v>
          </cell>
          <cell r="K3">
            <v>0</v>
          </cell>
          <cell r="L3">
            <v>105510</v>
          </cell>
          <cell r="Q3">
            <v>0</v>
          </cell>
        </row>
        <row r="4">
          <cell r="A4">
            <v>357862</v>
          </cell>
          <cell r="B4">
            <v>357862</v>
          </cell>
          <cell r="C4">
            <v>42864</v>
          </cell>
          <cell r="D4">
            <v>43014</v>
          </cell>
          <cell r="F4">
            <v>38688</v>
          </cell>
          <cell r="G4" t="str">
            <v>GLOSA POR CONCILIAR</v>
          </cell>
          <cell r="I4">
            <v>0</v>
          </cell>
          <cell r="K4">
            <v>0</v>
          </cell>
          <cell r="L4">
            <v>38688</v>
          </cell>
          <cell r="Q4">
            <v>0</v>
          </cell>
        </row>
        <row r="5">
          <cell r="A5">
            <v>386439</v>
          </cell>
          <cell r="B5">
            <v>386439</v>
          </cell>
          <cell r="C5">
            <v>42942</v>
          </cell>
          <cell r="D5">
            <v>43014</v>
          </cell>
          <cell r="F5">
            <v>42240</v>
          </cell>
          <cell r="G5" t="str">
            <v>GLOSA POR CONCILIAR</v>
          </cell>
          <cell r="I5">
            <v>0</v>
          </cell>
          <cell r="K5">
            <v>0</v>
          </cell>
          <cell r="L5">
            <v>42240</v>
          </cell>
          <cell r="Q5">
            <v>0</v>
          </cell>
        </row>
        <row r="6">
          <cell r="A6">
            <v>541187</v>
          </cell>
          <cell r="B6">
            <v>541187</v>
          </cell>
          <cell r="C6">
            <v>43353</v>
          </cell>
          <cell r="D6">
            <v>43622</v>
          </cell>
          <cell r="F6">
            <v>45077</v>
          </cell>
          <cell r="G6" t="str">
            <v>CANCELADO RETEFUENTE</v>
          </cell>
          <cell r="I6">
            <v>0</v>
          </cell>
          <cell r="K6">
            <v>0</v>
          </cell>
          <cell r="L6">
            <v>0</v>
          </cell>
          <cell r="Q6">
            <v>45077</v>
          </cell>
        </row>
        <row r="7">
          <cell r="A7">
            <v>678023</v>
          </cell>
          <cell r="B7">
            <v>678023</v>
          </cell>
          <cell r="C7">
            <v>43684</v>
          </cell>
          <cell r="D7">
            <v>43800</v>
          </cell>
          <cell r="F7">
            <v>18331</v>
          </cell>
          <cell r="G7" t="str">
            <v>CANCELADO RETEFUENTE</v>
          </cell>
          <cell r="I7">
            <v>0</v>
          </cell>
          <cell r="K7">
            <v>0</v>
          </cell>
          <cell r="L7">
            <v>0</v>
          </cell>
          <cell r="Q7">
            <v>18331</v>
          </cell>
        </row>
        <row r="8">
          <cell r="A8">
            <v>738724</v>
          </cell>
          <cell r="B8">
            <v>738724</v>
          </cell>
          <cell r="C8">
            <v>43844</v>
          </cell>
          <cell r="D8">
            <v>44140</v>
          </cell>
          <cell r="F8">
            <v>31248</v>
          </cell>
          <cell r="G8" t="str">
            <v>CANCELADO RETEFUENTE</v>
          </cell>
          <cell r="I8">
            <v>0</v>
          </cell>
          <cell r="K8">
            <v>0</v>
          </cell>
          <cell r="L8">
            <v>0</v>
          </cell>
          <cell r="Q8">
            <v>31248</v>
          </cell>
        </row>
        <row r="9">
          <cell r="A9">
            <v>742712</v>
          </cell>
          <cell r="B9">
            <v>742712</v>
          </cell>
          <cell r="C9">
            <v>43854</v>
          </cell>
          <cell r="D9">
            <v>44140</v>
          </cell>
          <cell r="F9">
            <v>6000</v>
          </cell>
          <cell r="G9" t="str">
            <v>CANCELADO RETEFUENTE</v>
          </cell>
          <cell r="I9">
            <v>0</v>
          </cell>
          <cell r="K9">
            <v>0</v>
          </cell>
          <cell r="L9">
            <v>0</v>
          </cell>
          <cell r="Q9">
            <v>6000</v>
          </cell>
        </row>
        <row r="10">
          <cell r="A10">
            <v>765128</v>
          </cell>
          <cell r="B10">
            <v>765128</v>
          </cell>
          <cell r="C10">
            <v>43909</v>
          </cell>
          <cell r="F10">
            <v>1010400</v>
          </cell>
          <cell r="G10" t="str">
            <v>NO RADICADO</v>
          </cell>
          <cell r="I10">
            <v>1010400</v>
          </cell>
          <cell r="K10">
            <v>0</v>
          </cell>
          <cell r="L10">
            <v>0</v>
          </cell>
          <cell r="Q10">
            <v>0</v>
          </cell>
        </row>
        <row r="11">
          <cell r="A11">
            <v>767058</v>
          </cell>
          <cell r="B11">
            <v>767058</v>
          </cell>
          <cell r="C11">
            <v>43924</v>
          </cell>
          <cell r="D11">
            <v>44140</v>
          </cell>
          <cell r="F11">
            <v>2304</v>
          </cell>
          <cell r="G11" t="str">
            <v>CANCELADO RETEFUENTE</v>
          </cell>
          <cell r="I11">
            <v>0</v>
          </cell>
          <cell r="K11">
            <v>0</v>
          </cell>
          <cell r="L11">
            <v>0</v>
          </cell>
          <cell r="Q11">
            <v>2304</v>
          </cell>
        </row>
        <row r="12">
          <cell r="A12">
            <v>768539</v>
          </cell>
          <cell r="B12">
            <v>768539</v>
          </cell>
          <cell r="C12">
            <v>43939</v>
          </cell>
          <cell r="F12">
            <v>575800</v>
          </cell>
          <cell r="G12" t="str">
            <v>NO RADICADO</v>
          </cell>
          <cell r="I12">
            <v>575800</v>
          </cell>
          <cell r="K12">
            <v>0</v>
          </cell>
          <cell r="L12">
            <v>0</v>
          </cell>
          <cell r="Q12">
            <v>0</v>
          </cell>
        </row>
        <row r="13">
          <cell r="A13">
            <v>771155</v>
          </cell>
          <cell r="B13">
            <v>771155</v>
          </cell>
          <cell r="C13">
            <v>43966</v>
          </cell>
          <cell r="F13">
            <v>330100</v>
          </cell>
          <cell r="G13" t="str">
            <v>NO RADICADO</v>
          </cell>
          <cell r="I13">
            <v>330100</v>
          </cell>
          <cell r="K13">
            <v>0</v>
          </cell>
          <cell r="L13">
            <v>0</v>
          </cell>
          <cell r="Q13">
            <v>0</v>
          </cell>
        </row>
        <row r="14">
          <cell r="A14">
            <v>771352</v>
          </cell>
          <cell r="B14">
            <v>771352</v>
          </cell>
          <cell r="C14">
            <v>43968</v>
          </cell>
          <cell r="F14">
            <v>51200</v>
          </cell>
          <cell r="G14" t="str">
            <v>NO RADICADO</v>
          </cell>
          <cell r="I14">
            <v>51200</v>
          </cell>
          <cell r="K14">
            <v>0</v>
          </cell>
          <cell r="L14">
            <v>0</v>
          </cell>
          <cell r="Q14">
            <v>0</v>
          </cell>
        </row>
        <row r="15">
          <cell r="A15">
            <v>772473</v>
          </cell>
          <cell r="B15">
            <v>772473</v>
          </cell>
          <cell r="C15">
            <v>43977</v>
          </cell>
          <cell r="F15">
            <v>52000</v>
          </cell>
          <cell r="G15" t="str">
            <v>NO RADICADO</v>
          </cell>
          <cell r="I15">
            <v>52000</v>
          </cell>
          <cell r="K15">
            <v>0</v>
          </cell>
          <cell r="L15">
            <v>0</v>
          </cell>
          <cell r="Q15">
            <v>0</v>
          </cell>
        </row>
        <row r="16">
          <cell r="A16">
            <v>772493</v>
          </cell>
          <cell r="B16">
            <v>772493</v>
          </cell>
          <cell r="C16">
            <v>43978</v>
          </cell>
          <cell r="F16">
            <v>57600</v>
          </cell>
          <cell r="G16" t="str">
            <v>NO RADICADO</v>
          </cell>
          <cell r="I16">
            <v>57600</v>
          </cell>
          <cell r="K16">
            <v>0</v>
          </cell>
          <cell r="L16">
            <v>0</v>
          </cell>
          <cell r="Q16">
            <v>0</v>
          </cell>
        </row>
        <row r="17">
          <cell r="A17">
            <v>773673</v>
          </cell>
          <cell r="B17">
            <v>773673</v>
          </cell>
          <cell r="C17">
            <v>43985</v>
          </cell>
          <cell r="D17">
            <v>44111</v>
          </cell>
          <cell r="F17">
            <v>2304</v>
          </cell>
          <cell r="G17" t="str">
            <v>CANCELADO RETEFUENTE</v>
          </cell>
          <cell r="I17">
            <v>0</v>
          </cell>
          <cell r="K17">
            <v>0</v>
          </cell>
          <cell r="L17">
            <v>0</v>
          </cell>
          <cell r="Q17">
            <v>2304</v>
          </cell>
        </row>
        <row r="18">
          <cell r="A18">
            <v>773811</v>
          </cell>
          <cell r="B18">
            <v>773811</v>
          </cell>
          <cell r="C18">
            <v>43986</v>
          </cell>
          <cell r="D18">
            <v>44111</v>
          </cell>
          <cell r="F18">
            <v>29592</v>
          </cell>
          <cell r="G18" t="str">
            <v>CANCELADO RETEFUENTE</v>
          </cell>
          <cell r="I18">
            <v>0</v>
          </cell>
          <cell r="K18">
            <v>0</v>
          </cell>
          <cell r="L18">
            <v>0</v>
          </cell>
          <cell r="Q18">
            <v>29592</v>
          </cell>
        </row>
        <row r="19">
          <cell r="A19">
            <v>775897</v>
          </cell>
          <cell r="B19">
            <v>775897</v>
          </cell>
          <cell r="C19">
            <v>44001</v>
          </cell>
          <cell r="D19">
            <v>44111</v>
          </cell>
          <cell r="F19">
            <v>2304</v>
          </cell>
          <cell r="G19" t="str">
            <v>CANCELADO RETEFUENTE</v>
          </cell>
          <cell r="I19">
            <v>0</v>
          </cell>
          <cell r="K19">
            <v>0</v>
          </cell>
          <cell r="L19">
            <v>0</v>
          </cell>
          <cell r="Q19">
            <v>2304</v>
          </cell>
        </row>
        <row r="20">
          <cell r="A20">
            <v>778180</v>
          </cell>
          <cell r="B20">
            <v>778180</v>
          </cell>
          <cell r="C20">
            <v>44017</v>
          </cell>
          <cell r="D20">
            <v>44111</v>
          </cell>
          <cell r="F20">
            <v>17296</v>
          </cell>
          <cell r="G20" t="str">
            <v>CANCELADO RETEFUENTE</v>
          </cell>
          <cell r="I20">
            <v>0</v>
          </cell>
          <cell r="K20">
            <v>0</v>
          </cell>
          <cell r="L20">
            <v>0</v>
          </cell>
          <cell r="Q20">
            <v>17296</v>
          </cell>
        </row>
        <row r="21">
          <cell r="A21">
            <v>780564</v>
          </cell>
          <cell r="B21">
            <v>780564</v>
          </cell>
          <cell r="C21">
            <v>44031</v>
          </cell>
          <cell r="D21">
            <v>44152</v>
          </cell>
          <cell r="F21">
            <v>312235</v>
          </cell>
          <cell r="G21" t="str">
            <v>CANCELADO RETEFUENTE</v>
          </cell>
          <cell r="I21">
            <v>0</v>
          </cell>
          <cell r="K21">
            <v>0</v>
          </cell>
          <cell r="L21">
            <v>0</v>
          </cell>
          <cell r="Q21">
            <v>312235</v>
          </cell>
        </row>
        <row r="22">
          <cell r="A22">
            <v>781399</v>
          </cell>
          <cell r="B22">
            <v>781399</v>
          </cell>
          <cell r="C22">
            <v>44036</v>
          </cell>
          <cell r="D22">
            <v>44152</v>
          </cell>
          <cell r="F22">
            <v>33963</v>
          </cell>
          <cell r="G22" t="str">
            <v>CANCELADO RETEFUENTE</v>
          </cell>
          <cell r="I22">
            <v>0</v>
          </cell>
          <cell r="K22">
            <v>0</v>
          </cell>
          <cell r="L22">
            <v>0</v>
          </cell>
          <cell r="Q22">
            <v>33963</v>
          </cell>
        </row>
        <row r="23">
          <cell r="A23">
            <v>788799</v>
          </cell>
          <cell r="B23">
            <v>788799</v>
          </cell>
          <cell r="C23">
            <v>44076</v>
          </cell>
          <cell r="D23">
            <v>44264</v>
          </cell>
          <cell r="F23">
            <v>216994</v>
          </cell>
          <cell r="G23" t="str">
            <v>DEVUELTA</v>
          </cell>
          <cell r="I23">
            <v>0</v>
          </cell>
          <cell r="K23">
            <v>216994</v>
          </cell>
          <cell r="L23">
            <v>0</v>
          </cell>
          <cell r="Q23">
            <v>0</v>
          </cell>
        </row>
        <row r="24">
          <cell r="A24">
            <v>794156</v>
          </cell>
          <cell r="B24">
            <v>794156</v>
          </cell>
          <cell r="C24">
            <v>44103</v>
          </cell>
          <cell r="D24">
            <v>44264</v>
          </cell>
          <cell r="F24">
            <v>217000</v>
          </cell>
          <cell r="G24" t="str">
            <v>DEVUELTA</v>
          </cell>
          <cell r="I24">
            <v>0</v>
          </cell>
          <cell r="K24">
            <v>217000</v>
          </cell>
          <cell r="L24">
            <v>0</v>
          </cell>
          <cell r="Q24">
            <v>0</v>
          </cell>
        </row>
        <row r="25">
          <cell r="A25">
            <v>794157</v>
          </cell>
          <cell r="B25">
            <v>794157</v>
          </cell>
          <cell r="C25">
            <v>44103</v>
          </cell>
          <cell r="F25">
            <v>83100</v>
          </cell>
          <cell r="G25" t="str">
            <v>NO RADICADO</v>
          </cell>
          <cell r="I25">
            <v>83100</v>
          </cell>
          <cell r="K25">
            <v>0</v>
          </cell>
          <cell r="L25">
            <v>0</v>
          </cell>
          <cell r="Q25">
            <v>0</v>
          </cell>
        </row>
        <row r="26">
          <cell r="A26">
            <v>798705</v>
          </cell>
          <cell r="B26">
            <v>798705</v>
          </cell>
          <cell r="C26">
            <v>44124</v>
          </cell>
          <cell r="F26">
            <v>83100</v>
          </cell>
          <cell r="G26" t="str">
            <v>NO RADICADO</v>
          </cell>
          <cell r="I26">
            <v>83100</v>
          </cell>
          <cell r="K26">
            <v>0</v>
          </cell>
          <cell r="L26">
            <v>0</v>
          </cell>
          <cell r="Q26">
            <v>0</v>
          </cell>
        </row>
        <row r="27">
          <cell r="A27">
            <v>799240</v>
          </cell>
          <cell r="B27">
            <v>799240</v>
          </cell>
          <cell r="C27">
            <v>44126</v>
          </cell>
          <cell r="D27">
            <v>44264</v>
          </cell>
          <cell r="F27">
            <v>217000</v>
          </cell>
          <cell r="G27" t="str">
            <v>DEVUELTA</v>
          </cell>
          <cell r="I27">
            <v>0</v>
          </cell>
          <cell r="K27">
            <v>217000</v>
          </cell>
          <cell r="L27">
            <v>0</v>
          </cell>
          <cell r="Q27">
            <v>0</v>
          </cell>
        </row>
        <row r="28">
          <cell r="A28">
            <v>800118</v>
          </cell>
          <cell r="B28">
            <v>800118</v>
          </cell>
          <cell r="C28">
            <v>44130</v>
          </cell>
          <cell r="F28">
            <v>81386</v>
          </cell>
          <cell r="G28" t="str">
            <v>NO RADICADO</v>
          </cell>
          <cell r="I28">
            <v>81386</v>
          </cell>
          <cell r="K28">
            <v>0</v>
          </cell>
          <cell r="L28">
            <v>0</v>
          </cell>
          <cell r="Q28">
            <v>0</v>
          </cell>
        </row>
        <row r="29">
          <cell r="A29">
            <v>800119</v>
          </cell>
          <cell r="B29">
            <v>800119</v>
          </cell>
          <cell r="C29">
            <v>44130</v>
          </cell>
          <cell r="D29">
            <v>44264</v>
          </cell>
          <cell r="F29">
            <v>217000</v>
          </cell>
          <cell r="G29" t="str">
            <v>DEVUELTA</v>
          </cell>
          <cell r="I29">
            <v>0</v>
          </cell>
          <cell r="K29">
            <v>217000</v>
          </cell>
          <cell r="L29">
            <v>0</v>
          </cell>
          <cell r="Q29">
            <v>0</v>
          </cell>
        </row>
        <row r="30">
          <cell r="A30">
            <v>804235</v>
          </cell>
          <cell r="B30">
            <v>804235</v>
          </cell>
          <cell r="C30">
            <v>44145</v>
          </cell>
          <cell r="F30">
            <v>296700</v>
          </cell>
          <cell r="G30" t="str">
            <v>NO RADICADO</v>
          </cell>
          <cell r="I30">
            <v>296700</v>
          </cell>
          <cell r="K30">
            <v>0</v>
          </cell>
          <cell r="L30">
            <v>0</v>
          </cell>
          <cell r="Q30">
            <v>0</v>
          </cell>
        </row>
        <row r="31">
          <cell r="A31">
            <v>812474</v>
          </cell>
          <cell r="B31">
            <v>812474</v>
          </cell>
          <cell r="C31">
            <v>44178</v>
          </cell>
          <cell r="F31">
            <v>89119</v>
          </cell>
          <cell r="G31" t="str">
            <v>NO RADICADO</v>
          </cell>
          <cell r="I31">
            <v>89119</v>
          </cell>
          <cell r="K31">
            <v>0</v>
          </cell>
          <cell r="L31">
            <v>0</v>
          </cell>
          <cell r="Q31">
            <v>0</v>
          </cell>
        </row>
        <row r="32">
          <cell r="A32">
            <v>820445</v>
          </cell>
          <cell r="B32">
            <v>820445</v>
          </cell>
          <cell r="C32">
            <v>44208</v>
          </cell>
          <cell r="F32">
            <v>335394</v>
          </cell>
          <cell r="G32" t="str">
            <v>NO RADICADO</v>
          </cell>
          <cell r="I32">
            <v>335394</v>
          </cell>
          <cell r="K32">
            <v>0</v>
          </cell>
          <cell r="L32">
            <v>0</v>
          </cell>
          <cell r="Q32">
            <v>0</v>
          </cell>
        </row>
        <row r="33">
          <cell r="A33">
            <v>835300</v>
          </cell>
          <cell r="B33">
            <v>835300</v>
          </cell>
          <cell r="C33">
            <v>44265</v>
          </cell>
          <cell r="F33">
            <v>92749</v>
          </cell>
          <cell r="G33" t="str">
            <v>NO RADICADO</v>
          </cell>
          <cell r="I33">
            <v>92749</v>
          </cell>
          <cell r="K33">
            <v>0</v>
          </cell>
          <cell r="L33">
            <v>0</v>
          </cell>
          <cell r="Q33">
            <v>0</v>
          </cell>
        </row>
        <row r="34">
          <cell r="A34">
            <v>839783</v>
          </cell>
          <cell r="B34">
            <v>839783</v>
          </cell>
          <cell r="C34">
            <v>44281</v>
          </cell>
          <cell r="F34">
            <v>72500</v>
          </cell>
          <cell r="G34" t="str">
            <v>NO RADICADO</v>
          </cell>
          <cell r="I34">
            <v>72500</v>
          </cell>
          <cell r="K34">
            <v>0</v>
          </cell>
          <cell r="L34">
            <v>0</v>
          </cell>
          <cell r="Q34">
            <v>0</v>
          </cell>
        </row>
        <row r="35">
          <cell r="A35">
            <v>843151</v>
          </cell>
          <cell r="B35">
            <v>843151</v>
          </cell>
          <cell r="C35">
            <v>44294</v>
          </cell>
          <cell r="F35">
            <v>240409</v>
          </cell>
          <cell r="G35" t="str">
            <v>NO RADICADO</v>
          </cell>
          <cell r="I35">
            <v>240409</v>
          </cell>
          <cell r="K35">
            <v>0</v>
          </cell>
          <cell r="L35">
            <v>0</v>
          </cell>
          <cell r="Q35">
            <v>0</v>
          </cell>
        </row>
        <row r="36">
          <cell r="A36">
            <v>844402</v>
          </cell>
          <cell r="B36">
            <v>844402</v>
          </cell>
          <cell r="C36">
            <v>44298</v>
          </cell>
          <cell r="F36">
            <v>123000</v>
          </cell>
          <cell r="G36" t="str">
            <v>NO RADICADO</v>
          </cell>
          <cell r="I36">
            <v>123000</v>
          </cell>
          <cell r="K36">
            <v>0</v>
          </cell>
          <cell r="L36">
            <v>0</v>
          </cell>
          <cell r="Q36">
            <v>0</v>
          </cell>
        </row>
        <row r="37">
          <cell r="A37">
            <v>844403</v>
          </cell>
          <cell r="B37">
            <v>844403</v>
          </cell>
          <cell r="C37">
            <v>44298</v>
          </cell>
          <cell r="F37">
            <v>217000</v>
          </cell>
          <cell r="G37" t="str">
            <v>NO RADICADO</v>
          </cell>
          <cell r="I37">
            <v>217000</v>
          </cell>
          <cell r="K37">
            <v>0</v>
          </cell>
          <cell r="L37">
            <v>0</v>
          </cell>
          <cell r="Q37">
            <v>0</v>
          </cell>
        </row>
        <row r="38">
          <cell r="A38">
            <v>849328</v>
          </cell>
          <cell r="B38">
            <v>849328</v>
          </cell>
          <cell r="C38">
            <v>44314</v>
          </cell>
          <cell r="F38">
            <v>123000</v>
          </cell>
          <cell r="G38" t="str">
            <v>NO RADICADO</v>
          </cell>
          <cell r="I38">
            <v>123000</v>
          </cell>
          <cell r="K38">
            <v>0</v>
          </cell>
          <cell r="L38">
            <v>0</v>
          </cell>
          <cell r="Q38">
            <v>0</v>
          </cell>
        </row>
        <row r="39">
          <cell r="A39">
            <v>850291</v>
          </cell>
          <cell r="B39">
            <v>850291</v>
          </cell>
          <cell r="C39">
            <v>44316</v>
          </cell>
          <cell r="F39">
            <v>11084100</v>
          </cell>
          <cell r="G39" t="str">
            <v>NO RADICADO</v>
          </cell>
          <cell r="I39">
            <v>11084100</v>
          </cell>
          <cell r="K39">
            <v>0</v>
          </cell>
          <cell r="L39">
            <v>0</v>
          </cell>
          <cell r="Q39">
            <v>0</v>
          </cell>
        </row>
        <row r="40">
          <cell r="A40">
            <v>850305</v>
          </cell>
          <cell r="B40">
            <v>850305</v>
          </cell>
          <cell r="C40">
            <v>44316</v>
          </cell>
          <cell r="F40">
            <v>217000</v>
          </cell>
          <cell r="G40" t="str">
            <v>NO RADICADO</v>
          </cell>
          <cell r="I40">
            <v>217000</v>
          </cell>
          <cell r="K40">
            <v>0</v>
          </cell>
          <cell r="L40">
            <v>0</v>
          </cell>
          <cell r="Q40">
            <v>0</v>
          </cell>
        </row>
        <row r="41">
          <cell r="A41">
            <v>850335</v>
          </cell>
          <cell r="B41">
            <v>850335</v>
          </cell>
          <cell r="C41">
            <v>44316</v>
          </cell>
          <cell r="F41">
            <v>10958600</v>
          </cell>
          <cell r="G41" t="str">
            <v>NO RADICADO</v>
          </cell>
          <cell r="I41">
            <v>10958600</v>
          </cell>
          <cell r="K41">
            <v>0</v>
          </cell>
          <cell r="L41">
            <v>0</v>
          </cell>
          <cell r="Q41">
            <v>0</v>
          </cell>
        </row>
        <row r="42">
          <cell r="A42">
            <v>850336</v>
          </cell>
          <cell r="B42">
            <v>850336</v>
          </cell>
          <cell r="C42">
            <v>44316</v>
          </cell>
          <cell r="F42">
            <v>217000</v>
          </cell>
          <cell r="G42" t="str">
            <v>NO RADICADO</v>
          </cell>
          <cell r="I42">
            <v>217000</v>
          </cell>
          <cell r="K42">
            <v>0</v>
          </cell>
          <cell r="L42">
            <v>0</v>
          </cell>
          <cell r="Q42">
            <v>0</v>
          </cell>
        </row>
        <row r="43">
          <cell r="A43">
            <v>849329</v>
          </cell>
          <cell r="B43">
            <v>849329</v>
          </cell>
          <cell r="C43">
            <v>44314</v>
          </cell>
          <cell r="F43">
            <v>217000</v>
          </cell>
          <cell r="G43" t="str">
            <v>NO RADICADO</v>
          </cell>
          <cell r="I43">
            <v>217000</v>
          </cell>
          <cell r="K43">
            <v>0</v>
          </cell>
          <cell r="L43">
            <v>0</v>
          </cell>
          <cell r="Q43">
            <v>0</v>
          </cell>
        </row>
      </sheetData>
      <sheetData sheetId="2"/>
      <sheetData sheetId="3">
        <row r="6">
          <cell r="H6" t="str">
            <v>ADMINISTRADORA CLINICA LA COLINA SAS</v>
          </cell>
        </row>
        <row r="9">
          <cell r="C9" t="str">
            <v>LUISA MATUTE ROMERO</v>
          </cell>
          <cell r="H9" t="str">
            <v xml:space="preserve">PAOLA MILENA PINZON BAQUERO </v>
          </cell>
        </row>
        <row r="16">
          <cell r="F16">
            <v>44286</v>
          </cell>
        </row>
        <row r="19954">
          <cell r="F19954">
            <v>44329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16AB4FBE-3AE3-49D9-A415-AF241BE756D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16AB4FBE-3AE3-49D9-A415-AF241BE756D1}" id="{B6EE6AA3-A6AB-4445-863D-23EAB3B26841}">
    <text>SUAMTORIA DE GIRO DIRECTO Y ESFUERZO PROPIO</text>
  </threadedComment>
  <threadedComment ref="K8" dT="2020-08-04T16:00:44.11" personId="{16AB4FBE-3AE3-49D9-A415-AF241BE756D1}" id="{39A16B19-3EE2-4677-B004-6C8C1E35ABA8}">
    <text>SUMATORIA DE PAGOS (DESCUENTOS ,TESORERIA,EMBARGOS)</text>
  </threadedComment>
  <threadedComment ref="R8" dT="2020-08-04T15:59:07.94" personId="{16AB4FBE-3AE3-49D9-A415-AF241BE756D1}" id="{20B9CF9B-96A2-4586-856B-104A8C52E5FE}">
    <text>SUMATORIA DE VALORES (PRESCRITAS SALDO DE FACTURAS DE CONTRATO LIQUIDADOS Y OTROS CONCEPTOS (N/A NO RADICADAS)</text>
  </threadedComment>
  <threadedComment ref="X8" dT="2020-08-04T15:55:33.73" personId="{16AB4FBE-3AE3-49D9-A415-AF241BE756D1}" id="{5715A060-E580-4289-88FC-832C3AD1C1B8}">
    <text>SUMATORIA DE LOS VALORES DE GLOSAS LEGALIZADAS Y GLOSAS POR CONCILIAR</text>
  </threadedComment>
  <threadedComment ref="AC8" dT="2020-08-04T15:56:24.52" personId="{16AB4FBE-3AE3-49D9-A415-AF241BE756D1}" id="{C919FDB1-6FB6-43F7-A23A-BC9E838A91CB}">
    <text>VALRO INDIVIDUAL DE LA GLOSAS LEGALIZADA</text>
  </threadedComment>
  <threadedComment ref="AE8" dT="2020-08-04T15:56:04.49" personId="{16AB4FBE-3AE3-49D9-A415-AF241BE756D1}" id="{62441A6D-8D20-493B-A326-C8E83AF4EF7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E767F-4BC5-48AB-965D-C6CF845D980D}">
  <dimension ref="A1:AK19477"/>
  <sheetViews>
    <sheetView tabSelected="1" topLeftCell="A26" zoomScale="85" zoomScaleNormal="85" workbookViewId="0">
      <selection activeCell="A50" sqref="A50:XFD397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ADMINISTRADORA CLINICA LA COLINA SAS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+[1]ACTA!F19954</f>
        <v>44329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286399</v>
      </c>
      <c r="D9" s="23">
        <f>+[1]DEPURADO!B3</f>
        <v>286399</v>
      </c>
      <c r="E9" s="25">
        <f>+[1]DEPURADO!C3</f>
        <v>42653</v>
      </c>
      <c r="F9" s="26">
        <f>+IF([1]DEPURADO!D3&gt;1,[1]DEPURADO!D3," ")</f>
        <v>42713</v>
      </c>
      <c r="G9" s="27">
        <f>[1]DEPURADO!F3</f>
        <v>105510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105510</v>
      </c>
      <c r="P9" s="24">
        <f>IF([1]DEPURADO!I3&gt;1,0,[1]DEPURADO!B3)</f>
        <v>286399</v>
      </c>
      <c r="Q9" s="30">
        <f>+IF(P9&gt;0,G9,0)</f>
        <v>105510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105510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105510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POR CONCILIAR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357862</v>
      </c>
      <c r="D10" s="23">
        <f>+[1]DEPURADO!B4</f>
        <v>357862</v>
      </c>
      <c r="E10" s="25">
        <f>+[1]DEPURADO!C4</f>
        <v>42864</v>
      </c>
      <c r="F10" s="26">
        <f>+IF([1]DEPURADO!D4&gt;1,[1]DEPURADO!D4," ")</f>
        <v>43014</v>
      </c>
      <c r="G10" s="27">
        <f>[1]DEPURADO!F4</f>
        <v>38688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38688</v>
      </c>
      <c r="P10" s="24">
        <f>IF([1]DEPURADO!I4&gt;1,0,[1]DEPURADO!B4)</f>
        <v>357862</v>
      </c>
      <c r="Q10" s="30">
        <f>+IF(P10&gt;0,G10,0)</f>
        <v>38688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38688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38688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POR CONCILIAR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386439</v>
      </c>
      <c r="D11" s="23">
        <f>+[1]DEPURADO!B5</f>
        <v>386439</v>
      </c>
      <c r="E11" s="25">
        <f>+[1]DEPURADO!C5</f>
        <v>42942</v>
      </c>
      <c r="F11" s="26">
        <f>+IF([1]DEPURADO!D5&gt;1,[1]DEPURADO!D5," ")</f>
        <v>43014</v>
      </c>
      <c r="G11" s="27">
        <f>[1]DEPURADO!F5</f>
        <v>42240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42240</v>
      </c>
      <c r="P11" s="24">
        <f>IF([1]DEPURADO!I5&gt;1,0,[1]DEPURADO!B5)</f>
        <v>386439</v>
      </c>
      <c r="Q11" s="30">
        <f>+IF(P11&gt;0,G11,0)</f>
        <v>42240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42240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42240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GLOSA POR CONCILIAR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541187</v>
      </c>
      <c r="D12" s="23">
        <f>+[1]DEPURADO!B6</f>
        <v>541187</v>
      </c>
      <c r="E12" s="25">
        <f>+[1]DEPURADO!C6</f>
        <v>43353</v>
      </c>
      <c r="F12" s="26">
        <f>+IF([1]DEPURADO!D6&gt;1,[1]DEPURADO!D6," ")</f>
        <v>43622</v>
      </c>
      <c r="G12" s="27">
        <f>[1]DEPURADO!F6</f>
        <v>45077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45077</v>
      </c>
      <c r="L12" s="28">
        <v>0</v>
      </c>
      <c r="M12" s="28">
        <v>0</v>
      </c>
      <c r="N12" s="28">
        <f>+SUM(J12:M12)</f>
        <v>45077</v>
      </c>
      <c r="O12" s="28">
        <f>+G12-I12-N12</f>
        <v>0</v>
      </c>
      <c r="P12" s="24">
        <f>IF([1]DEPURADO!I6&gt;1,0,[1]DEPURADO!B6)</f>
        <v>541187</v>
      </c>
      <c r="Q12" s="30">
        <f>+IF(P12&gt;0,G12,0)</f>
        <v>45077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 RETEFUENTE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678023</v>
      </c>
      <c r="D13" s="23">
        <f>+[1]DEPURADO!B7</f>
        <v>678023</v>
      </c>
      <c r="E13" s="25">
        <f>+[1]DEPURADO!C7</f>
        <v>43684</v>
      </c>
      <c r="F13" s="26">
        <f>+IF([1]DEPURADO!D7&gt;1,[1]DEPURADO!D7," ")</f>
        <v>43800</v>
      </c>
      <c r="G13" s="27">
        <f>[1]DEPURADO!F7</f>
        <v>18331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18331</v>
      </c>
      <c r="L13" s="28">
        <v>0</v>
      </c>
      <c r="M13" s="28">
        <v>0</v>
      </c>
      <c r="N13" s="28">
        <f t="shared" ref="N13:N49" si="0">+SUM(J13:M13)</f>
        <v>18331</v>
      </c>
      <c r="O13" s="28">
        <f t="shared" ref="O13:O49" si="1">+G13-I13-N13</f>
        <v>0</v>
      </c>
      <c r="P13" s="24">
        <f>IF([1]DEPURADO!I7&gt;1,0,[1]DEPURADO!B7)</f>
        <v>678023</v>
      </c>
      <c r="Q13" s="30">
        <f t="shared" ref="Q13:Q49" si="2">+IF(P13&gt;0,G13,0)</f>
        <v>18331</v>
      </c>
      <c r="R13" s="31">
        <f t="shared" ref="R13:R49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49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49" si="5">+G13-I13-N13-R13-Z13-AC13-AE13-S13-U13</f>
        <v>0</v>
      </c>
      <c r="AH13" s="30">
        <v>0</v>
      </c>
      <c r="AI13" s="30" t="str">
        <f>+[1]DEPURADO!G7</f>
        <v>CANCELADO RETEFUENTE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738724</v>
      </c>
      <c r="D14" s="23">
        <f>+[1]DEPURADO!B8</f>
        <v>738724</v>
      </c>
      <c r="E14" s="25">
        <f>+[1]DEPURADO!C8</f>
        <v>43844</v>
      </c>
      <c r="F14" s="26">
        <f>+IF([1]DEPURADO!D8&gt;1,[1]DEPURADO!D8," ")</f>
        <v>44140</v>
      </c>
      <c r="G14" s="27">
        <f>[1]DEPURADO!F8</f>
        <v>31248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31248</v>
      </c>
      <c r="L14" s="28">
        <v>0</v>
      </c>
      <c r="M14" s="28">
        <v>0</v>
      </c>
      <c r="N14" s="28">
        <f t="shared" si="0"/>
        <v>31248</v>
      </c>
      <c r="O14" s="28">
        <f t="shared" si="1"/>
        <v>0</v>
      </c>
      <c r="P14" s="24">
        <f>IF([1]DEPURADO!I8&gt;1,0,[1]DEPURADO!B8)</f>
        <v>738724</v>
      </c>
      <c r="Q14" s="30">
        <f t="shared" si="2"/>
        <v>31248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 RETEFUENTE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742712</v>
      </c>
      <c r="D15" s="23">
        <f>+[1]DEPURADO!B9</f>
        <v>742712</v>
      </c>
      <c r="E15" s="25">
        <f>+[1]DEPURADO!C9</f>
        <v>43854</v>
      </c>
      <c r="F15" s="26">
        <f>+IF([1]DEPURADO!D9&gt;1,[1]DEPURADO!D9," ")</f>
        <v>44140</v>
      </c>
      <c r="G15" s="27">
        <f>[1]DEPURADO!F9</f>
        <v>6000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6000</v>
      </c>
      <c r="L15" s="28">
        <v>0</v>
      </c>
      <c r="M15" s="28">
        <v>0</v>
      </c>
      <c r="N15" s="28">
        <f t="shared" si="0"/>
        <v>6000</v>
      </c>
      <c r="O15" s="28">
        <f t="shared" si="1"/>
        <v>0</v>
      </c>
      <c r="P15" s="24">
        <f>IF([1]DEPURADO!I9&gt;1,0,[1]DEPURADO!B9)</f>
        <v>742712</v>
      </c>
      <c r="Q15" s="30">
        <f t="shared" si="2"/>
        <v>6000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 RETEFUENTE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765128</v>
      </c>
      <c r="D16" s="23">
        <f>+[1]DEPURADO!B10</f>
        <v>765128</v>
      </c>
      <c r="E16" s="25">
        <f>+[1]DEPURADO!C10</f>
        <v>43909</v>
      </c>
      <c r="F16" s="26" t="str">
        <f>+IF([1]DEPURADO!D10&gt;1,[1]DEPURADO!D10," ")</f>
        <v xml:space="preserve"> </v>
      </c>
      <c r="G16" s="27">
        <f>[1]DEPURADO!F10</f>
        <v>1010400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1010400</v>
      </c>
      <c r="P16" s="24">
        <f>IF([1]DEPURADO!I10&gt;1,0,[1]DEPURADO!B10)</f>
        <v>0</v>
      </c>
      <c r="Q16" s="30">
        <f t="shared" si="2"/>
        <v>0</v>
      </c>
      <c r="R16" s="31">
        <f t="shared" si="3"/>
        <v>1010400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767058</v>
      </c>
      <c r="D17" s="23">
        <f>+[1]DEPURADO!B11</f>
        <v>767058</v>
      </c>
      <c r="E17" s="25">
        <f>+[1]DEPURADO!C11</f>
        <v>43924</v>
      </c>
      <c r="F17" s="26">
        <f>+IF([1]DEPURADO!D11&gt;1,[1]DEPURADO!D11," ")</f>
        <v>44140</v>
      </c>
      <c r="G17" s="27">
        <f>[1]DEPURADO!F11</f>
        <v>2304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2304</v>
      </c>
      <c r="L17" s="28">
        <v>0</v>
      </c>
      <c r="M17" s="28">
        <v>0</v>
      </c>
      <c r="N17" s="28">
        <f t="shared" si="0"/>
        <v>2304</v>
      </c>
      <c r="O17" s="28">
        <f t="shared" si="1"/>
        <v>0</v>
      </c>
      <c r="P17" s="24">
        <f>IF([1]DEPURADO!I11&gt;1,0,[1]DEPURADO!B11)</f>
        <v>767058</v>
      </c>
      <c r="Q17" s="30">
        <f t="shared" si="2"/>
        <v>2304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 RETEFUENTE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768539</v>
      </c>
      <c r="D18" s="23">
        <f>+[1]DEPURADO!B12</f>
        <v>768539</v>
      </c>
      <c r="E18" s="25">
        <f>+[1]DEPURADO!C12</f>
        <v>43939</v>
      </c>
      <c r="F18" s="26" t="str">
        <f>+IF([1]DEPURADO!D12&gt;1,[1]DEPURADO!D12," ")</f>
        <v xml:space="preserve"> </v>
      </c>
      <c r="G18" s="27">
        <f>[1]DEPURADO!F12</f>
        <v>575800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575800</v>
      </c>
      <c r="P18" s="24">
        <f>IF([1]DEPURADO!I12&gt;1,0,[1]DEPURADO!B12)</f>
        <v>0</v>
      </c>
      <c r="Q18" s="30">
        <f t="shared" si="2"/>
        <v>0</v>
      </c>
      <c r="R18" s="31">
        <f t="shared" si="3"/>
        <v>575800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NO RADICADO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771155</v>
      </c>
      <c r="D19" s="23">
        <f>+[1]DEPURADO!B13</f>
        <v>771155</v>
      </c>
      <c r="E19" s="25">
        <f>+[1]DEPURADO!C13</f>
        <v>43966</v>
      </c>
      <c r="F19" s="26" t="str">
        <f>+IF([1]DEPURADO!D13&gt;1,[1]DEPURADO!D13," ")</f>
        <v xml:space="preserve"> </v>
      </c>
      <c r="G19" s="27">
        <f>[1]DEPURADO!F13</f>
        <v>330100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330100</v>
      </c>
      <c r="P19" s="24">
        <f>IF([1]DEPURADO!I13&gt;1,0,[1]DEPURADO!B13)</f>
        <v>0</v>
      </c>
      <c r="Q19" s="30">
        <f t="shared" si="2"/>
        <v>0</v>
      </c>
      <c r="R19" s="31">
        <f t="shared" si="3"/>
        <v>330100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NO RADICADO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771352</v>
      </c>
      <c r="D20" s="23">
        <f>+[1]DEPURADO!B14</f>
        <v>771352</v>
      </c>
      <c r="E20" s="25">
        <f>+[1]DEPURADO!C14</f>
        <v>43968</v>
      </c>
      <c r="F20" s="26" t="str">
        <f>+IF([1]DEPURADO!D14&gt;1,[1]DEPURADO!D14," ")</f>
        <v xml:space="preserve"> </v>
      </c>
      <c r="G20" s="27">
        <f>[1]DEPURADO!F14</f>
        <v>51200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51200</v>
      </c>
      <c r="P20" s="24">
        <f>IF([1]DEPURADO!I14&gt;1,0,[1]DEPURADO!B14)</f>
        <v>0</v>
      </c>
      <c r="Q20" s="30">
        <f t="shared" si="2"/>
        <v>0</v>
      </c>
      <c r="R20" s="31">
        <f t="shared" si="3"/>
        <v>51200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NO RADICADO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772473</v>
      </c>
      <c r="D21" s="23">
        <f>+[1]DEPURADO!B15</f>
        <v>772473</v>
      </c>
      <c r="E21" s="25">
        <f>+[1]DEPURADO!C15</f>
        <v>43977</v>
      </c>
      <c r="F21" s="26" t="str">
        <f>+IF([1]DEPURADO!D15&gt;1,[1]DEPURADO!D15," ")</f>
        <v xml:space="preserve"> </v>
      </c>
      <c r="G21" s="27">
        <f>[1]DEPURADO!F15</f>
        <v>52000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52000</v>
      </c>
      <c r="P21" s="24">
        <f>IF([1]DEPURADO!I15&gt;1,0,[1]DEPURADO!B15)</f>
        <v>0</v>
      </c>
      <c r="Q21" s="30">
        <f t="shared" si="2"/>
        <v>0</v>
      </c>
      <c r="R21" s="31">
        <f t="shared" si="3"/>
        <v>52000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NO RADICADO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772493</v>
      </c>
      <c r="D22" s="23">
        <f>+[1]DEPURADO!B16</f>
        <v>772493</v>
      </c>
      <c r="E22" s="25">
        <f>+[1]DEPURADO!C16</f>
        <v>43978</v>
      </c>
      <c r="F22" s="26" t="str">
        <f>+IF([1]DEPURADO!D16&gt;1,[1]DEPURADO!D16," ")</f>
        <v xml:space="preserve"> </v>
      </c>
      <c r="G22" s="27">
        <f>[1]DEPURADO!F16</f>
        <v>57600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57600</v>
      </c>
      <c r="P22" s="24">
        <f>IF([1]DEPURADO!I16&gt;1,0,[1]DEPURADO!B16)</f>
        <v>0</v>
      </c>
      <c r="Q22" s="30">
        <f t="shared" si="2"/>
        <v>0</v>
      </c>
      <c r="R22" s="31">
        <f t="shared" si="3"/>
        <v>57600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NO RADICADO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773673</v>
      </c>
      <c r="D23" s="23">
        <f>+[1]DEPURADO!B17</f>
        <v>773673</v>
      </c>
      <c r="E23" s="25">
        <f>+[1]DEPURADO!C17</f>
        <v>43985</v>
      </c>
      <c r="F23" s="26">
        <f>+IF([1]DEPURADO!D17&gt;1,[1]DEPURADO!D17," ")</f>
        <v>44111</v>
      </c>
      <c r="G23" s="27">
        <f>[1]DEPURADO!F17</f>
        <v>2304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2304</v>
      </c>
      <c r="L23" s="28">
        <v>0</v>
      </c>
      <c r="M23" s="28">
        <v>0</v>
      </c>
      <c r="N23" s="28">
        <f t="shared" si="0"/>
        <v>2304</v>
      </c>
      <c r="O23" s="28">
        <f t="shared" si="1"/>
        <v>0</v>
      </c>
      <c r="P23" s="24">
        <f>IF([1]DEPURADO!I17&gt;1,0,[1]DEPURADO!B17)</f>
        <v>773673</v>
      </c>
      <c r="Q23" s="30">
        <f t="shared" si="2"/>
        <v>2304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 RETEFUENTE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773811</v>
      </c>
      <c r="D24" s="23">
        <f>+[1]DEPURADO!B18</f>
        <v>773811</v>
      </c>
      <c r="E24" s="25">
        <f>+[1]DEPURADO!C18</f>
        <v>43986</v>
      </c>
      <c r="F24" s="26">
        <f>+IF([1]DEPURADO!D18&gt;1,[1]DEPURADO!D18," ")</f>
        <v>44111</v>
      </c>
      <c r="G24" s="27">
        <f>[1]DEPURADO!F18</f>
        <v>29592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29592</v>
      </c>
      <c r="L24" s="28">
        <v>0</v>
      </c>
      <c r="M24" s="28">
        <v>0</v>
      </c>
      <c r="N24" s="28">
        <f t="shared" si="0"/>
        <v>29592</v>
      </c>
      <c r="O24" s="28">
        <f t="shared" si="1"/>
        <v>0</v>
      </c>
      <c r="P24" s="24">
        <f>IF([1]DEPURADO!I18&gt;1,0,[1]DEPURADO!B18)</f>
        <v>773811</v>
      </c>
      <c r="Q24" s="30">
        <f t="shared" si="2"/>
        <v>29592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 RETEFUENTE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775897</v>
      </c>
      <c r="D25" s="23">
        <f>+[1]DEPURADO!B19</f>
        <v>775897</v>
      </c>
      <c r="E25" s="25">
        <f>+[1]DEPURADO!C19</f>
        <v>44001</v>
      </c>
      <c r="F25" s="26">
        <f>+IF([1]DEPURADO!D19&gt;1,[1]DEPURADO!D19," ")</f>
        <v>44111</v>
      </c>
      <c r="G25" s="27">
        <f>[1]DEPURADO!F19</f>
        <v>2304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2304</v>
      </c>
      <c r="L25" s="28">
        <v>0</v>
      </c>
      <c r="M25" s="28">
        <v>0</v>
      </c>
      <c r="N25" s="28">
        <f t="shared" si="0"/>
        <v>2304</v>
      </c>
      <c r="O25" s="28">
        <f t="shared" si="1"/>
        <v>0</v>
      </c>
      <c r="P25" s="24">
        <f>IF([1]DEPURADO!I19&gt;1,0,[1]DEPURADO!B19)</f>
        <v>775897</v>
      </c>
      <c r="Q25" s="30">
        <f t="shared" si="2"/>
        <v>2304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 RETEFUENTE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778180</v>
      </c>
      <c r="D26" s="23">
        <f>+[1]DEPURADO!B20</f>
        <v>778180</v>
      </c>
      <c r="E26" s="25">
        <f>+[1]DEPURADO!C20</f>
        <v>44017</v>
      </c>
      <c r="F26" s="26">
        <f>+IF([1]DEPURADO!D20&gt;1,[1]DEPURADO!D20," ")</f>
        <v>44111</v>
      </c>
      <c r="G26" s="27">
        <f>[1]DEPURADO!F20</f>
        <v>17296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17296</v>
      </c>
      <c r="L26" s="28">
        <v>0</v>
      </c>
      <c r="M26" s="28">
        <v>0</v>
      </c>
      <c r="N26" s="28">
        <f t="shared" si="0"/>
        <v>17296</v>
      </c>
      <c r="O26" s="28">
        <f t="shared" si="1"/>
        <v>0</v>
      </c>
      <c r="P26" s="24">
        <f>IF([1]DEPURADO!I20&gt;1,0,[1]DEPURADO!B20)</f>
        <v>778180</v>
      </c>
      <c r="Q26" s="30">
        <f t="shared" si="2"/>
        <v>17296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 RETEFUENTE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780564</v>
      </c>
      <c r="D27" s="23">
        <f>+[1]DEPURADO!B21</f>
        <v>780564</v>
      </c>
      <c r="E27" s="25">
        <f>+[1]DEPURADO!C21</f>
        <v>44031</v>
      </c>
      <c r="F27" s="26">
        <f>+IF([1]DEPURADO!D21&gt;1,[1]DEPURADO!D21," ")</f>
        <v>44152</v>
      </c>
      <c r="G27" s="27">
        <f>[1]DEPURADO!F21</f>
        <v>312235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312235</v>
      </c>
      <c r="L27" s="28">
        <v>0</v>
      </c>
      <c r="M27" s="28">
        <v>0</v>
      </c>
      <c r="N27" s="28">
        <f t="shared" si="0"/>
        <v>312235</v>
      </c>
      <c r="O27" s="28">
        <f t="shared" si="1"/>
        <v>0</v>
      </c>
      <c r="P27" s="24">
        <f>IF([1]DEPURADO!I21&gt;1,0,[1]DEPURADO!B21)</f>
        <v>780564</v>
      </c>
      <c r="Q27" s="30">
        <f t="shared" si="2"/>
        <v>312235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 RETEFUENTE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781399</v>
      </c>
      <c r="D28" s="23">
        <f>+[1]DEPURADO!B22</f>
        <v>781399</v>
      </c>
      <c r="E28" s="25">
        <f>+[1]DEPURADO!C22</f>
        <v>44036</v>
      </c>
      <c r="F28" s="26">
        <f>+IF([1]DEPURADO!D22&gt;1,[1]DEPURADO!D22," ")</f>
        <v>44152</v>
      </c>
      <c r="G28" s="27">
        <f>[1]DEPURADO!F22</f>
        <v>33963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33963</v>
      </c>
      <c r="L28" s="28">
        <v>0</v>
      </c>
      <c r="M28" s="28">
        <v>0</v>
      </c>
      <c r="N28" s="28">
        <f t="shared" si="0"/>
        <v>33963</v>
      </c>
      <c r="O28" s="28">
        <f t="shared" si="1"/>
        <v>0</v>
      </c>
      <c r="P28" s="24">
        <f>IF([1]DEPURADO!I22&gt;1,0,[1]DEPURADO!B22)</f>
        <v>781399</v>
      </c>
      <c r="Q28" s="30">
        <f t="shared" si="2"/>
        <v>33963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 RETEFUENTE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788799</v>
      </c>
      <c r="D29" s="23">
        <f>+[1]DEPURADO!B23</f>
        <v>788799</v>
      </c>
      <c r="E29" s="25">
        <f>+[1]DEPURADO!C23</f>
        <v>44076</v>
      </c>
      <c r="F29" s="26">
        <f>+IF([1]DEPURADO!D23&gt;1,[1]DEPURADO!D23," ")</f>
        <v>44264</v>
      </c>
      <c r="G29" s="27">
        <f>[1]DEPURADO!F23</f>
        <v>216994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216994</v>
      </c>
      <c r="P29" s="24">
        <f>IF([1]DEPURADO!I23&gt;1,0,[1]DEPURADO!B23)</f>
        <v>788799</v>
      </c>
      <c r="Q29" s="30">
        <f t="shared" si="2"/>
        <v>216994</v>
      </c>
      <c r="R29" s="31">
        <f t="shared" si="3"/>
        <v>0</v>
      </c>
      <c r="S29" s="31">
        <f>+[1]DEPURADO!K23</f>
        <v>216994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DEVUELTA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794156</v>
      </c>
      <c r="D30" s="23">
        <f>+[1]DEPURADO!B24</f>
        <v>794156</v>
      </c>
      <c r="E30" s="25">
        <f>+[1]DEPURADO!C24</f>
        <v>44103</v>
      </c>
      <c r="F30" s="26">
        <f>+IF([1]DEPURADO!D24&gt;1,[1]DEPURADO!D24," ")</f>
        <v>44264</v>
      </c>
      <c r="G30" s="27">
        <f>[1]DEPURADO!F24</f>
        <v>217000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217000</v>
      </c>
      <c r="P30" s="24">
        <f>IF([1]DEPURADO!I24&gt;1,0,[1]DEPURADO!B24)</f>
        <v>794156</v>
      </c>
      <c r="Q30" s="30">
        <f t="shared" si="2"/>
        <v>217000</v>
      </c>
      <c r="R30" s="31">
        <f t="shared" si="3"/>
        <v>0</v>
      </c>
      <c r="S30" s="31">
        <f>+[1]DEPURADO!K24</f>
        <v>217000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DEVUELTA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794157</v>
      </c>
      <c r="D31" s="23">
        <f>+[1]DEPURADO!B25</f>
        <v>794157</v>
      </c>
      <c r="E31" s="25">
        <f>+[1]DEPURADO!C25</f>
        <v>44103</v>
      </c>
      <c r="F31" s="26" t="str">
        <f>+IF([1]DEPURADO!D25&gt;1,[1]DEPURADO!D25," ")</f>
        <v xml:space="preserve"> </v>
      </c>
      <c r="G31" s="27">
        <f>[1]DEPURADO!F25</f>
        <v>83100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83100</v>
      </c>
      <c r="P31" s="24">
        <f>IF([1]DEPURADO!I25&gt;1,0,[1]DEPURADO!B25)</f>
        <v>0</v>
      </c>
      <c r="Q31" s="30">
        <f t="shared" si="2"/>
        <v>0</v>
      </c>
      <c r="R31" s="31">
        <f t="shared" si="3"/>
        <v>83100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798705</v>
      </c>
      <c r="D32" s="23">
        <f>+[1]DEPURADO!B26</f>
        <v>798705</v>
      </c>
      <c r="E32" s="25">
        <f>+[1]DEPURADO!C26</f>
        <v>44124</v>
      </c>
      <c r="F32" s="26" t="str">
        <f>+IF([1]DEPURADO!D26&gt;1,[1]DEPURADO!D26," ")</f>
        <v xml:space="preserve"> </v>
      </c>
      <c r="G32" s="27">
        <f>[1]DEPURADO!F26</f>
        <v>83100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83100</v>
      </c>
      <c r="P32" s="24">
        <f>IF([1]DEPURADO!I26&gt;1,0,[1]DEPURADO!B26)</f>
        <v>0</v>
      </c>
      <c r="Q32" s="30">
        <f t="shared" si="2"/>
        <v>0</v>
      </c>
      <c r="R32" s="31">
        <f t="shared" si="3"/>
        <v>83100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799240</v>
      </c>
      <c r="D33" s="23">
        <f>+[1]DEPURADO!B27</f>
        <v>799240</v>
      </c>
      <c r="E33" s="25">
        <f>+[1]DEPURADO!C27</f>
        <v>44126</v>
      </c>
      <c r="F33" s="26">
        <f>+IF([1]DEPURADO!D27&gt;1,[1]DEPURADO!D27," ")</f>
        <v>44264</v>
      </c>
      <c r="G33" s="27">
        <f>[1]DEPURADO!F27</f>
        <v>217000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217000</v>
      </c>
      <c r="P33" s="24">
        <f>IF([1]DEPURADO!I27&gt;1,0,[1]DEPURADO!B27)</f>
        <v>799240</v>
      </c>
      <c r="Q33" s="30">
        <f t="shared" si="2"/>
        <v>217000</v>
      </c>
      <c r="R33" s="31">
        <f t="shared" si="3"/>
        <v>0</v>
      </c>
      <c r="S33" s="31">
        <f>+[1]DEPURADO!K27</f>
        <v>217000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DEVUELTA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800118</v>
      </c>
      <c r="D34" s="23">
        <f>+[1]DEPURADO!B28</f>
        <v>800118</v>
      </c>
      <c r="E34" s="25">
        <f>+[1]DEPURADO!C28</f>
        <v>44130</v>
      </c>
      <c r="F34" s="26" t="str">
        <f>+IF([1]DEPURADO!D28&gt;1,[1]DEPURADO!D28," ")</f>
        <v xml:space="preserve"> </v>
      </c>
      <c r="G34" s="27">
        <f>[1]DEPURADO!F28</f>
        <v>81386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81386</v>
      </c>
      <c r="P34" s="24">
        <f>IF([1]DEPURADO!I28&gt;1,0,[1]DEPURADO!B28)</f>
        <v>0</v>
      </c>
      <c r="Q34" s="30">
        <f t="shared" si="2"/>
        <v>0</v>
      </c>
      <c r="R34" s="31">
        <f t="shared" si="3"/>
        <v>81386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NO RADICADO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800119</v>
      </c>
      <c r="D35" s="23">
        <f>+[1]DEPURADO!B29</f>
        <v>800119</v>
      </c>
      <c r="E35" s="25">
        <f>+[1]DEPURADO!C29</f>
        <v>44130</v>
      </c>
      <c r="F35" s="26">
        <f>+IF([1]DEPURADO!D29&gt;1,[1]DEPURADO!D29," ")</f>
        <v>44264</v>
      </c>
      <c r="G35" s="27">
        <f>[1]DEPURADO!F29</f>
        <v>217000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217000</v>
      </c>
      <c r="P35" s="24">
        <f>IF([1]DEPURADO!I29&gt;1,0,[1]DEPURADO!B29)</f>
        <v>800119</v>
      </c>
      <c r="Q35" s="30">
        <f t="shared" si="2"/>
        <v>217000</v>
      </c>
      <c r="R35" s="31">
        <f t="shared" si="3"/>
        <v>0</v>
      </c>
      <c r="S35" s="31">
        <f>+[1]DEPURADO!K29</f>
        <v>217000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DEVUELTA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804235</v>
      </c>
      <c r="D36" s="23">
        <f>+[1]DEPURADO!B30</f>
        <v>804235</v>
      </c>
      <c r="E36" s="25">
        <f>+[1]DEPURADO!C30</f>
        <v>44145</v>
      </c>
      <c r="F36" s="26" t="str">
        <f>+IF([1]DEPURADO!D30&gt;1,[1]DEPURADO!D30," ")</f>
        <v xml:space="preserve"> </v>
      </c>
      <c r="G36" s="27">
        <f>[1]DEPURADO!F30</f>
        <v>296700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296700</v>
      </c>
      <c r="P36" s="24">
        <f>IF([1]DEPURADO!I30&gt;1,0,[1]DEPURADO!B30)</f>
        <v>0</v>
      </c>
      <c r="Q36" s="30">
        <f t="shared" si="2"/>
        <v>0</v>
      </c>
      <c r="R36" s="31">
        <f t="shared" si="3"/>
        <v>296700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NO RADICADO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812474</v>
      </c>
      <c r="D37" s="23">
        <f>+[1]DEPURADO!B31</f>
        <v>812474</v>
      </c>
      <c r="E37" s="25">
        <f>+[1]DEPURADO!C31</f>
        <v>44178</v>
      </c>
      <c r="F37" s="26" t="str">
        <f>+IF([1]DEPURADO!D31&gt;1,[1]DEPURADO!D31," ")</f>
        <v xml:space="preserve"> </v>
      </c>
      <c r="G37" s="27">
        <f>[1]DEPURADO!F31</f>
        <v>89119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89119</v>
      </c>
      <c r="P37" s="24">
        <f>IF([1]DEPURADO!I31&gt;1,0,[1]DEPURADO!B31)</f>
        <v>0</v>
      </c>
      <c r="Q37" s="30">
        <f t="shared" si="2"/>
        <v>0</v>
      </c>
      <c r="R37" s="31">
        <f t="shared" si="3"/>
        <v>89119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NO RADICADO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820445</v>
      </c>
      <c r="D38" s="23">
        <f>+[1]DEPURADO!B32</f>
        <v>820445</v>
      </c>
      <c r="E38" s="25">
        <f>+[1]DEPURADO!C32</f>
        <v>44208</v>
      </c>
      <c r="F38" s="26" t="str">
        <f>+IF([1]DEPURADO!D32&gt;1,[1]DEPURADO!D32," ")</f>
        <v xml:space="preserve"> </v>
      </c>
      <c r="G38" s="27">
        <f>[1]DEPURADO!F32</f>
        <v>335394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335394</v>
      </c>
      <c r="P38" s="24">
        <f>IF([1]DEPURADO!I32&gt;1,0,[1]DEPURADO!B32)</f>
        <v>0</v>
      </c>
      <c r="Q38" s="30">
        <f t="shared" si="2"/>
        <v>0</v>
      </c>
      <c r="R38" s="31">
        <f t="shared" si="3"/>
        <v>335394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NO RADICADO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835300</v>
      </c>
      <c r="D39" s="23">
        <f>+[1]DEPURADO!B33</f>
        <v>835300</v>
      </c>
      <c r="E39" s="25">
        <f>+[1]DEPURADO!C33</f>
        <v>44265</v>
      </c>
      <c r="F39" s="26" t="str">
        <f>+IF([1]DEPURADO!D33&gt;1,[1]DEPURADO!D33," ")</f>
        <v xml:space="preserve"> </v>
      </c>
      <c r="G39" s="27">
        <f>[1]DEPURADO!F33</f>
        <v>92749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92749</v>
      </c>
      <c r="P39" s="24">
        <f>IF([1]DEPURADO!I33&gt;1,0,[1]DEPURADO!B33)</f>
        <v>0</v>
      </c>
      <c r="Q39" s="30">
        <f t="shared" si="2"/>
        <v>0</v>
      </c>
      <c r="R39" s="31">
        <f t="shared" si="3"/>
        <v>92749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NO RADICADO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839783</v>
      </c>
      <c r="D40" s="23">
        <f>+[1]DEPURADO!B34</f>
        <v>839783</v>
      </c>
      <c r="E40" s="25">
        <f>+[1]DEPURADO!C34</f>
        <v>44281</v>
      </c>
      <c r="F40" s="26" t="str">
        <f>+IF([1]DEPURADO!D34&gt;1,[1]DEPURADO!D34," ")</f>
        <v xml:space="preserve"> </v>
      </c>
      <c r="G40" s="27">
        <f>[1]DEPURADO!F34</f>
        <v>72500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72500</v>
      </c>
      <c r="P40" s="24">
        <f>IF([1]DEPURADO!I34&gt;1,0,[1]DEPURADO!B34)</f>
        <v>0</v>
      </c>
      <c r="Q40" s="30">
        <f t="shared" si="2"/>
        <v>0</v>
      </c>
      <c r="R40" s="31">
        <f t="shared" si="3"/>
        <v>72500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NO RADICADO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843151</v>
      </c>
      <c r="D41" s="23">
        <f>+[1]DEPURADO!B35</f>
        <v>843151</v>
      </c>
      <c r="E41" s="25">
        <f>+[1]DEPURADO!C35</f>
        <v>44294</v>
      </c>
      <c r="F41" s="26" t="str">
        <f>+IF([1]DEPURADO!D35&gt;1,[1]DEPURADO!D35," ")</f>
        <v xml:space="preserve"> </v>
      </c>
      <c r="G41" s="27">
        <f>[1]DEPURADO!F35</f>
        <v>240409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240409</v>
      </c>
      <c r="P41" s="24">
        <f>IF([1]DEPURADO!I35&gt;1,0,[1]DEPURADO!B35)</f>
        <v>0</v>
      </c>
      <c r="Q41" s="30">
        <f t="shared" si="2"/>
        <v>0</v>
      </c>
      <c r="R41" s="31">
        <f t="shared" si="3"/>
        <v>240409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NO RADICADO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844402</v>
      </c>
      <c r="D42" s="23">
        <f>+[1]DEPURADO!B36</f>
        <v>844402</v>
      </c>
      <c r="E42" s="25">
        <f>+[1]DEPURADO!C36</f>
        <v>44298</v>
      </c>
      <c r="F42" s="26" t="str">
        <f>+IF([1]DEPURADO!D36&gt;1,[1]DEPURADO!D36," ")</f>
        <v xml:space="preserve"> </v>
      </c>
      <c r="G42" s="27">
        <f>[1]DEPURADO!F36</f>
        <v>123000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123000</v>
      </c>
      <c r="P42" s="24">
        <f>IF([1]DEPURADO!I36&gt;1,0,[1]DEPURADO!B36)</f>
        <v>0</v>
      </c>
      <c r="Q42" s="30">
        <f t="shared" si="2"/>
        <v>0</v>
      </c>
      <c r="R42" s="31">
        <f t="shared" si="3"/>
        <v>123000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NO RADICADO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844403</v>
      </c>
      <c r="D43" s="23">
        <f>+[1]DEPURADO!B37</f>
        <v>844403</v>
      </c>
      <c r="E43" s="25">
        <f>+[1]DEPURADO!C37</f>
        <v>44298</v>
      </c>
      <c r="F43" s="26" t="str">
        <f>+IF([1]DEPURADO!D37&gt;1,[1]DEPURADO!D37," ")</f>
        <v xml:space="preserve"> </v>
      </c>
      <c r="G43" s="27">
        <f>[1]DEPURADO!F37</f>
        <v>217000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217000</v>
      </c>
      <c r="P43" s="24">
        <f>IF([1]DEPURADO!I37&gt;1,0,[1]DEPURADO!B37)</f>
        <v>0</v>
      </c>
      <c r="Q43" s="30">
        <f t="shared" si="2"/>
        <v>0</v>
      </c>
      <c r="R43" s="31">
        <f t="shared" si="3"/>
        <v>217000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NO RADICADO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849328</v>
      </c>
      <c r="D44" s="23">
        <f>+[1]DEPURADO!B38</f>
        <v>849328</v>
      </c>
      <c r="E44" s="25">
        <f>+[1]DEPURADO!C38</f>
        <v>44314</v>
      </c>
      <c r="F44" s="26" t="str">
        <f>+IF([1]DEPURADO!D38&gt;1,[1]DEPURADO!D38," ")</f>
        <v xml:space="preserve"> </v>
      </c>
      <c r="G44" s="27">
        <f>[1]DEPURADO!F38</f>
        <v>123000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123000</v>
      </c>
      <c r="P44" s="24">
        <f>IF([1]DEPURADO!I38&gt;1,0,[1]DEPURADO!B38)</f>
        <v>0</v>
      </c>
      <c r="Q44" s="30">
        <f t="shared" si="2"/>
        <v>0</v>
      </c>
      <c r="R44" s="31">
        <f t="shared" si="3"/>
        <v>123000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NO RADICADO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850291</v>
      </c>
      <c r="D45" s="23">
        <f>+[1]DEPURADO!B39</f>
        <v>850291</v>
      </c>
      <c r="E45" s="25">
        <f>+[1]DEPURADO!C39</f>
        <v>44316</v>
      </c>
      <c r="F45" s="26" t="str">
        <f>+IF([1]DEPURADO!D39&gt;1,[1]DEPURADO!D39," ")</f>
        <v xml:space="preserve"> </v>
      </c>
      <c r="G45" s="27">
        <f>[1]DEPURADO!F39</f>
        <v>11084100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11084100</v>
      </c>
      <c r="P45" s="24">
        <f>IF([1]DEPURADO!I39&gt;1,0,[1]DEPURADO!B39)</f>
        <v>0</v>
      </c>
      <c r="Q45" s="30">
        <f t="shared" si="2"/>
        <v>0</v>
      </c>
      <c r="R45" s="31">
        <f t="shared" si="3"/>
        <v>11084100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NO RADICADO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850305</v>
      </c>
      <c r="D46" s="23">
        <f>+[1]DEPURADO!B40</f>
        <v>850305</v>
      </c>
      <c r="E46" s="25">
        <f>+[1]DEPURADO!C40</f>
        <v>44316</v>
      </c>
      <c r="F46" s="26" t="str">
        <f>+IF([1]DEPURADO!D40&gt;1,[1]DEPURADO!D40," ")</f>
        <v xml:space="preserve"> </v>
      </c>
      <c r="G46" s="27">
        <f>[1]DEPURADO!F40</f>
        <v>217000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217000</v>
      </c>
      <c r="P46" s="24">
        <f>IF([1]DEPURADO!I40&gt;1,0,[1]DEPURADO!B40)</f>
        <v>0</v>
      </c>
      <c r="Q46" s="30">
        <f t="shared" si="2"/>
        <v>0</v>
      </c>
      <c r="R46" s="31">
        <f t="shared" si="3"/>
        <v>217000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NO RADICADO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850335</v>
      </c>
      <c r="D47" s="23">
        <f>+[1]DEPURADO!B41</f>
        <v>850335</v>
      </c>
      <c r="E47" s="25">
        <f>+[1]DEPURADO!C41</f>
        <v>44316</v>
      </c>
      <c r="F47" s="26" t="str">
        <f>+IF([1]DEPURADO!D41&gt;1,[1]DEPURADO!D41," ")</f>
        <v xml:space="preserve"> </v>
      </c>
      <c r="G47" s="27">
        <f>[1]DEPURADO!F41</f>
        <v>10958600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10958600</v>
      </c>
      <c r="P47" s="24">
        <f>IF([1]DEPURADO!I41&gt;1,0,[1]DEPURADO!B41)</f>
        <v>0</v>
      </c>
      <c r="Q47" s="30">
        <f t="shared" si="2"/>
        <v>0</v>
      </c>
      <c r="R47" s="31">
        <f t="shared" si="3"/>
        <v>10958600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NO RADICADO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850336</v>
      </c>
      <c r="D48" s="23">
        <f>+[1]DEPURADO!B42</f>
        <v>850336</v>
      </c>
      <c r="E48" s="25">
        <f>+[1]DEPURADO!C42</f>
        <v>44316</v>
      </c>
      <c r="F48" s="26" t="str">
        <f>+IF([1]DEPURADO!D42&gt;1,[1]DEPURADO!D42," ")</f>
        <v xml:space="preserve"> </v>
      </c>
      <c r="G48" s="27">
        <f>[1]DEPURADO!F42</f>
        <v>217000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217000</v>
      </c>
      <c r="P48" s="24">
        <f>IF([1]DEPURADO!I42&gt;1,0,[1]DEPURADO!B42)</f>
        <v>0</v>
      </c>
      <c r="Q48" s="30">
        <f t="shared" si="2"/>
        <v>0</v>
      </c>
      <c r="R48" s="31">
        <f t="shared" si="3"/>
        <v>217000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NO RADICADO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849329</v>
      </c>
      <c r="D49" s="23">
        <f>+[1]DEPURADO!B43</f>
        <v>849329</v>
      </c>
      <c r="E49" s="25">
        <f>+[1]DEPURADO!C43</f>
        <v>44314</v>
      </c>
      <c r="F49" s="26" t="str">
        <f>+IF([1]DEPURADO!D43&gt;1,[1]DEPURADO!D43," ")</f>
        <v xml:space="preserve"> </v>
      </c>
      <c r="G49" s="27">
        <f>[1]DEPURADO!F43</f>
        <v>217000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217000</v>
      </c>
      <c r="P49" s="24">
        <f>IF([1]DEPURADO!I43&gt;1,0,[1]DEPURADO!B43)</f>
        <v>0</v>
      </c>
      <c r="Q49" s="30">
        <f t="shared" si="2"/>
        <v>0</v>
      </c>
      <c r="R49" s="31">
        <f t="shared" si="3"/>
        <v>217000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NO RADICADO</v>
      </c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x14ac:dyDescent="0.25">
      <c r="A19469" s="44" t="s">
        <v>46</v>
      </c>
      <c r="B19469" s="44"/>
      <c r="C19469" s="44"/>
      <c r="D19469" s="44"/>
      <c r="E19469" s="44"/>
      <c r="F19469" s="44"/>
      <c r="G19469" s="45">
        <f>SUM(G9:G19468)</f>
        <v>28163343</v>
      </c>
      <c r="H19469" s="45">
        <f>SUM(H9:H19468)</f>
        <v>0</v>
      </c>
      <c r="I19469" s="45">
        <f>SUM(I9:I19468)</f>
        <v>0</v>
      </c>
      <c r="J19469" s="45">
        <f>SUM(J9:J19468)</f>
        <v>0</v>
      </c>
      <c r="K19469" s="45">
        <f>SUM(K9:K19468)</f>
        <v>500654</v>
      </c>
      <c r="L19469" s="45">
        <f>SUM(L9:L19468)</f>
        <v>0</v>
      </c>
      <c r="M19469" s="45">
        <f>SUM(M9:M19468)</f>
        <v>0</v>
      </c>
      <c r="N19469" s="45">
        <f>SUM(N9:N19468)</f>
        <v>500654</v>
      </c>
      <c r="O19469" s="45">
        <f>SUM(O9:O19468)</f>
        <v>27662689</v>
      </c>
      <c r="P19469" s="45"/>
      <c r="Q19469" s="45">
        <f>SUM(Q9:Q19468)</f>
        <v>1555086</v>
      </c>
      <c r="R19469" s="45">
        <f>SUM(R9:R19468)</f>
        <v>26608257</v>
      </c>
      <c r="S19469" s="45">
        <f>SUM(S9:S19468)</f>
        <v>867994</v>
      </c>
      <c r="T19469" s="46"/>
      <c r="U19469" s="45">
        <f>SUM(U9:U19468)</f>
        <v>0</v>
      </c>
      <c r="V19469" s="46"/>
      <c r="W19469" s="46"/>
      <c r="X19469" s="45">
        <f>SUM(X9:X19468)</f>
        <v>186438</v>
      </c>
      <c r="Y19469" s="46"/>
      <c r="Z19469" s="45">
        <f t="shared" ref="Z19469:AG19469" si="6">SUM(Z9:Z19468)</f>
        <v>0</v>
      </c>
      <c r="AA19469" s="45">
        <f t="shared" si="6"/>
        <v>0</v>
      </c>
      <c r="AB19469" s="45">
        <f t="shared" si="6"/>
        <v>0</v>
      </c>
      <c r="AC19469" s="45">
        <f t="shared" si="6"/>
        <v>0</v>
      </c>
      <c r="AD19469" s="45">
        <f t="shared" si="6"/>
        <v>0</v>
      </c>
      <c r="AE19469" s="45">
        <f t="shared" si="6"/>
        <v>186438</v>
      </c>
      <c r="AF19469" s="45">
        <f t="shared" si="6"/>
        <v>0</v>
      </c>
      <c r="AG19469" s="45">
        <f t="shared" si="6"/>
        <v>0</v>
      </c>
      <c r="AH19469" s="47"/>
    </row>
    <row r="19472" spans="1:37" x14ac:dyDescent="0.25">
      <c r="B19472" s="48" t="s">
        <v>47</v>
      </c>
      <c r="C19472" s="49"/>
      <c r="D19472" s="50"/>
      <c r="E19472" s="49"/>
    </row>
    <row r="19473" spans="2:5" x14ac:dyDescent="0.25">
      <c r="B19473" s="49"/>
      <c r="C19473" s="50"/>
      <c r="D19473" s="49"/>
      <c r="E19473" s="49"/>
    </row>
    <row r="19474" spans="2:5" x14ac:dyDescent="0.25">
      <c r="B19474" s="48" t="s">
        <v>48</v>
      </c>
      <c r="C19474" s="49"/>
      <c r="D19474" s="51" t="str">
        <f>+[1]ACTA!C9</f>
        <v>LUISA MATUTE ROMERO</v>
      </c>
      <c r="E19474" s="49"/>
    </row>
    <row r="19475" spans="2:5" x14ac:dyDescent="0.25">
      <c r="B19475" s="48" t="s">
        <v>49</v>
      </c>
      <c r="C19475" s="49"/>
      <c r="D19475" s="52">
        <f ca="1">TODAY()</f>
        <v>44329</v>
      </c>
      <c r="E19475" s="49"/>
    </row>
    <row r="19477" spans="2:5" x14ac:dyDescent="0.25">
      <c r="B19477" s="48" t="s">
        <v>50</v>
      </c>
      <c r="D19477" t="str">
        <f>+[1]ACTA!H9</f>
        <v xml:space="preserve">PAOLA MILENA PINZON BAQUERO </v>
      </c>
    </row>
  </sheetData>
  <mergeCells count="3">
    <mergeCell ref="A7:O7"/>
    <mergeCell ref="P7:AG7"/>
    <mergeCell ref="A19469:F19469"/>
  </mergeCells>
  <dataValidations count="2">
    <dataValidation type="custom" allowBlank="1" showInputMessage="1" showErrorMessage="1" sqref="AG9:AG19468 F9:F19468 L9:O19468 X9:X19468 AE9:AE19468 AI9:AI19468 Z9:Z19468 Q9:Q19468" xr:uid="{32BE1E66-4E63-44A5-A648-0CA824C53EB1}">
      <formula1>0</formula1>
    </dataValidation>
    <dataValidation type="custom" allowBlank="1" showInputMessage="1" showErrorMessage="1" sqref="M6" xr:uid="{95A3F2AE-D872-43BF-B895-CE5DC49CAAAB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2021-05-13T21:05:16Z</dcterms:created>
  <dcterms:modified xsi:type="dcterms:W3CDTF">2021-05-13T21:10:33Z</dcterms:modified>
</cp:coreProperties>
</file>